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pivotTables/pivotTable1.xml" ContentType="application/vnd.openxmlformats-officedocument.spreadsheetml.pivot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ganstersolution\OneDrive\3. PLANIFICACION 2024 INIAP EESD\"/>
    </mc:Choice>
  </mc:AlternateContent>
  <xr:revisionPtr revIDLastSave="0" documentId="13_ncr:1_{EB3CFA5E-083C-4AAC-827F-A961C2726CD1}" xr6:coauthVersionLast="36" xr6:coauthVersionMax="36" xr10:uidLastSave="{00000000-0000-0000-0000-000000000000}"/>
  <bookViews>
    <workbookView xWindow="0" yWindow="0" windowWidth="20490" windowHeight="7545" activeTab="2" xr2:uid="{00000000-000D-0000-FFFF-FFFF00000000}"/>
  </bookViews>
  <sheets>
    <sheet name="PRODUCTOS Y ACTIVIDADES" sheetId="9" r:id="rId1"/>
    <sheet name="reporte" sheetId="19" state="hidden" r:id="rId2"/>
    <sheet name="PAP 2023" sheetId="15" r:id="rId3"/>
    <sheet name="Instrucciones_PAP" sheetId="18" state="hidden" r:id="rId4"/>
    <sheet name="SUSTENTO_INGRESOS" sheetId="13" r:id="rId5"/>
    <sheet name="Hoja1" sheetId="20" r:id="rId6"/>
    <sheet name="Clasificador" sheetId="8" state="hidden" r:id="rId7"/>
    <sheet name="Listas" sheetId="16" state="hidden" r:id="rId8"/>
    <sheet name="Clasificador (2)" sheetId="17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xlnm._FilterDatabase" localSheetId="6" hidden="1">Clasificador!$A$5:$G$1315</definedName>
    <definedName name="_xlnm._FilterDatabase" localSheetId="8" hidden="1">'Clasificador (2)'!$A$5:$G$1315</definedName>
    <definedName name="_xlnm._FilterDatabase" localSheetId="2" hidden="1">'PAP 2023'!$A$2:$AT$89</definedName>
    <definedName name="_xlnm._FilterDatabase" localSheetId="0" hidden="1">'PRODUCTOS Y ACTIVIDADES'!$B$17:$AO$79</definedName>
    <definedName name="_xlnm._FilterDatabase" localSheetId="4" hidden="1">SUSTENTO_INGRESOS!$A$8:$Q$15</definedName>
    <definedName name="a" localSheetId="2">#REF!</definedName>
    <definedName name="_xlnm.Print_Area" localSheetId="4">SUSTENTO_INGRESOS!$A$1:$AD$22</definedName>
    <definedName name="AS_CUENTA">OFFSET([1]cobis!$D$2,,,COUNTA([1]cobis!$D:$D)-1,1)</definedName>
    <definedName name="AS_OFICINA">OFFSET([1]cobis!$E$2,,,COUNTA([1]cobis!$E:$E)-1,1)</definedName>
    <definedName name="AS_VALOR">OFFSET([1]cobis!$H$2,,,COUNTA([1]cobis!$H:$H)-1,1)</definedName>
    <definedName name="_xlnm.Database">#REF!</definedName>
    <definedName name="Combustibles_y_Lubricantes" localSheetId="7">'PAP 2023'!#REF!</definedName>
    <definedName name="Corriente">'PAP 2023'!#REF!</definedName>
    <definedName name="DiasCategorias">#REF!</definedName>
    <definedName name="ESTADO">[2]listaSeguimiento!$D$2:$D$10</definedName>
    <definedName name="febrero">[3]Hoja1!$R$3:$AG$118</definedName>
    <definedName name="FechaInicio">#REF!</definedName>
    <definedName name="isabel">#REF!</definedName>
    <definedName name="meses">'[4]Ejecu cuc 2016 NACIONAL'!$C$4:$N$4</definedName>
    <definedName name="month">[4]Hoja2!$C$5:$C$16</definedName>
    <definedName name="Nombre_Área_gastosdirectos">OFFSET('[4]Gastos directos'!$E$5,,,COUNTA('[4]Gastos directos'!$E:$E)-1,1)</definedName>
    <definedName name="Oficina_gastosdirectos">OFFSET('[4]Gastos directos'!$C$5,,,COUNTA('[4]Gastos directos'!$C:$C)-1,1)</definedName>
    <definedName name="proyectos_inversion">[5]Catalogos!$F$2:$F$21</definedName>
    <definedName name="SERR">#REF!</definedName>
    <definedName name="terminado">[2]listaSeguimiento!$E$2:$E$3</definedName>
    <definedName name="TIPOS">[2]listaSeguimiento!$A$2:$A$11</definedName>
    <definedName name="tipos_contratacion">[5]Catalogos!$O$2:$O$16</definedName>
    <definedName name="Total_gastosdirectos">OFFSET('[4]Gastos directos'!$F$5,,,COUNTA('[4]Gastos directos'!$F:$F)-1,1)</definedName>
    <definedName name="UNIDADES">'[6]1. Act-Poa'!$A$4:$A$27</definedName>
  </definedNames>
  <calcPr calcId="191029" calcMode="manual"/>
  <pivotCaches>
    <pivotCache cacheId="0" r:id="rId17"/>
  </pivotCaches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S5" i="15" l="1"/>
  <c r="AF5" i="15" s="1"/>
  <c r="AS6" i="15"/>
  <c r="AF6" i="15" s="1"/>
  <c r="AS7" i="15"/>
  <c r="AF7" i="15" s="1"/>
  <c r="AS8" i="15"/>
  <c r="AF8" i="15" s="1"/>
  <c r="AS9" i="15"/>
  <c r="AF9" i="15" s="1"/>
  <c r="AS10" i="15"/>
  <c r="AF10" i="15" s="1"/>
  <c r="AS11" i="15"/>
  <c r="AF11" i="15" s="1"/>
  <c r="AS12" i="15"/>
  <c r="AF12" i="15" s="1"/>
  <c r="AS13" i="15"/>
  <c r="AF13" i="15" s="1"/>
  <c r="AS14" i="15"/>
  <c r="AF14" i="15" s="1"/>
  <c r="AS15" i="15"/>
  <c r="AF15" i="15" s="1"/>
  <c r="AS16" i="15"/>
  <c r="AF16" i="15" s="1"/>
  <c r="AS17" i="15"/>
  <c r="AF17" i="15" s="1"/>
  <c r="AS18" i="15"/>
  <c r="AF18" i="15" s="1"/>
  <c r="AS20" i="15"/>
  <c r="AF20" i="15" s="1"/>
  <c r="AS21" i="15"/>
  <c r="AF21" i="15" s="1"/>
  <c r="AS22" i="15"/>
  <c r="AF22" i="15" s="1"/>
  <c r="AS23" i="15"/>
  <c r="AF23" i="15" s="1"/>
  <c r="AS24" i="15"/>
  <c r="AF24" i="15" s="1"/>
  <c r="AS26" i="15"/>
  <c r="AF26" i="15" s="1"/>
  <c r="AS27" i="15"/>
  <c r="AF27" i="15" s="1"/>
  <c r="AS28" i="15"/>
  <c r="AF28" i="15" s="1"/>
  <c r="AS30" i="15"/>
  <c r="AF30" i="15" s="1"/>
  <c r="AS31" i="15"/>
  <c r="AF31" i="15" s="1"/>
  <c r="AS32" i="15"/>
  <c r="AF32" i="15" s="1"/>
  <c r="AS33" i="15"/>
  <c r="AF33" i="15" s="1"/>
  <c r="AS34" i="15"/>
  <c r="AF34" i="15" s="1"/>
  <c r="AS35" i="15"/>
  <c r="AF35" i="15" s="1"/>
  <c r="AS36" i="15"/>
  <c r="AF36" i="15" s="1"/>
  <c r="AS37" i="15"/>
  <c r="AF37" i="15" s="1"/>
  <c r="AS38" i="15"/>
  <c r="AF38" i="15" s="1"/>
  <c r="AS39" i="15"/>
  <c r="AF39" i="15" s="1"/>
  <c r="AS40" i="15"/>
  <c r="AF40" i="15" s="1"/>
  <c r="AS41" i="15"/>
  <c r="AF41" i="15" s="1"/>
  <c r="AS42" i="15"/>
  <c r="AF42" i="15" s="1"/>
  <c r="AS44" i="15"/>
  <c r="AF44" i="15" s="1"/>
  <c r="AS45" i="15"/>
  <c r="AF45" i="15" s="1"/>
  <c r="AS46" i="15"/>
  <c r="AF46" i="15" s="1"/>
  <c r="AS47" i="15"/>
  <c r="AF47" i="15" s="1"/>
  <c r="AS48" i="15"/>
  <c r="AF48" i="15" s="1"/>
  <c r="AS49" i="15"/>
  <c r="AF49" i="15" s="1"/>
  <c r="AS50" i="15"/>
  <c r="AF50" i="15" s="1"/>
  <c r="AS51" i="15"/>
  <c r="AF51" i="15" s="1"/>
  <c r="AS52" i="15"/>
  <c r="AF52" i="15" s="1"/>
  <c r="AS53" i="15"/>
  <c r="AF53" i="15" s="1"/>
  <c r="AS54" i="15"/>
  <c r="AF54" i="15" s="1"/>
  <c r="AS55" i="15"/>
  <c r="AF55" i="15" s="1"/>
  <c r="AS56" i="15"/>
  <c r="AF56" i="15" s="1"/>
  <c r="AS57" i="15"/>
  <c r="AF57" i="15" s="1"/>
  <c r="AS58" i="15"/>
  <c r="AF58" i="15" s="1"/>
  <c r="AS59" i="15"/>
  <c r="AF59" i="15" s="1"/>
  <c r="AS60" i="15"/>
  <c r="AF60" i="15" s="1"/>
  <c r="AS61" i="15"/>
  <c r="AF61" i="15" s="1"/>
  <c r="AS62" i="15"/>
  <c r="AF62" i="15" s="1"/>
  <c r="AS63" i="15"/>
  <c r="AF63" i="15" s="1"/>
  <c r="AS64" i="15"/>
  <c r="AF64" i="15" s="1"/>
  <c r="AS65" i="15"/>
  <c r="AF65" i="15" s="1"/>
  <c r="AS66" i="15"/>
  <c r="AF66" i="15" s="1"/>
  <c r="AS67" i="15"/>
  <c r="AF67" i="15" s="1"/>
  <c r="AS68" i="15"/>
  <c r="AF68" i="15" s="1"/>
  <c r="AS69" i="15"/>
  <c r="AF69" i="15" s="1"/>
  <c r="AS70" i="15"/>
  <c r="AF70" i="15" s="1"/>
  <c r="AS71" i="15"/>
  <c r="AF71" i="15" s="1"/>
  <c r="AS72" i="15"/>
  <c r="AF72" i="15" s="1"/>
  <c r="AS73" i="15"/>
  <c r="AF73" i="15" s="1"/>
  <c r="AS74" i="15"/>
  <c r="AF74" i="15" s="1"/>
  <c r="AS75" i="15"/>
  <c r="AF75" i="15" s="1"/>
  <c r="AS76" i="15"/>
  <c r="AF76" i="15" s="1"/>
  <c r="AS77" i="15"/>
  <c r="AF77" i="15" s="1"/>
  <c r="AS78" i="15"/>
  <c r="AF78" i="15" s="1"/>
  <c r="AS79" i="15"/>
  <c r="AF79" i="15" s="1"/>
  <c r="AS80" i="15"/>
  <c r="AF80" i="15" s="1"/>
  <c r="AS81" i="15"/>
  <c r="AF81" i="15" s="1"/>
  <c r="AS82" i="15"/>
  <c r="AF82" i="15" s="1"/>
  <c r="AS83" i="15"/>
  <c r="AF83" i="15" s="1"/>
  <c r="AS84" i="15"/>
  <c r="AF84" i="15" s="1"/>
  <c r="AS85" i="15"/>
  <c r="AF85" i="15" s="1"/>
  <c r="AS86" i="15"/>
  <c r="AF86" i="15" s="1"/>
  <c r="AR70" i="15"/>
  <c r="AD54" i="15" l="1"/>
  <c r="AE54" i="15" s="1"/>
  <c r="P54" i="15"/>
  <c r="L29" i="20"/>
  <c r="K29" i="20"/>
  <c r="I29" i="20"/>
  <c r="G29" i="20"/>
  <c r="E29" i="20"/>
  <c r="L28" i="20"/>
  <c r="K28" i="20"/>
  <c r="I28" i="20"/>
  <c r="G28" i="20"/>
  <c r="E28" i="20"/>
  <c r="L27" i="20"/>
  <c r="K27" i="20"/>
  <c r="I27" i="20"/>
  <c r="G27" i="20"/>
  <c r="E27" i="20"/>
  <c r="L26" i="20"/>
  <c r="K26" i="20"/>
  <c r="I26" i="20"/>
  <c r="G26" i="20"/>
  <c r="E26" i="20"/>
  <c r="L25" i="20"/>
  <c r="K25" i="20"/>
  <c r="I25" i="20"/>
  <c r="G25" i="20"/>
  <c r="E25" i="20"/>
  <c r="L24" i="20"/>
  <c r="K24" i="20"/>
  <c r="I24" i="20"/>
  <c r="G24" i="20"/>
  <c r="E24" i="20"/>
  <c r="L23" i="20"/>
  <c r="K23" i="20"/>
  <c r="I23" i="20"/>
  <c r="G23" i="20"/>
  <c r="E23" i="20"/>
  <c r="L22" i="20"/>
  <c r="K22" i="20"/>
  <c r="I22" i="20"/>
  <c r="G22" i="20"/>
  <c r="E22" i="20"/>
  <c r="L21" i="20"/>
  <c r="K21" i="20"/>
  <c r="I21" i="20"/>
  <c r="G21" i="20"/>
  <c r="E21" i="20"/>
  <c r="L20" i="20"/>
  <c r="K20" i="20"/>
  <c r="I20" i="20"/>
  <c r="G20" i="20"/>
  <c r="E20" i="20"/>
  <c r="L19" i="20"/>
  <c r="K19" i="20"/>
  <c r="I19" i="20"/>
  <c r="G19" i="20"/>
  <c r="E19" i="20"/>
  <c r="L18" i="20"/>
  <c r="K18" i="20"/>
  <c r="I18" i="20"/>
  <c r="G18" i="20"/>
  <c r="E18" i="20"/>
  <c r="L17" i="20"/>
  <c r="K17" i="20"/>
  <c r="I17" i="20"/>
  <c r="G17" i="20"/>
  <c r="E17" i="20"/>
  <c r="L16" i="20"/>
  <c r="K16" i="20"/>
  <c r="I16" i="20"/>
  <c r="G16" i="20"/>
  <c r="E16" i="20"/>
  <c r="L15" i="20"/>
  <c r="K15" i="20"/>
  <c r="I15" i="20"/>
  <c r="G15" i="20"/>
  <c r="E15" i="20"/>
  <c r="L14" i="20"/>
  <c r="K14" i="20"/>
  <c r="I14" i="20"/>
  <c r="G14" i="20"/>
  <c r="E14" i="20"/>
  <c r="L13" i="20"/>
  <c r="K13" i="20"/>
  <c r="I13" i="20"/>
  <c r="G13" i="20"/>
  <c r="E13" i="20"/>
  <c r="L12" i="20"/>
  <c r="K12" i="20"/>
  <c r="I12" i="20"/>
  <c r="G12" i="20"/>
  <c r="E12" i="20"/>
  <c r="L11" i="20"/>
  <c r="K11" i="20"/>
  <c r="I11" i="20"/>
  <c r="G11" i="20"/>
  <c r="E11" i="20"/>
  <c r="L10" i="20"/>
  <c r="K10" i="20"/>
  <c r="I10" i="20"/>
  <c r="G10" i="20"/>
  <c r="E10" i="20"/>
  <c r="L9" i="20"/>
  <c r="K9" i="20"/>
  <c r="I9" i="20"/>
  <c r="G9" i="20"/>
  <c r="E9" i="20"/>
  <c r="L8" i="20"/>
  <c r="K8" i="20"/>
  <c r="I8" i="20"/>
  <c r="G8" i="20"/>
  <c r="E8" i="20"/>
  <c r="L7" i="20"/>
  <c r="K7" i="20"/>
  <c r="I7" i="20"/>
  <c r="G7" i="20"/>
  <c r="E7" i="20"/>
  <c r="L6" i="20"/>
  <c r="K6" i="20"/>
  <c r="I6" i="20"/>
  <c r="G6" i="20"/>
  <c r="E6" i="20"/>
  <c r="L5" i="20"/>
  <c r="K5" i="20"/>
  <c r="K30" i="20" s="1"/>
  <c r="I5" i="20"/>
  <c r="G5" i="20"/>
  <c r="G30" i="20" s="1"/>
  <c r="E5" i="20"/>
  <c r="AD81" i="15"/>
  <c r="AE81" i="15" s="1"/>
  <c r="P81" i="15"/>
  <c r="AK57" i="15"/>
  <c r="AD38" i="15"/>
  <c r="AE38" i="15" s="1"/>
  <c r="P38" i="15"/>
  <c r="M7" i="20" l="1"/>
  <c r="M9" i="20"/>
  <c r="M11" i="20"/>
  <c r="M17" i="20"/>
  <c r="M19" i="20"/>
  <c r="M21" i="20"/>
  <c r="M23" i="20"/>
  <c r="M25" i="20"/>
  <c r="M29" i="20"/>
  <c r="M20" i="20"/>
  <c r="M22" i="20"/>
  <c r="M24" i="20"/>
  <c r="M28" i="20"/>
  <c r="M13" i="20"/>
  <c r="M15" i="20"/>
  <c r="M27" i="20"/>
  <c r="I30" i="20"/>
  <c r="M8" i="20"/>
  <c r="M10" i="20"/>
  <c r="M12" i="20"/>
  <c r="M14" i="20"/>
  <c r="M16" i="20"/>
  <c r="M18" i="20"/>
  <c r="M26" i="20"/>
  <c r="E30" i="20"/>
  <c r="M6" i="20"/>
  <c r="M5" i="20"/>
  <c r="AR20" i="15"/>
  <c r="AR19" i="15"/>
  <c r="AR18" i="15"/>
  <c r="AQ20" i="15"/>
  <c r="AQ19" i="15"/>
  <c r="AQ18" i="15"/>
  <c r="AP20" i="15"/>
  <c r="AP18" i="15"/>
  <c r="AP19" i="15" s="1"/>
  <c r="AO20" i="15"/>
  <c r="AO19" i="15" s="1"/>
  <c r="AO18" i="15"/>
  <c r="M30" i="20" l="1"/>
  <c r="AN20" i="15"/>
  <c r="AN18" i="15"/>
  <c r="AN19" i="15"/>
  <c r="AM20" i="15"/>
  <c r="AM18" i="15"/>
  <c r="AM19" i="15"/>
  <c r="AR29" i="15"/>
  <c r="AR31" i="15"/>
  <c r="AR30" i="15"/>
  <c r="AR28" i="15"/>
  <c r="AQ29" i="15"/>
  <c r="AQ31" i="15"/>
  <c r="AQ28" i="15"/>
  <c r="AP29" i="15"/>
  <c r="AP31" i="15"/>
  <c r="AP28" i="15"/>
  <c r="AO29" i="15"/>
  <c r="AO31" i="15"/>
  <c r="AO28" i="15"/>
  <c r="AN29" i="15"/>
  <c r="AN28" i="15"/>
  <c r="AN31" i="15"/>
  <c r="AM29" i="15"/>
  <c r="AM31" i="15"/>
  <c r="AM28" i="15"/>
  <c r="AR25" i="15"/>
  <c r="AQ25" i="15"/>
  <c r="AP25" i="15"/>
  <c r="AO25" i="15"/>
  <c r="AN25" i="15"/>
  <c r="AM25" i="15"/>
  <c r="AL29" i="15"/>
  <c r="AL31" i="15"/>
  <c r="AL28" i="15"/>
  <c r="AL25" i="15"/>
  <c r="AL20" i="15"/>
  <c r="AL18" i="15"/>
  <c r="M62" i="15"/>
  <c r="V62" i="15"/>
  <c r="AK31" i="15"/>
  <c r="AK28" i="15"/>
  <c r="AK29" i="15" s="1"/>
  <c r="AK25" i="15"/>
  <c r="AK20" i="15"/>
  <c r="AK18" i="15"/>
  <c r="AD80" i="15"/>
  <c r="AE80" i="15" s="1"/>
  <c r="P80" i="15"/>
  <c r="AJ31" i="15"/>
  <c r="AJ28" i="15"/>
  <c r="AJ25" i="15"/>
  <c r="AJ20" i="15"/>
  <c r="AJ18" i="15"/>
  <c r="AI28" i="15"/>
  <c r="AI31" i="15"/>
  <c r="AI29" i="15" s="1"/>
  <c r="AH28" i="15"/>
  <c r="AI25" i="15"/>
  <c r="AH31" i="15"/>
  <c r="AH25" i="15"/>
  <c r="AH20" i="15"/>
  <c r="AH18" i="15"/>
  <c r="AH19" i="15" s="1"/>
  <c r="AI20" i="15"/>
  <c r="AI19" i="15"/>
  <c r="AI18" i="15"/>
  <c r="AG25" i="15"/>
  <c r="AI86" i="15"/>
  <c r="M74" i="15"/>
  <c r="S42" i="15"/>
  <c r="M42" i="15"/>
  <c r="AC32" i="15"/>
  <c r="AB20" i="15"/>
  <c r="AD20" i="15" s="1"/>
  <c r="AD19" i="15"/>
  <c r="AD18" i="15"/>
  <c r="AC6" i="15"/>
  <c r="AC87" i="15" s="1"/>
  <c r="AB6" i="15"/>
  <c r="AA6" i="15"/>
  <c r="AA87" i="15" s="1"/>
  <c r="Z6" i="15"/>
  <c r="Z87" i="15" s="1"/>
  <c r="Y6" i="15"/>
  <c r="Y87" i="15" s="1"/>
  <c r="X6" i="15"/>
  <c r="X87" i="15" s="1"/>
  <c r="W6" i="15"/>
  <c r="V6" i="15"/>
  <c r="V87" i="15" s="1"/>
  <c r="U6" i="15"/>
  <c r="T6" i="15"/>
  <c r="S6" i="15"/>
  <c r="S87" i="15" s="1"/>
  <c r="R6" i="15"/>
  <c r="R87" i="15" s="1"/>
  <c r="AS25" i="15" l="1"/>
  <c r="AF25" i="15" s="1"/>
  <c r="AL19" i="15"/>
  <c r="AJ19" i="15"/>
  <c r="AJ29" i="15"/>
  <c r="AK19" i="15"/>
  <c r="AH29" i="15"/>
  <c r="AS19" i="15" l="1"/>
  <c r="AF19" i="15" s="1"/>
  <c r="AS29" i="15"/>
  <c r="AF29" i="15" s="1"/>
  <c r="AD85" i="15"/>
  <c r="AE85" i="15" s="1"/>
  <c r="AD55" i="15"/>
  <c r="AE55" i="15" s="1"/>
  <c r="AD53" i="15"/>
  <c r="AE53" i="15" s="1"/>
  <c r="AD32" i="15"/>
  <c r="AE32" i="15" s="1"/>
  <c r="AE20" i="15"/>
  <c r="AD13" i="15"/>
  <c r="AE13" i="15" s="1"/>
  <c r="M87" i="15"/>
  <c r="AC15" i="13" l="1"/>
  <c r="AB15" i="13"/>
  <c r="AA15" i="13"/>
  <c r="Z15" i="13"/>
  <c r="Y15" i="13"/>
  <c r="X15" i="13"/>
  <c r="W15" i="13"/>
  <c r="V15" i="13"/>
  <c r="U15" i="13"/>
  <c r="T15" i="13"/>
  <c r="S15" i="13"/>
  <c r="R15" i="13"/>
  <c r="AD14" i="13"/>
  <c r="AD13" i="13"/>
  <c r="AD12" i="13"/>
  <c r="AD11" i="13"/>
  <c r="AD10" i="13"/>
  <c r="AD9" i="13"/>
  <c r="AD15" i="13" l="1"/>
  <c r="AE19" i="15"/>
  <c r="AE18" i="15"/>
  <c r="AD15" i="15"/>
  <c r="AD11" i="15"/>
  <c r="AE11" i="15" s="1"/>
  <c r="AD8" i="15"/>
  <c r="AE8" i="15" s="1"/>
  <c r="AD3" i="15"/>
  <c r="AD21" i="15"/>
  <c r="AE33" i="15"/>
  <c r="AD27" i="15"/>
  <c r="AE27" i="15" s="1"/>
  <c r="AD6" i="15"/>
  <c r="AE6" i="15" s="1"/>
  <c r="AD30" i="15"/>
  <c r="AE30" i="15" s="1"/>
  <c r="AD26" i="15"/>
  <c r="AE26" i="15" s="1"/>
  <c r="AD12" i="15"/>
  <c r="AE12" i="15" s="1"/>
  <c r="AD5" i="15"/>
  <c r="AE5" i="15" s="1"/>
  <c r="AD77" i="15"/>
  <c r="AE77" i="15" s="1"/>
  <c r="AD41" i="15"/>
  <c r="AD40" i="15"/>
  <c r="AE40" i="15" s="1"/>
  <c r="AD39" i="15"/>
  <c r="AD31" i="15"/>
  <c r="AE31" i="15" s="1"/>
  <c r="AD9" i="15"/>
  <c r="AE9" i="15" s="1"/>
  <c r="AD76" i="15"/>
  <c r="AE76" i="15" s="1"/>
  <c r="AD59" i="15"/>
  <c r="AD69" i="15"/>
  <c r="AE69" i="15" s="1"/>
  <c r="AD70" i="15"/>
  <c r="AE70" i="15" s="1"/>
  <c r="AD71" i="15"/>
  <c r="AE71" i="15" s="1"/>
  <c r="AD72" i="15"/>
  <c r="AE72" i="15" s="1"/>
  <c r="AD52" i="15"/>
  <c r="U56" i="15"/>
  <c r="AD47" i="15"/>
  <c r="AE47" i="15" s="1"/>
  <c r="AD46" i="15"/>
  <c r="AE46" i="15" s="1"/>
  <c r="AD42" i="15"/>
  <c r="AE42" i="15" s="1"/>
  <c r="AD37" i="15"/>
  <c r="AD28" i="15"/>
  <c r="AE28" i="15" s="1"/>
  <c r="AD24" i="15"/>
  <c r="AE24" i="15" s="1"/>
  <c r="AD22" i="15"/>
  <c r="AE22" i="15" s="1"/>
  <c r="AD14" i="15"/>
  <c r="AE14" i="15" s="1"/>
  <c r="AD10" i="15"/>
  <c r="AE10" i="15" s="1"/>
  <c r="AD7" i="15"/>
  <c r="AE7" i="15" s="1"/>
  <c r="AD83" i="15"/>
  <c r="AE83" i="15" s="1"/>
  <c r="AD75" i="15"/>
  <c r="AD56" i="15" l="1"/>
  <c r="AE3" i="15"/>
  <c r="AD84" i="15"/>
  <c r="AE84" i="15" s="1"/>
  <c r="AD74" i="15" l="1"/>
  <c r="AD68" i="15"/>
  <c r="AE68" i="15" s="1"/>
  <c r="AD67" i="15"/>
  <c r="AE67" i="15" s="1"/>
  <c r="AD66" i="15"/>
  <c r="AE66" i="15" s="1"/>
  <c r="AD65" i="15"/>
  <c r="AE65" i="15" s="1"/>
  <c r="AD64" i="15"/>
  <c r="AE64" i="15" s="1"/>
  <c r="AD63" i="15"/>
  <c r="AE63" i="15" s="1"/>
  <c r="AD62" i="15"/>
  <c r="AE62" i="15" s="1"/>
  <c r="AD60" i="15"/>
  <c r="AE60" i="15" s="1"/>
  <c r="AD57" i="15"/>
  <c r="AD58" i="15"/>
  <c r="AE58" i="15" s="1"/>
  <c r="AD50" i="15"/>
  <c r="AE50" i="15" s="1"/>
  <c r="AD49" i="15"/>
  <c r="AE49" i="15" s="1"/>
  <c r="AD48" i="15"/>
  <c r="AE48" i="15" s="1"/>
  <c r="AD45" i="15"/>
  <c r="AE45" i="15" s="1"/>
  <c r="AD44" i="15"/>
  <c r="AD43" i="15"/>
  <c r="AD36" i="15"/>
  <c r="AE36" i="15" s="1"/>
  <c r="AD35" i="15"/>
  <c r="AE35" i="15" s="1"/>
  <c r="AD34" i="15"/>
  <c r="AE34" i="15" s="1"/>
  <c r="AD29" i="15"/>
  <c r="AE29" i="15" s="1"/>
  <c r="AD25" i="15"/>
  <c r="AE25" i="15" s="1"/>
  <c r="AE21" i="15"/>
  <c r="AD4" i="15"/>
  <c r="AS3" i="15"/>
  <c r="AF3" i="15" s="1"/>
  <c r="AI43" i="15" l="1"/>
  <c r="AS43" i="15" s="1"/>
  <c r="AF43" i="15" s="1"/>
  <c r="AP87" i="15"/>
  <c r="AI14" i="15"/>
  <c r="AR10" i="15"/>
  <c r="AQ10" i="15"/>
  <c r="AP10" i="15"/>
  <c r="AO10" i="15"/>
  <c r="AN10" i="15"/>
  <c r="AN87" i="15" s="1"/>
  <c r="AM10" i="15"/>
  <c r="AM87" i="15" s="1"/>
  <c r="AL10" i="15"/>
  <c r="AK10" i="15"/>
  <c r="AJ10" i="15"/>
  <c r="AI10" i="15"/>
  <c r="AH10" i="15"/>
  <c r="AG10" i="15"/>
  <c r="AI6" i="15"/>
  <c r="AH6" i="15"/>
  <c r="AH87" i="15" s="1"/>
  <c r="AG6" i="15"/>
  <c r="AS4" i="15"/>
  <c r="AF4" i="15" s="1"/>
  <c r="AF87" i="15" s="1"/>
  <c r="O33" i="9"/>
  <c r="O30" i="9"/>
  <c r="P70" i="9"/>
  <c r="P60" i="9"/>
  <c r="P47" i="9"/>
  <c r="O59" i="9"/>
  <c r="O58" i="9"/>
  <c r="O55" i="9"/>
  <c r="O56" i="9" s="1"/>
  <c r="O57" i="9" s="1"/>
  <c r="O51" i="9"/>
  <c r="O52" i="9" s="1"/>
  <c r="O49" i="9"/>
  <c r="O50" i="9" s="1"/>
  <c r="O48" i="9"/>
  <c r="N56" i="9"/>
  <c r="N57" i="9" s="1"/>
  <c r="N58" i="9"/>
  <c r="N59" i="9" s="1"/>
  <c r="N55" i="9"/>
  <c r="N51" i="9"/>
  <c r="N52" i="9" s="1"/>
  <c r="N48" i="9"/>
  <c r="N49" i="9" s="1"/>
  <c r="N50" i="9" s="1"/>
  <c r="N31" i="9"/>
  <c r="O16" i="9"/>
  <c r="P16" i="9" s="1"/>
  <c r="AR87" i="15" l="1"/>
  <c r="AO87" i="15"/>
  <c r="AK87" i="15"/>
  <c r="AL87" i="15"/>
  <c r="AI87" i="15"/>
  <c r="AJ87" i="15"/>
  <c r="AQ87" i="15"/>
  <c r="AG87" i="15"/>
  <c r="N53" i="9"/>
  <c r="N54" i="9"/>
  <c r="O53" i="9"/>
  <c r="O54" i="9"/>
  <c r="E26" i="9"/>
  <c r="E25" i="9"/>
  <c r="E24" i="9"/>
  <c r="E27" i="9"/>
  <c r="E19" i="9"/>
  <c r="E20" i="9"/>
  <c r="E21" i="9"/>
  <c r="E22" i="9"/>
  <c r="AS87" i="15" l="1"/>
  <c r="E23" i="9"/>
  <c r="E18" i="9"/>
  <c r="P55" i="15"/>
  <c r="AD23" i="15"/>
  <c r="T82" i="15"/>
  <c r="P82" i="15"/>
  <c r="AB61" i="15"/>
  <c r="P61" i="15"/>
  <c r="P33" i="15"/>
  <c r="F78" i="9"/>
  <c r="F76" i="9"/>
  <c r="F75" i="9" s="1"/>
  <c r="E76" i="9"/>
  <c r="E75" i="9" s="1"/>
  <c r="E69" i="9"/>
  <c r="E68" i="9"/>
  <c r="E67" i="9"/>
  <c r="E65" i="9"/>
  <c r="E64" i="9"/>
  <c r="E63" i="9"/>
  <c r="E62" i="9"/>
  <c r="E59" i="9"/>
  <c r="E57" i="9"/>
  <c r="E56" i="9"/>
  <c r="E54" i="9"/>
  <c r="E53" i="9"/>
  <c r="E52" i="9"/>
  <c r="E50" i="9"/>
  <c r="E49" i="9"/>
  <c r="E46" i="9"/>
  <c r="E45" i="9"/>
  <c r="E44" i="9"/>
  <c r="E42" i="9"/>
  <c r="E40" i="9"/>
  <c r="E39" i="9"/>
  <c r="E38" i="9"/>
  <c r="E37" i="9"/>
  <c r="E35" i="9"/>
  <c r="E33" i="9"/>
  <c r="E32" i="9"/>
  <c r="E31" i="9"/>
  <c r="E30" i="9"/>
  <c r="E29" i="9"/>
  <c r="E73" i="9"/>
  <c r="O73" i="9" s="1"/>
  <c r="E74" i="9"/>
  <c r="E79" i="9"/>
  <c r="E78" i="9"/>
  <c r="E77" i="9" s="1"/>
  <c r="F79" i="9"/>
  <c r="F74" i="9"/>
  <c r="F73" i="9" s="1"/>
  <c r="AD61" i="15" l="1"/>
  <c r="AE61" i="15" s="1"/>
  <c r="AB87" i="15"/>
  <c r="AD82" i="15"/>
  <c r="AE82" i="15" s="1"/>
  <c r="T87" i="15"/>
  <c r="F77" i="9"/>
  <c r="G76" i="9"/>
  <c r="F50" i="9"/>
  <c r="F49" i="9"/>
  <c r="F32" i="9"/>
  <c r="F31" i="9"/>
  <c r="F30" i="9"/>
  <c r="F29" i="9"/>
  <c r="F19" i="9"/>
  <c r="G19" i="9" s="1"/>
  <c r="F35" i="9"/>
  <c r="F34" i="9" s="1"/>
  <c r="F33" i="9"/>
  <c r="F38" i="9"/>
  <c r="F46" i="9"/>
  <c r="F45" i="9"/>
  <c r="F44" i="9"/>
  <c r="F26" i="9"/>
  <c r="G26" i="9" s="1"/>
  <c r="F27" i="9"/>
  <c r="G27" i="9" s="1"/>
  <c r="F21" i="9"/>
  <c r="F20" i="9"/>
  <c r="F43" i="9" l="1"/>
  <c r="F28" i="9"/>
  <c r="G35" i="9"/>
  <c r="F48" i="9"/>
  <c r="O15" i="13"/>
  <c r="P15" i="13"/>
  <c r="F72" i="9" l="1"/>
  <c r="F71" i="9" s="1"/>
  <c r="D71" i="9"/>
  <c r="N71" i="9" s="1"/>
  <c r="N72" i="9" s="1"/>
  <c r="E72" i="9"/>
  <c r="E71" i="9" s="1"/>
  <c r="O71" i="9" s="1"/>
  <c r="AE57" i="15"/>
  <c r="P19" i="15"/>
  <c r="P18" i="15"/>
  <c r="P35" i="15"/>
  <c r="AE44" i="15"/>
  <c r="P44" i="15"/>
  <c r="P73" i="15"/>
  <c r="U73" i="15"/>
  <c r="U87" i="15" s="1"/>
  <c r="AD73" i="15" l="1"/>
  <c r="AE73" i="15" s="1"/>
  <c r="AE43" i="15"/>
  <c r="P43" i="15"/>
  <c r="AE52" i="15"/>
  <c r="P59" i="15"/>
  <c r="P64" i="15"/>
  <c r="W79" i="15"/>
  <c r="P79" i="15"/>
  <c r="AD86" i="15"/>
  <c r="AE15" i="15"/>
  <c r="AD16" i="15"/>
  <c r="AD17" i="15"/>
  <c r="AE17" i="15" s="1"/>
  <c r="AE16" i="15" l="1"/>
  <c r="W87" i="15"/>
  <c r="AD79" i="15"/>
  <c r="AE79" i="15" s="1"/>
  <c r="P16" i="15"/>
  <c r="P4" i="15" l="1"/>
  <c r="P5" i="15"/>
  <c r="P6" i="15"/>
  <c r="P7" i="15"/>
  <c r="P8" i="15"/>
  <c r="P9" i="15"/>
  <c r="P10" i="15"/>
  <c r="P11" i="15"/>
  <c r="P12" i="15"/>
  <c r="P13" i="15"/>
  <c r="P14" i="15"/>
  <c r="P15" i="15"/>
  <c r="P17" i="15"/>
  <c r="P20" i="15"/>
  <c r="P21" i="15"/>
  <c r="P22" i="15"/>
  <c r="P23" i="15"/>
  <c r="P24" i="15"/>
  <c r="P25" i="15"/>
  <c r="P26" i="15"/>
  <c r="P27" i="15"/>
  <c r="P28" i="15"/>
  <c r="P29" i="15"/>
  <c r="P30" i="15"/>
  <c r="P31" i="15"/>
  <c r="P32" i="15"/>
  <c r="P34" i="15"/>
  <c r="P36" i="15"/>
  <c r="P69" i="15"/>
  <c r="P70" i="15"/>
  <c r="P71" i="15"/>
  <c r="P72" i="15"/>
  <c r="P37" i="15"/>
  <c r="P39" i="15"/>
  <c r="P40" i="15"/>
  <c r="P41" i="15"/>
  <c r="P42" i="15"/>
  <c r="P46" i="15"/>
  <c r="P47" i="15"/>
  <c r="P48" i="15"/>
  <c r="P49" i="15"/>
  <c r="P50" i="15"/>
  <c r="P51" i="15"/>
  <c r="P52" i="15"/>
  <c r="P53" i="15"/>
  <c r="P56" i="15"/>
  <c r="P57" i="15"/>
  <c r="P58" i="15"/>
  <c r="P60" i="15"/>
  <c r="P62" i="15"/>
  <c r="P63" i="15"/>
  <c r="P45" i="15"/>
  <c r="P65" i="15"/>
  <c r="P66" i="15"/>
  <c r="P67" i="15"/>
  <c r="P68" i="15"/>
  <c r="P74" i="15"/>
  <c r="P75" i="15"/>
  <c r="P76" i="15"/>
  <c r="P77" i="15"/>
  <c r="P78" i="15"/>
  <c r="P83" i="15"/>
  <c r="P85" i="15"/>
  <c r="P84" i="15"/>
  <c r="P86" i="15"/>
  <c r="P3" i="15"/>
  <c r="M71" i="9" l="1"/>
  <c r="M77" i="9"/>
  <c r="M75" i="9"/>
  <c r="M73" i="9"/>
  <c r="G79" i="9"/>
  <c r="G78" i="9"/>
  <c r="D77" i="9"/>
  <c r="N77" i="9" s="1"/>
  <c r="D75" i="9"/>
  <c r="N75" i="9" s="1"/>
  <c r="G74" i="9"/>
  <c r="D73" i="9"/>
  <c r="N73" i="9" s="1"/>
  <c r="N74" i="9" s="1"/>
  <c r="F69" i="9"/>
  <c r="F68" i="9"/>
  <c r="F67" i="9"/>
  <c r="D66" i="9"/>
  <c r="N66" i="9" s="1"/>
  <c r="N67" i="9" s="1"/>
  <c r="F65" i="9"/>
  <c r="F64" i="9"/>
  <c r="F63" i="9"/>
  <c r="F62" i="9"/>
  <c r="D61" i="9"/>
  <c r="N61" i="9" s="1"/>
  <c r="N62" i="9" s="1"/>
  <c r="F59" i="9"/>
  <c r="F58" i="9" s="1"/>
  <c r="E58" i="9"/>
  <c r="D58" i="9"/>
  <c r="F57" i="9"/>
  <c r="F56" i="9"/>
  <c r="D55" i="9"/>
  <c r="F54" i="9"/>
  <c r="F53" i="9"/>
  <c r="G53" i="9" s="1"/>
  <c r="F52" i="9"/>
  <c r="D51" i="9"/>
  <c r="G49" i="9"/>
  <c r="D48" i="9"/>
  <c r="D43" i="9"/>
  <c r="N43" i="9" s="1"/>
  <c r="N44" i="9" s="1"/>
  <c r="F42" i="9"/>
  <c r="F41" i="9" s="1"/>
  <c r="E41" i="9"/>
  <c r="D41" i="9"/>
  <c r="N41" i="9" s="1"/>
  <c r="N42" i="9" s="1"/>
  <c r="O42" i="9" s="1"/>
  <c r="O41" i="9" s="1"/>
  <c r="F40" i="9"/>
  <c r="F39" i="9"/>
  <c r="G38" i="9"/>
  <c r="F37" i="9"/>
  <c r="D36" i="9"/>
  <c r="N36" i="9" s="1"/>
  <c r="N37" i="9" s="1"/>
  <c r="D34" i="9"/>
  <c r="N34" i="9" s="1"/>
  <c r="N35" i="9" s="1"/>
  <c r="O35" i="9" s="1"/>
  <c r="O34" i="9" s="1"/>
  <c r="G33" i="9"/>
  <c r="G32" i="9"/>
  <c r="G31" i="9"/>
  <c r="G30" i="9"/>
  <c r="G29" i="9"/>
  <c r="D28" i="9"/>
  <c r="N28" i="9" s="1"/>
  <c r="F25" i="9"/>
  <c r="F24" i="9"/>
  <c r="D23" i="9"/>
  <c r="N23" i="9" s="1"/>
  <c r="F22" i="9"/>
  <c r="F18" i="9" s="1"/>
  <c r="G21" i="9"/>
  <c r="G20" i="9"/>
  <c r="D18" i="9"/>
  <c r="N18" i="9" s="1"/>
  <c r="AE74" i="15"/>
  <c r="AD51" i="15"/>
  <c r="P17" i="13"/>
  <c r="O17" i="13"/>
  <c r="N15" i="13"/>
  <c r="N17" i="13" s="1"/>
  <c r="M15" i="13"/>
  <c r="M17" i="13" s="1"/>
  <c r="L15" i="13"/>
  <c r="L17" i="13" s="1"/>
  <c r="K15" i="13"/>
  <c r="K17" i="13" s="1"/>
  <c r="J15" i="13"/>
  <c r="J17" i="13" s="1"/>
  <c r="I15" i="13"/>
  <c r="I17" i="13" s="1"/>
  <c r="H15" i="13"/>
  <c r="H17" i="13" s="1"/>
  <c r="G15" i="13"/>
  <c r="G17" i="13" s="1"/>
  <c r="F15" i="13"/>
  <c r="F17" i="13" s="1"/>
  <c r="E15" i="13"/>
  <c r="E17" i="13" s="1"/>
  <c r="Q14" i="13"/>
  <c r="Q13" i="13"/>
  <c r="Q11" i="13"/>
  <c r="Q12" i="13"/>
  <c r="Q10" i="13"/>
  <c r="Q9" i="13"/>
  <c r="AE56" i="15" l="1"/>
  <c r="AE51" i="15"/>
  <c r="N29" i="9"/>
  <c r="O29" i="9" s="1"/>
  <c r="O28" i="9" s="1"/>
  <c r="N32" i="9"/>
  <c r="N63" i="9"/>
  <c r="N65" i="9"/>
  <c r="N64" i="9"/>
  <c r="N78" i="9"/>
  <c r="N79" i="9" s="1"/>
  <c r="N39" i="9"/>
  <c r="O39" i="9" s="1"/>
  <c r="N38" i="9"/>
  <c r="O38" i="9" s="1"/>
  <c r="O37" i="9"/>
  <c r="N40" i="9"/>
  <c r="O40" i="9" s="1"/>
  <c r="N20" i="9"/>
  <c r="O20" i="9" s="1"/>
  <c r="N19" i="9"/>
  <c r="N25" i="9"/>
  <c r="N27" i="9" s="1"/>
  <c r="O27" i="9" s="1"/>
  <c r="N24" i="9"/>
  <c r="O24" i="9" s="1"/>
  <c r="N68" i="9"/>
  <c r="N69" i="9"/>
  <c r="O44" i="9"/>
  <c r="N46" i="9"/>
  <c r="O46" i="9" s="1"/>
  <c r="N45" i="9"/>
  <c r="O45" i="9" s="1"/>
  <c r="N76" i="9"/>
  <c r="O75" i="9"/>
  <c r="O77" i="9" s="1"/>
  <c r="Q15" i="13"/>
  <c r="F23" i="9"/>
  <c r="F17" i="9" s="1"/>
  <c r="G39" i="9"/>
  <c r="F36" i="9"/>
  <c r="F55" i="9"/>
  <c r="G56" i="9"/>
  <c r="G52" i="9"/>
  <c r="F51" i="9"/>
  <c r="G24" i="9"/>
  <c r="G42" i="9"/>
  <c r="G22" i="9"/>
  <c r="G40" i="9"/>
  <c r="G37" i="9"/>
  <c r="G25" i="9"/>
  <c r="AE4" i="15"/>
  <c r="AE39" i="15"/>
  <c r="AE41" i="15"/>
  <c r="AE37" i="15"/>
  <c r="AE86" i="15"/>
  <c r="AE23" i="15"/>
  <c r="AE75" i="15"/>
  <c r="AE59" i="15"/>
  <c r="AD78" i="15"/>
  <c r="AE78" i="15" s="1"/>
  <c r="E48" i="9"/>
  <c r="E55" i="9"/>
  <c r="D17" i="9"/>
  <c r="D47" i="9"/>
  <c r="D60" i="9"/>
  <c r="E51" i="9"/>
  <c r="E70" i="9"/>
  <c r="D70" i="9"/>
  <c r="F61" i="9"/>
  <c r="E61" i="9"/>
  <c r="O61" i="9" s="1"/>
  <c r="O62" i="9" s="1"/>
  <c r="G65" i="9"/>
  <c r="G72" i="9"/>
  <c r="F66" i="9"/>
  <c r="G62" i="9"/>
  <c r="G64" i="9"/>
  <c r="G67" i="9"/>
  <c r="G69" i="9"/>
  <c r="G68" i="9"/>
  <c r="G63" i="9"/>
  <c r="E66" i="9"/>
  <c r="O66" i="9" s="1"/>
  <c r="O67" i="9" s="1"/>
  <c r="G57" i="9"/>
  <c r="G54" i="9"/>
  <c r="G59" i="9"/>
  <c r="G45" i="9"/>
  <c r="E36" i="9"/>
  <c r="G44" i="9"/>
  <c r="G46" i="9"/>
  <c r="E43" i="9"/>
  <c r="E34" i="9"/>
  <c r="E28" i="9"/>
  <c r="Q17" i="13"/>
  <c r="AD87" i="15" l="1"/>
  <c r="O23" i="9"/>
  <c r="O68" i="9"/>
  <c r="O69" i="9"/>
  <c r="O43" i="9"/>
  <c r="O36" i="9"/>
  <c r="O63" i="9"/>
  <c r="O64" i="9"/>
  <c r="O65" i="9"/>
  <c r="O19" i="9"/>
  <c r="O18" i="9" s="1"/>
  <c r="N21" i="9"/>
  <c r="G17" i="9"/>
  <c r="F16" i="9"/>
  <c r="G16" i="9" s="1"/>
  <c r="F60" i="9"/>
  <c r="G60" i="9" s="1"/>
  <c r="E17" i="9"/>
  <c r="F47" i="9"/>
  <c r="G47" i="9" s="1"/>
  <c r="E47" i="9"/>
  <c r="F70" i="9"/>
  <c r="G70" i="9" s="1"/>
  <c r="D16" i="9"/>
  <c r="E60" i="9"/>
  <c r="E16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Lenovo</author>
  </authors>
  <commentList>
    <comment ref="J1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Fecha en la que se terminó la actividad
</t>
        </r>
      </text>
    </comment>
    <comment ref="K14" authorId="0" shapeId="0" xr:uid="{00000000-0006-0000-0000-000002000000}">
      <text>
        <r>
          <rPr>
            <b/>
            <sz val="9"/>
            <color rgb="FF000000"/>
            <rFont val="Tahoma"/>
            <family val="2"/>
          </rPr>
          <t>Los medios detallados en las atividades 1, 2, 3, están como un ejemplo en función del Marco Lógico, favor revisar y completar con el técnico responsable del proyecto, los medios de verificación para todas las actividades</t>
        </r>
      </text>
    </comment>
    <comment ref="AO14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Detallar las actividades mensuales realizadas, mantener el formato del ejemplo</t>
        </r>
      </text>
    </comment>
    <comment ref="D17" authorId="0" shapeId="0" xr:uid="{00000000-0006-0000-0000-000004000000}">
      <text>
        <r>
          <rPr>
            <b/>
            <sz val="9"/>
            <color rgb="FF000000"/>
            <rFont val="Tahoma"/>
            <family val="2"/>
          </rPr>
          <t>Lenovo: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PESO DEL RUBRO LO DA EL DIRECTOR DE ESTACIÓN CON EL EQUIPO DE TRABAJO
</t>
        </r>
      </text>
    </comment>
    <comment ref="D70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PESO DEL RUBRO LO DA EL DIRECTOR DE ESTACIÓN CON EL EQUIPO DE TRABAJO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alicia.romero</author>
  </authors>
  <commentList>
    <comment ref="O5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alicia.romero:</t>
        </r>
        <r>
          <rPr>
            <sz val="9"/>
            <color indexed="81"/>
            <rFont val="Tahoma"/>
            <family val="2"/>
          </rPr>
          <t xml:space="preserve">
la reforma aun no se ha realizado</t>
        </r>
      </text>
    </comment>
  </commentList>
</comments>
</file>

<file path=xl/sharedStrings.xml><?xml version="1.0" encoding="utf-8"?>
<sst xmlns="http://schemas.openxmlformats.org/spreadsheetml/2006/main" count="7795" uniqueCount="1937">
  <si>
    <t>Ponderación</t>
  </si>
  <si>
    <t>Responsable</t>
  </si>
  <si>
    <t>Presupuesto</t>
  </si>
  <si>
    <t>P1 A1</t>
  </si>
  <si>
    <t>P1 A2</t>
  </si>
  <si>
    <t>P1 A3</t>
  </si>
  <si>
    <t>P1 A4</t>
  </si>
  <si>
    <t>P2 A1</t>
  </si>
  <si>
    <t>P2 A2</t>
  </si>
  <si>
    <t>P2 A3</t>
  </si>
  <si>
    <t>P2 A4</t>
  </si>
  <si>
    <t>P3 A1</t>
  </si>
  <si>
    <t>P3 A2</t>
  </si>
  <si>
    <t>P4 A1</t>
  </si>
  <si>
    <t>Descripción</t>
  </si>
  <si>
    <t>Producto 1</t>
  </si>
  <si>
    <t>Producto 4</t>
  </si>
  <si>
    <t>Producto 3</t>
  </si>
  <si>
    <t>Producto 2</t>
  </si>
  <si>
    <t>Producto / Actividades</t>
  </si>
  <si>
    <t>Programación</t>
  </si>
  <si>
    <t>Fecha Inicio</t>
  </si>
  <si>
    <t>Fecha Fin</t>
  </si>
  <si>
    <t>Ejecución</t>
  </si>
  <si>
    <t>Observaciones</t>
  </si>
  <si>
    <t>Período de ejecución:</t>
  </si>
  <si>
    <t>Objetivo:</t>
  </si>
  <si>
    <t>Rubro o Enfoque</t>
  </si>
  <si>
    <t>POA ESTACIÓN EXPERIMENTAL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</si>
  <si>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</si>
  <si>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</si>
  <si>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</si>
  <si>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</si>
  <si>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</si>
  <si>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</si>
  <si>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</si>
  <si>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</si>
  <si>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</si>
  <si>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</si>
  <si>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</si>
  <si>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</si>
  <si>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Director:</t>
  </si>
  <si>
    <t>Fecha Cumplimiento/ Finalización</t>
  </si>
  <si>
    <t>Número de Rubros o Enfoques</t>
  </si>
  <si>
    <t>Indicador de Resultado / Medio de Verificación</t>
  </si>
  <si>
    <t>Ingresos generados por ventas</t>
  </si>
  <si>
    <t>ESTACIÓN EXPERIMENTAL</t>
  </si>
  <si>
    <t>ADM. CENTRAL</t>
  </si>
  <si>
    <t>AUSTRO</t>
  </si>
  <si>
    <t>LITORAL SUR</t>
  </si>
  <si>
    <t>PORTOVIEJO</t>
  </si>
  <si>
    <t>SANTA CATALINA</t>
  </si>
  <si>
    <t>TROPICAL PICHILINGUE</t>
  </si>
  <si>
    <r>
      <rPr>
        <b/>
        <sz val="9"/>
        <rFont val="Arial"/>
        <family val="2"/>
      </rPr>
      <t>CODIGO</t>
    </r>
  </si>
  <si>
    <r>
      <rPr>
        <b/>
        <sz val="9"/>
        <rFont val="Arial"/>
        <family val="2"/>
      </rPr>
      <t>NOMBRE Y DESCRIPCIÓN</t>
    </r>
  </si>
  <si>
    <r>
      <rPr>
        <b/>
        <sz val="9"/>
        <rFont val="Arial"/>
        <family val="2"/>
      </rPr>
      <t>GASTOS CORRIENTES</t>
    </r>
  </si>
  <si>
    <r>
      <rPr>
        <b/>
        <sz val="9"/>
        <rFont val="Arial"/>
        <family val="2"/>
      </rPr>
      <t>GASTOS EN PERSONAL</t>
    </r>
  </si>
  <si>
    <r>
      <rPr>
        <b/>
        <sz val="9"/>
        <rFont val="Arial"/>
        <family val="2"/>
      </rPr>
      <t>Remuneraciones Básicas</t>
    </r>
  </si>
  <si>
    <t>01</t>
  </si>
  <si>
    <r>
      <rPr>
        <b/>
        <sz val="9"/>
        <rFont val="Arial"/>
        <family val="2"/>
      </rPr>
      <t>Sueldos</t>
    </r>
  </si>
  <si>
    <t>02</t>
  </si>
  <si>
    <r>
      <rPr>
        <b/>
        <sz val="9"/>
        <rFont val="Arial"/>
        <family val="2"/>
      </rPr>
      <t>Salarios</t>
    </r>
  </si>
  <si>
    <t>03</t>
  </si>
  <si>
    <r>
      <rPr>
        <b/>
        <sz val="9"/>
        <rFont val="Arial"/>
        <family val="2"/>
      </rPr>
      <t>Jornales</t>
    </r>
  </si>
  <si>
    <t>05</t>
  </si>
  <si>
    <r>
      <rPr>
        <b/>
        <sz val="9"/>
        <rFont val="Arial"/>
        <family val="2"/>
      </rPr>
      <t>Remuneraciones Unificadas</t>
    </r>
  </si>
  <si>
    <t>06</t>
  </si>
  <si>
    <r>
      <rPr>
        <b/>
        <sz val="9"/>
        <rFont val="Arial"/>
        <family val="2"/>
      </rPr>
      <t>Salarios Unificados</t>
    </r>
  </si>
  <si>
    <t>07</t>
  </si>
  <si>
    <r>
      <rPr>
        <b/>
        <sz val="9"/>
        <rFont val="Arial"/>
        <family val="2"/>
      </rPr>
      <t>Haber Militar y Policial</t>
    </r>
  </si>
  <si>
    <t>08</t>
  </si>
  <si>
    <r>
      <rPr>
        <b/>
        <sz val="9"/>
        <rFont val="Arial"/>
        <family val="2"/>
      </rPr>
      <t>Remuneración Mensual Unificada de Docentes del Magisterio y Docentes e Investigadores Universitarios</t>
    </r>
  </si>
  <si>
    <t>09</t>
  </si>
  <si>
    <r>
      <rPr>
        <b/>
        <sz val="9"/>
        <rFont val="Arial"/>
        <family val="2"/>
      </rPr>
      <t>Remuneración Mensual Unificada para Pasantes</t>
    </r>
  </si>
  <si>
    <t>10</t>
  </si>
  <si>
    <r>
      <rPr>
        <b/>
        <sz val="9"/>
        <rFont val="Arial"/>
        <family val="2"/>
      </rPr>
      <t>Remuneración Mensual Unificada en el Exterior</t>
    </r>
  </si>
  <si>
    <r>
      <rPr>
        <b/>
        <sz val="9"/>
        <rFont val="Arial"/>
        <family val="2"/>
      </rPr>
      <t>Remuneraciones Complementarias</t>
    </r>
  </si>
  <si>
    <r>
      <rPr>
        <b/>
        <sz val="9"/>
        <rFont val="Arial"/>
        <family val="2"/>
      </rPr>
      <t>Bonificación por Años de Servicio</t>
    </r>
  </si>
  <si>
    <r>
      <rPr>
        <b/>
        <sz val="9"/>
        <rFont val="Arial"/>
        <family val="2"/>
      </rPr>
      <t>Bonificación por Responsabilidad a Dignatarios Universitarios</t>
    </r>
  </si>
  <si>
    <r>
      <rPr>
        <b/>
        <sz val="9"/>
        <rFont val="Arial"/>
        <family val="2"/>
      </rPr>
      <t>Decimotercer Sueldo</t>
    </r>
  </si>
  <si>
    <t>04</t>
  </si>
  <si>
    <r>
      <rPr>
        <b/>
        <sz val="9"/>
        <rFont val="Arial"/>
        <family val="2"/>
      </rPr>
      <t>Decimocuarto Sueldo</t>
    </r>
  </si>
  <si>
    <r>
      <rPr>
        <b/>
        <sz val="9"/>
        <rFont val="Arial"/>
        <family val="2"/>
      </rPr>
      <t>Decimoquinto Sueldo</t>
    </r>
  </si>
  <si>
    <r>
      <rPr>
        <b/>
        <sz val="9"/>
        <rFont val="Arial"/>
        <family val="2"/>
      </rPr>
      <t>Decimosexto Sueldo</t>
    </r>
  </si>
  <si>
    <r>
      <rPr>
        <b/>
        <sz val="9"/>
        <rFont val="Arial"/>
        <family val="2"/>
      </rPr>
      <t>Bonificación Complementaria</t>
    </r>
  </si>
  <si>
    <r>
      <rPr>
        <b/>
        <sz val="9"/>
        <rFont val="Arial"/>
        <family val="2"/>
      </rPr>
      <t>Bonificación por Títulos Académicos, Especializaciones y Capacitación Adicional</t>
    </r>
  </si>
  <si>
    <r>
      <rPr>
        <b/>
        <sz val="9"/>
        <rFont val="Arial"/>
        <family val="2"/>
      </rPr>
      <t>Gastos de Representación</t>
    </r>
  </si>
  <si>
    <r>
      <rPr>
        <b/>
        <sz val="9"/>
        <rFont val="Arial"/>
        <family val="2"/>
      </rPr>
      <t>Sobresueldos y Bonificaciones Adicionales</t>
    </r>
  </si>
  <si>
    <t>11</t>
  </si>
  <si>
    <r>
      <rPr>
        <b/>
        <sz val="9"/>
        <rFont val="Arial"/>
        <family val="2"/>
      </rPr>
      <t>Estímulo Pecuniario</t>
    </r>
  </si>
  <si>
    <t>12</t>
  </si>
  <si>
    <r>
      <rPr>
        <b/>
        <sz val="9"/>
        <rFont val="Arial"/>
        <family val="2"/>
      </rPr>
      <t>Bonificación de Aniversario</t>
    </r>
  </si>
  <si>
    <t>13</t>
  </si>
  <si>
    <r>
      <rPr>
        <b/>
        <sz val="9"/>
        <rFont val="Arial"/>
        <family val="2"/>
      </rPr>
      <t>Aguinaldo Navideño</t>
    </r>
  </si>
  <si>
    <t>14</t>
  </si>
  <si>
    <r>
      <rPr>
        <b/>
        <sz val="9"/>
        <rFont val="Arial"/>
        <family val="2"/>
      </rPr>
      <t>Porcentaje Funcional</t>
    </r>
  </si>
  <si>
    <t>15</t>
  </si>
  <si>
    <r>
      <rPr>
        <b/>
        <sz val="9"/>
        <rFont val="Arial"/>
        <family val="2"/>
      </rPr>
      <t>Adicional sobre la Décima Categoría</t>
    </r>
  </si>
  <si>
    <t>16</t>
  </si>
  <si>
    <r>
      <rPr>
        <b/>
        <sz val="9"/>
        <rFont val="Arial"/>
        <family val="2"/>
      </rPr>
      <t>Estímulo Económico Magisterio</t>
    </r>
  </si>
  <si>
    <r>
      <rPr>
        <b/>
        <sz val="9"/>
        <rFont val="Arial"/>
        <family val="2"/>
      </rPr>
      <t>Bonificación Mensual Galápagos</t>
    </r>
  </si>
  <si>
    <r>
      <rPr>
        <b/>
        <sz val="9"/>
        <rFont val="Arial"/>
        <family val="2"/>
      </rPr>
      <t>Bonificación Fronteriza</t>
    </r>
  </si>
  <si>
    <r>
      <rPr>
        <b/>
        <sz val="9"/>
        <rFont val="Arial"/>
        <family val="2"/>
      </rPr>
      <t>Bonificación por el Día del Médico</t>
    </r>
  </si>
  <si>
    <r>
      <rPr>
        <b/>
        <sz val="9"/>
        <rFont val="Arial"/>
        <family val="2"/>
      </rPr>
      <t>Bonificación por el Día Mundial de la Salud</t>
    </r>
  </si>
  <si>
    <r>
      <rPr>
        <b/>
        <sz val="9"/>
        <rFont val="Arial"/>
        <family val="2"/>
      </rPr>
      <t>Bonificación para los Profesionales de la Salud</t>
    </r>
  </si>
  <si>
    <r>
      <rPr>
        <b/>
        <sz val="9"/>
        <rFont val="Arial"/>
        <family val="2"/>
      </rPr>
      <t>Adicional Región Amazónica</t>
    </r>
  </si>
  <si>
    <r>
      <rPr>
        <b/>
        <sz val="9"/>
        <rFont val="Arial"/>
        <family val="2"/>
      </rPr>
      <t>Remuneración Suplementaria Galápagos</t>
    </r>
  </si>
  <si>
    <r>
      <rPr>
        <b/>
        <sz val="9"/>
        <rFont val="Arial"/>
        <family val="2"/>
      </rPr>
      <t>Actividad Extracurricular Galápagos</t>
    </r>
  </si>
  <si>
    <r>
      <rPr>
        <b/>
        <sz val="9"/>
        <rFont val="Arial"/>
        <family val="2"/>
      </rPr>
      <t>Bonificación por el Día del Maestro</t>
    </r>
  </si>
  <si>
    <r>
      <rPr>
        <b/>
        <sz val="9"/>
        <rFont val="Arial"/>
        <family val="2"/>
      </rPr>
      <t>Bonificación por el Día del Servidor Público</t>
    </r>
  </si>
  <si>
    <r>
      <rPr>
        <b/>
        <sz val="9"/>
        <rFont val="Arial"/>
        <family val="2"/>
      </rPr>
      <t>Bonificación para Educadores Comunitarios, Alfabetizadores</t>
    </r>
  </si>
  <si>
    <r>
      <rPr>
        <b/>
        <sz val="9"/>
        <rFont val="Arial"/>
        <family val="2"/>
      </rPr>
      <t>Bonificación para Profesionales Amparados o no por Leyes de Escalafón</t>
    </r>
  </si>
  <si>
    <r>
      <rPr>
        <b/>
        <sz val="9"/>
        <rFont val="Arial"/>
        <family val="2"/>
      </rPr>
      <t>Bonificación Adicional Galápagos Servidores de la LOSCCA</t>
    </r>
  </si>
  <si>
    <r>
      <rPr>
        <b/>
        <sz val="9"/>
        <rFont val="Arial"/>
        <family val="2"/>
      </rPr>
      <t>Remuneración Variable por Eficiencia</t>
    </r>
  </si>
  <si>
    <r>
      <rPr>
        <b/>
        <sz val="9"/>
        <rFont val="Arial"/>
        <family val="2"/>
      </rPr>
      <t>Remuneraciones Compensatorias</t>
    </r>
  </si>
  <si>
    <r>
      <rPr>
        <b/>
        <sz val="9"/>
        <rFont val="Arial"/>
        <family val="2"/>
      </rPr>
      <t>Gastos de Residencia</t>
    </r>
  </si>
  <si>
    <r>
      <rPr>
        <b/>
        <sz val="9"/>
        <rFont val="Arial"/>
        <family val="2"/>
      </rPr>
      <t>Bonificación Geográfica</t>
    </r>
  </si>
  <si>
    <r>
      <rPr>
        <b/>
        <sz val="9"/>
        <rFont val="Arial"/>
        <family val="2"/>
      </rPr>
      <t>Compensación por Costo de Vida</t>
    </r>
  </si>
  <si>
    <r>
      <rPr>
        <b/>
        <sz val="9"/>
        <rFont val="Arial"/>
        <family val="2"/>
      </rPr>
      <t>Compensación por Transporte</t>
    </r>
  </si>
  <si>
    <r>
      <rPr>
        <b/>
        <sz val="9"/>
        <rFont val="Arial"/>
        <family val="2"/>
      </rPr>
      <t>Compensación en el Exterior</t>
    </r>
  </si>
  <si>
    <r>
      <rPr>
        <b/>
        <sz val="9"/>
        <rFont val="Arial"/>
        <family val="2"/>
      </rPr>
      <t>Alimentación</t>
    </r>
  </si>
  <si>
    <r>
      <rPr>
        <b/>
        <sz val="9"/>
        <rFont val="Arial"/>
        <family val="2"/>
      </rPr>
      <t>Comisariato</t>
    </r>
  </si>
  <si>
    <r>
      <rPr>
        <b/>
        <sz val="9"/>
        <rFont val="Arial"/>
        <family val="2"/>
      </rPr>
      <t>Compensación Pedagógica</t>
    </r>
  </si>
  <si>
    <r>
      <rPr>
        <b/>
        <sz val="9"/>
        <rFont val="Arial"/>
        <family val="2"/>
      </rPr>
      <t>Compensación por Trabajo de Alto Riesgo</t>
    </r>
  </si>
  <si>
    <r>
      <rPr>
        <b/>
        <sz val="9"/>
        <rFont val="Arial"/>
        <family val="2"/>
      </rPr>
      <t xml:space="preserve">Subsidio Profesores de Escuelas Fiscales, Misionales y Fiscomisionales de las Regiones
</t>
    </r>
    <r>
      <rPr>
        <b/>
        <sz val="9"/>
        <rFont val="Arial"/>
        <family val="2"/>
      </rPr>
      <t>Amazónica e Insular</t>
    </r>
  </si>
  <si>
    <r>
      <rPr>
        <b/>
        <sz val="9"/>
        <rFont val="Arial"/>
        <family val="2"/>
      </rPr>
      <t>Compensación por Residencia</t>
    </r>
  </si>
  <si>
    <r>
      <rPr>
        <b/>
        <sz val="9"/>
        <rFont val="Arial"/>
        <family val="2"/>
      </rPr>
      <t xml:space="preserve">Compensación   Régimen   Remunerativo   de   Fuerzas   Armadas,   Policía   y   Cuerpos   de
</t>
    </r>
    <r>
      <rPr>
        <b/>
        <sz val="9"/>
        <rFont val="Arial"/>
        <family val="2"/>
      </rPr>
      <t>Bomberos</t>
    </r>
  </si>
  <si>
    <r>
      <rPr>
        <b/>
        <sz val="9"/>
        <rFont val="Arial"/>
        <family val="2"/>
      </rPr>
      <t>Compensación por  Cesación de Funciones</t>
    </r>
  </si>
  <si>
    <r>
      <rPr>
        <b/>
        <sz val="9"/>
        <rFont val="Arial"/>
        <family val="2"/>
      </rPr>
      <t>Subsidios</t>
    </r>
  </si>
  <si>
    <r>
      <rPr>
        <b/>
        <sz val="9"/>
        <rFont val="Arial"/>
        <family val="2"/>
      </rPr>
      <t>Por Cargas Familiares</t>
    </r>
  </si>
  <si>
    <r>
      <rPr>
        <b/>
        <sz val="9"/>
        <rFont val="Arial"/>
        <family val="2"/>
      </rPr>
      <t>De Educación</t>
    </r>
  </si>
  <si>
    <r>
      <rPr>
        <b/>
        <sz val="9"/>
        <rFont val="Arial"/>
        <family val="2"/>
      </rPr>
      <t>Por Maternidad</t>
    </r>
  </si>
  <si>
    <r>
      <rPr>
        <b/>
        <sz val="9"/>
        <rFont val="Arial"/>
        <family val="2"/>
      </rPr>
      <t>Por Fallecimiento</t>
    </r>
  </si>
  <si>
    <r>
      <rPr>
        <b/>
        <sz val="9"/>
        <rFont val="Arial"/>
        <family val="2"/>
      </rPr>
      <t>Por Guardería</t>
    </r>
  </si>
  <si>
    <r>
      <rPr>
        <b/>
        <sz val="9"/>
        <rFont val="Arial"/>
        <family val="2"/>
      </rPr>
      <t>Por Vacaciones</t>
    </r>
  </si>
  <si>
    <r>
      <rPr>
        <b/>
        <sz val="9"/>
        <rFont val="Arial"/>
        <family val="2"/>
      </rPr>
      <t>Estímulo Económico por Años de Servicio</t>
    </r>
  </si>
  <si>
    <r>
      <rPr>
        <b/>
        <sz val="9"/>
        <rFont val="Arial"/>
        <family val="2"/>
      </rPr>
      <t>Subsidio de Antigüedad</t>
    </r>
  </si>
  <si>
    <r>
      <rPr>
        <b/>
        <sz val="9"/>
        <rFont val="Arial"/>
        <family val="2"/>
      </rPr>
      <t>Beneficios Sociales</t>
    </r>
  </si>
  <si>
    <r>
      <rPr>
        <b/>
        <sz val="9"/>
        <rFont val="Arial"/>
        <family val="2"/>
      </rPr>
      <t>Otros Subsidios</t>
    </r>
  </si>
  <si>
    <r>
      <rPr>
        <b/>
        <sz val="9"/>
        <rFont val="Arial"/>
        <family val="2"/>
      </rPr>
      <t>Remuneraciones Temporales</t>
    </r>
  </si>
  <si>
    <r>
      <rPr>
        <b/>
        <sz val="9"/>
        <rFont val="Arial"/>
        <family val="2"/>
      </rPr>
      <t>Remuneración Unificada para Pasantes e Internos Rotativos de Salud</t>
    </r>
  </si>
  <si>
    <r>
      <rPr>
        <b/>
        <sz val="9"/>
        <rFont val="Arial"/>
        <family val="2"/>
      </rPr>
      <t>Encargos y Subrogaciones</t>
    </r>
  </si>
  <si>
    <r>
      <rPr>
        <b/>
        <sz val="9"/>
        <rFont val="Arial"/>
        <family val="2"/>
      </rPr>
      <t>Sustituciones de Personal</t>
    </r>
  </si>
  <si>
    <r>
      <rPr>
        <b/>
        <sz val="9"/>
        <rFont val="Arial"/>
        <family val="2"/>
      </rPr>
      <t>Licencia Remunerada</t>
    </r>
  </si>
  <si>
    <r>
      <rPr>
        <b/>
        <sz val="9"/>
        <rFont val="Arial"/>
        <family val="2"/>
      </rPr>
      <t>Honorarios</t>
    </r>
  </si>
  <si>
    <r>
      <rPr>
        <b/>
        <sz val="9"/>
        <rFont val="Arial"/>
        <family val="2"/>
      </rPr>
      <t>Horas Extraordinarias y Suplementarias</t>
    </r>
  </si>
  <si>
    <r>
      <rPr>
        <b/>
        <sz val="9"/>
        <rFont val="Arial"/>
        <family val="2"/>
      </rPr>
      <t>Servicios Personales por Contrato</t>
    </r>
  </si>
  <si>
    <r>
      <rPr>
        <b/>
        <sz val="9"/>
        <rFont val="Arial"/>
        <family val="2"/>
      </rPr>
      <t>Remuneraciones Especiales Sección Nocturna</t>
    </r>
  </si>
  <si>
    <r>
      <rPr>
        <b/>
        <sz val="9"/>
        <rFont val="Arial"/>
        <family val="2"/>
      </rPr>
      <t>Subrogación</t>
    </r>
  </si>
  <si>
    <r>
      <rPr>
        <b/>
        <sz val="9"/>
        <rFont val="Arial"/>
        <family val="2"/>
      </rPr>
      <t>Encargos</t>
    </r>
  </si>
  <si>
    <r>
      <rPr>
        <b/>
        <sz val="9"/>
        <rFont val="Arial"/>
        <family val="2"/>
      </rPr>
      <t>Contratos de Servicios Ocasionales en el Exterior</t>
    </r>
  </si>
  <si>
    <r>
      <rPr>
        <b/>
        <sz val="9"/>
        <rFont val="Arial"/>
        <family val="2"/>
      </rPr>
      <t>Contratos Ocasionales para el Cumplimiento del Servicio Rural</t>
    </r>
  </si>
  <si>
    <r>
      <rPr>
        <b/>
        <sz val="9"/>
        <rFont val="Arial"/>
        <family val="2"/>
      </rPr>
      <t>Contratos Ocasionales para el Cumplimiento de la Devengación de Becas</t>
    </r>
  </si>
  <si>
    <r>
      <rPr>
        <b/>
        <sz val="9"/>
        <rFont val="Arial"/>
        <family val="2"/>
      </rPr>
      <t>Aportes Patronales a la Seguridad Social</t>
    </r>
  </si>
  <si>
    <r>
      <rPr>
        <b/>
        <sz val="9"/>
        <rFont val="Arial"/>
        <family val="2"/>
      </rPr>
      <t>Aporte Patronal</t>
    </r>
  </si>
  <si>
    <r>
      <rPr>
        <b/>
        <sz val="9"/>
        <rFont val="Arial"/>
        <family val="2"/>
      </rPr>
      <t>Fondo de Reserva</t>
    </r>
  </si>
  <si>
    <r>
      <rPr>
        <b/>
        <sz val="9"/>
        <rFont val="Arial"/>
        <family val="2"/>
      </rPr>
      <t>Jubilación Patronal</t>
    </r>
  </si>
  <si>
    <r>
      <rPr>
        <b/>
        <sz val="9"/>
        <rFont val="Arial"/>
        <family val="2"/>
      </rPr>
      <t>Jubilación Complementaria</t>
    </r>
  </si>
  <si>
    <r>
      <rPr>
        <b/>
        <sz val="9"/>
        <rFont val="Arial"/>
        <family val="2"/>
      </rPr>
      <t xml:space="preserve">Asignación Global de Jubilación Patronal para Trabajadores Amparados por el Código de
</t>
    </r>
    <r>
      <rPr>
        <b/>
        <sz val="9"/>
        <rFont val="Arial"/>
        <family val="2"/>
      </rPr>
      <t>Trabajo</t>
    </r>
  </si>
  <si>
    <r>
      <rPr>
        <b/>
        <sz val="9"/>
        <rFont val="Arial"/>
        <family val="2"/>
      </rPr>
      <t>Indemnizaciones</t>
    </r>
  </si>
  <si>
    <r>
      <rPr>
        <b/>
        <sz val="9"/>
        <rFont val="Arial"/>
        <family val="2"/>
      </rPr>
      <t>Supresión de Puesto</t>
    </r>
  </si>
  <si>
    <r>
      <rPr>
        <b/>
        <sz val="9"/>
        <rFont val="Arial"/>
        <family val="2"/>
      </rPr>
      <t>Despido Intempestivo</t>
    </r>
  </si>
  <si>
    <r>
      <rPr>
        <b/>
        <sz val="9"/>
        <rFont val="Arial"/>
        <family val="2"/>
      </rPr>
      <t>Compensación por Desahucio</t>
    </r>
  </si>
  <si>
    <r>
      <rPr>
        <b/>
        <sz val="9"/>
        <rFont val="Arial"/>
        <family val="2"/>
      </rPr>
      <t>Restitución de Puesto</t>
    </r>
  </si>
  <si>
    <r>
      <rPr>
        <b/>
        <sz val="9"/>
        <rFont val="Arial"/>
        <family val="2"/>
      </rPr>
      <t>Beneficio por Jubilación</t>
    </r>
  </si>
  <si>
    <r>
      <rPr>
        <b/>
        <sz val="9"/>
        <rFont val="Arial"/>
        <family val="2"/>
      </rPr>
      <t>Compensación por Vacaciones no Gozadas por Cesación de Funciones</t>
    </r>
  </si>
  <si>
    <r>
      <rPr>
        <b/>
        <sz val="9"/>
        <rFont val="Arial"/>
        <family val="2"/>
      </rPr>
      <t>Por Accidente de Trabajo o Enfermedad</t>
    </r>
  </si>
  <si>
    <r>
      <rPr>
        <b/>
        <sz val="9"/>
        <rFont val="Arial"/>
        <family val="2"/>
      </rPr>
      <t>Por Renuncia Voluntaria</t>
    </r>
  </si>
  <si>
    <r>
      <rPr>
        <b/>
        <sz val="9"/>
        <rFont val="Arial"/>
        <family val="2"/>
      </rPr>
      <t>Por Compra de Renuncia</t>
    </r>
  </si>
  <si>
    <r>
      <rPr>
        <b/>
        <sz val="9"/>
        <rFont val="Arial"/>
        <family val="2"/>
      </rPr>
      <t>Indemnizaciones Laborales</t>
    </r>
  </si>
  <si>
    <r>
      <rPr>
        <b/>
        <sz val="9"/>
        <rFont val="Arial"/>
        <family val="2"/>
      </rPr>
      <t>Incentivo Excepcional para la Jubilación (Trabajadores del IESS)</t>
    </r>
  </si>
  <si>
    <r>
      <rPr>
        <b/>
        <sz val="9"/>
        <rFont val="Arial"/>
        <family val="2"/>
      </rPr>
      <t>Otras Indemnizaciones Laborales</t>
    </r>
  </si>
  <si>
    <r>
      <rPr>
        <b/>
        <sz val="9"/>
        <rFont val="Arial"/>
        <family val="2"/>
      </rPr>
      <t>Asignaciones a Distribuir</t>
    </r>
  </si>
  <si>
    <r>
      <rPr>
        <b/>
        <sz val="9"/>
        <rFont val="Arial"/>
        <family val="2"/>
      </rPr>
      <t>Asignación a Distribuir en Gastos en Personal</t>
    </r>
  </si>
  <si>
    <r>
      <rPr>
        <b/>
        <sz val="9"/>
        <rFont val="Arial"/>
        <family val="2"/>
      </rPr>
      <t>PRESTACIONES DE LA SEGURIDAD SOCIAL</t>
    </r>
  </si>
  <si>
    <r>
      <rPr>
        <b/>
        <sz val="9"/>
        <rFont val="Arial"/>
        <family val="2"/>
      </rPr>
      <t>Gastos Prestacionales</t>
    </r>
  </si>
  <si>
    <r>
      <rPr>
        <b/>
        <sz val="9"/>
        <rFont val="Arial"/>
        <family val="2"/>
      </rPr>
      <t>Pensiones</t>
    </r>
  </si>
  <si>
    <r>
      <rPr>
        <b/>
        <sz val="9"/>
        <rFont val="Arial"/>
        <family val="2"/>
      </rPr>
      <t>Seguro Social Campesino</t>
    </r>
  </si>
  <si>
    <r>
      <rPr>
        <b/>
        <sz val="9"/>
        <rFont val="Arial"/>
        <family val="2"/>
      </rPr>
      <t>Seguro de Enfermedad y Maternidad</t>
    </r>
  </si>
  <si>
    <r>
      <rPr>
        <b/>
        <sz val="9"/>
        <rFont val="Arial"/>
        <family val="2"/>
      </rPr>
      <t>Seguro y Cooperativa Mortuoria</t>
    </r>
  </si>
  <si>
    <r>
      <rPr>
        <b/>
        <sz val="9"/>
        <rFont val="Arial"/>
        <family val="2"/>
      </rPr>
      <t>Seguro de Cesantía</t>
    </r>
  </si>
  <si>
    <r>
      <rPr>
        <b/>
        <sz val="9"/>
        <rFont val="Arial"/>
        <family val="2"/>
      </rPr>
      <t>Seguro de Vida y Riesgos Profesionales</t>
    </r>
  </si>
  <si>
    <r>
      <rPr>
        <b/>
        <sz val="9"/>
        <rFont val="Arial"/>
        <family val="2"/>
      </rPr>
      <t>Fondo de Vivienda</t>
    </r>
  </si>
  <si>
    <r>
      <rPr>
        <b/>
        <sz val="9"/>
        <rFont val="Arial"/>
        <family val="2"/>
      </rPr>
      <t>Fondo de Contingencias</t>
    </r>
  </si>
  <si>
    <r>
      <rPr>
        <b/>
        <sz val="9"/>
        <rFont val="Arial"/>
        <family val="2"/>
      </rPr>
      <t>Pensiones de Jubilación Patronal</t>
    </r>
  </si>
  <si>
    <r>
      <rPr>
        <b/>
        <sz val="9"/>
        <rFont val="Arial"/>
        <family val="2"/>
      </rPr>
      <t>Pensiones por Invalidez</t>
    </r>
  </si>
  <si>
    <r>
      <rPr>
        <b/>
        <sz val="9"/>
        <rFont val="Arial"/>
        <family val="2"/>
      </rPr>
      <t>Pensión Transitoria por Incapacidad</t>
    </r>
  </si>
  <si>
    <r>
      <rPr>
        <b/>
        <sz val="9"/>
        <rFont val="Arial"/>
        <family val="2"/>
      </rPr>
      <t>Pensiones por Vejez</t>
    </r>
  </si>
  <si>
    <r>
      <rPr>
        <b/>
        <sz val="9"/>
        <rFont val="Arial"/>
        <family val="2"/>
      </rPr>
      <t>Pensión Adicional de Jubilados Ferroviarios (Invalidez y Vejez)</t>
    </r>
  </si>
  <si>
    <r>
      <rPr>
        <b/>
        <sz val="9"/>
        <rFont val="Arial"/>
        <family val="2"/>
      </rPr>
      <t>Pensión de Montepío a Beneficiarios de Ferroviarios</t>
    </r>
  </si>
  <si>
    <r>
      <rPr>
        <b/>
        <sz val="9"/>
        <rFont val="Arial"/>
        <family val="2"/>
      </rPr>
      <t>Pensión Adicional de Jubilados Gráficos (Invalidez y Vejez)</t>
    </r>
  </si>
  <si>
    <r>
      <rPr>
        <b/>
        <sz val="9"/>
        <rFont val="Arial"/>
        <family val="2"/>
      </rPr>
      <t>Pensión de Montepío a Beneficiarios de Gráficos</t>
    </r>
  </si>
  <si>
    <r>
      <rPr>
        <b/>
        <sz val="9"/>
        <rFont val="Arial"/>
        <family val="2"/>
      </rPr>
      <t>Décima Tercera Pensión</t>
    </r>
  </si>
  <si>
    <r>
      <rPr>
        <b/>
        <sz val="9"/>
        <rFont val="Arial"/>
        <family val="2"/>
      </rPr>
      <t>Décima Cuarta Pensión</t>
    </r>
  </si>
  <si>
    <r>
      <rPr>
        <b/>
        <sz val="9"/>
        <rFont val="Arial"/>
        <family val="2"/>
      </rPr>
      <t>Incremento de Pensiones de conformidad con la Ley 2004-39</t>
    </r>
  </si>
  <si>
    <r>
      <rPr>
        <b/>
        <sz val="9"/>
        <rFont val="Arial"/>
        <family val="2"/>
      </rPr>
      <t>Pensión por Discapacidades</t>
    </r>
  </si>
  <si>
    <r>
      <rPr>
        <b/>
        <sz val="9"/>
        <rFont val="Arial"/>
        <family val="2"/>
      </rPr>
      <t>Pensión de Montepío</t>
    </r>
  </si>
  <si>
    <r>
      <rPr>
        <b/>
        <sz val="9"/>
        <rFont val="Arial"/>
        <family val="2"/>
      </rPr>
      <t>Anualidad por Matrimonio</t>
    </r>
  </si>
  <si>
    <r>
      <rPr>
        <b/>
        <sz val="9"/>
        <rFont val="Arial"/>
        <family val="2"/>
      </rPr>
      <t>Pensión del Estado para Jubilados del Magisterio Fiscal</t>
    </r>
  </si>
  <si>
    <r>
      <rPr>
        <b/>
        <sz val="9"/>
        <rFont val="Arial"/>
        <family val="2"/>
      </rPr>
      <t>Auxilio de Funerales</t>
    </r>
  </si>
  <si>
    <r>
      <rPr>
        <b/>
        <sz val="9"/>
        <rFont val="Arial"/>
        <family val="2"/>
      </rPr>
      <t>Incapacidad Parcial</t>
    </r>
  </si>
  <si>
    <r>
      <rPr>
        <b/>
        <sz val="9"/>
        <rFont val="Arial"/>
        <family val="2"/>
      </rPr>
      <t>Incapacidad Temporal</t>
    </r>
  </si>
  <si>
    <r>
      <rPr>
        <b/>
        <sz val="9"/>
        <rFont val="Arial"/>
        <family val="2"/>
      </rPr>
      <t>Incapacidad Permanente Total</t>
    </r>
  </si>
  <si>
    <r>
      <rPr>
        <b/>
        <sz val="9"/>
        <rFont val="Arial"/>
        <family val="2"/>
      </rPr>
      <t>Incapacidad Permanente Absoluta</t>
    </r>
  </si>
  <si>
    <r>
      <rPr>
        <b/>
        <sz val="9"/>
        <rFont val="Arial"/>
        <family val="2"/>
      </rPr>
      <t>Indemnizaciones por Incapacidad</t>
    </r>
  </si>
  <si>
    <r>
      <rPr>
        <b/>
        <sz val="9"/>
        <rFont val="Arial"/>
        <family val="2"/>
      </rPr>
      <t>Otros Gastos</t>
    </r>
  </si>
  <si>
    <r>
      <rPr>
        <b/>
        <sz val="9"/>
        <rFont val="Arial"/>
        <family val="2"/>
      </rPr>
      <t>Subsidio por Enfermedad</t>
    </r>
  </si>
  <si>
    <r>
      <rPr>
        <b/>
        <sz val="9"/>
        <rFont val="Arial"/>
        <family val="2"/>
      </rPr>
      <t>Subsidio por Maternidad</t>
    </r>
  </si>
  <si>
    <r>
      <rPr>
        <b/>
        <sz val="9"/>
        <rFont val="Arial"/>
        <family val="2"/>
      </rPr>
      <t>Subsidio por Riesgos del Trabajo</t>
    </r>
  </si>
  <si>
    <r>
      <rPr>
        <b/>
        <sz val="9"/>
        <rFont val="Arial"/>
        <family val="2"/>
      </rPr>
      <t>Subsidios para el Pago de Aportes al IESS</t>
    </r>
  </si>
  <si>
    <r>
      <rPr>
        <b/>
        <sz val="9"/>
        <rFont val="Arial"/>
        <family val="2"/>
      </rPr>
      <t>Atención Médica Prestadores Internos</t>
    </r>
  </si>
  <si>
    <r>
      <rPr>
        <b/>
        <sz val="9"/>
        <rFont val="Arial"/>
        <family val="2"/>
      </rPr>
      <t>Servicios de Salud Prestados a Afiliados y Beneficiarios</t>
    </r>
  </si>
  <si>
    <r>
      <rPr>
        <b/>
        <sz val="9"/>
        <rFont val="Arial"/>
        <family val="2"/>
      </rPr>
      <t>Servicios de Salud Prestados a Jubilados</t>
    </r>
  </si>
  <si>
    <r>
      <rPr>
        <b/>
        <sz val="9"/>
        <rFont val="Arial"/>
        <family val="2"/>
      </rPr>
      <t>Servicios de Salud Prestados a Pacientes con Enfermedades Catastróficas</t>
    </r>
  </si>
  <si>
    <r>
      <rPr>
        <b/>
        <sz val="9"/>
        <rFont val="Arial"/>
        <family val="2"/>
      </rPr>
      <t>Servicios de Salud Prestados a Discapacitados</t>
    </r>
  </si>
  <si>
    <r>
      <rPr>
        <b/>
        <sz val="9"/>
        <rFont val="Arial"/>
        <family val="2"/>
      </rPr>
      <t>Servicios de Salud Prestados a Jefas de Hogar</t>
    </r>
  </si>
  <si>
    <r>
      <rPr>
        <b/>
        <sz val="9"/>
        <rFont val="Arial"/>
        <family val="2"/>
      </rPr>
      <t>Servicios de Salud Prestados a los Asegurados del Seguro Social Campesino</t>
    </r>
  </si>
  <si>
    <r>
      <rPr>
        <b/>
        <sz val="9"/>
        <rFont val="Arial"/>
        <family val="2"/>
      </rPr>
      <t>Atención Médica Prestadores Externos</t>
    </r>
  </si>
  <si>
    <r>
      <rPr>
        <b/>
        <sz val="9"/>
        <rFont val="Arial"/>
        <family val="2"/>
      </rPr>
      <t>Servicios de Salud Prestados a Afiliados con Enfermedades Catastróficas</t>
    </r>
  </si>
  <si>
    <r>
      <rPr>
        <b/>
        <sz val="9"/>
        <rFont val="Arial"/>
        <family val="2"/>
      </rPr>
      <t>Servicios de Salud a Afiliados y Beneficiarios por parte de las Entidades que conforman la Red de Salud Pública</t>
    </r>
  </si>
  <si>
    <r>
      <rPr>
        <b/>
        <sz val="9"/>
        <rFont val="Arial"/>
        <family val="2"/>
      </rPr>
      <t>Servicios  Prestados en el Exterior</t>
    </r>
  </si>
  <si>
    <r>
      <rPr>
        <b/>
        <sz val="9"/>
        <rFont val="Arial"/>
        <family val="2"/>
      </rPr>
      <t>Gastos Prestacionales por Otros Conceptos</t>
    </r>
  </si>
  <si>
    <r>
      <rPr>
        <b/>
        <sz val="9"/>
        <rFont val="Arial"/>
        <family val="2"/>
      </rPr>
      <t>Compensación Gastos Médicos</t>
    </r>
  </si>
  <si>
    <r>
      <rPr>
        <b/>
        <sz val="9"/>
        <rFont val="Arial"/>
        <family val="2"/>
      </rPr>
      <t>Servicios Médicos Asistenciales</t>
    </r>
  </si>
  <si>
    <r>
      <rPr>
        <b/>
        <sz val="9"/>
        <rFont val="Arial"/>
        <family val="2"/>
      </rPr>
      <t>Asignación para Prevención de Riesgos del Trbajo</t>
    </r>
  </si>
  <si>
    <r>
      <rPr>
        <b/>
        <sz val="9"/>
        <rFont val="Arial"/>
        <family val="2"/>
      </rPr>
      <t>Asignación para Mejoramiento de la Calidad de Vida del Adulto Mayor</t>
    </r>
  </si>
  <si>
    <r>
      <rPr>
        <b/>
        <sz val="9"/>
        <rFont val="Arial"/>
        <family val="2"/>
      </rPr>
      <t>Convenios Interinstitucionales</t>
    </r>
  </si>
  <si>
    <r>
      <rPr>
        <b/>
        <sz val="9"/>
        <rFont val="Arial"/>
        <family val="2"/>
      </rPr>
      <t>Convenios Internacionales</t>
    </r>
  </si>
  <si>
    <r>
      <rPr>
        <b/>
        <sz val="9"/>
        <rFont val="Arial"/>
        <family val="2"/>
      </rPr>
      <t>Asignación para Devolución de Aportes por no Causar Montepío</t>
    </r>
  </si>
  <si>
    <r>
      <rPr>
        <b/>
        <sz val="9"/>
        <rFont val="Arial"/>
        <family val="2"/>
      </rPr>
      <t>Asignación para Gastos de Funcionamiento de las Unidades Médicas</t>
    </r>
  </si>
  <si>
    <r>
      <rPr>
        <b/>
        <sz val="9"/>
        <rFont val="Arial"/>
        <family val="2"/>
      </rPr>
      <t>Otros Gastos en Afiliados y Jubilados</t>
    </r>
  </si>
  <si>
    <r>
      <rPr>
        <b/>
        <sz val="9"/>
        <rFont val="Arial"/>
        <family val="2"/>
      </rPr>
      <t>Asignación a Distribuir para Prestaciones de la Seguridad Social</t>
    </r>
  </si>
  <si>
    <r>
      <rPr>
        <b/>
        <sz val="9"/>
        <rFont val="Arial"/>
        <family val="2"/>
      </rPr>
      <t>BIENES Y SERVICIOS DE CONSUMO</t>
    </r>
  </si>
  <si>
    <r>
      <rPr>
        <b/>
        <sz val="9"/>
        <rFont val="Arial"/>
        <family val="2"/>
      </rPr>
      <t>Servicios Básicos</t>
    </r>
  </si>
  <si>
    <r>
      <rPr>
        <b/>
        <sz val="9"/>
        <rFont val="Arial"/>
        <family val="2"/>
      </rPr>
      <t>Agua Potable</t>
    </r>
  </si>
  <si>
    <r>
      <rPr>
        <b/>
        <sz val="9"/>
        <rFont val="Arial"/>
        <family val="2"/>
      </rPr>
      <t>Agua de Riego</t>
    </r>
  </si>
  <si>
    <r>
      <rPr>
        <b/>
        <sz val="9"/>
        <rFont val="Arial"/>
        <family val="2"/>
      </rPr>
      <t>Energía Eléctrica</t>
    </r>
  </si>
  <si>
    <r>
      <rPr>
        <b/>
        <sz val="9"/>
        <rFont val="Arial"/>
        <family val="2"/>
      </rPr>
      <t>Telecomunicaciones</t>
    </r>
  </si>
  <si>
    <r>
      <rPr>
        <b/>
        <sz val="9"/>
        <rFont val="Arial"/>
        <family val="2"/>
      </rPr>
      <t>Servicio de Correo</t>
    </r>
  </si>
  <si>
    <r>
      <rPr>
        <b/>
        <sz val="9"/>
        <rFont val="Arial"/>
        <family val="2"/>
      </rPr>
      <t>Servicios Generales</t>
    </r>
  </si>
  <si>
    <r>
      <rPr>
        <b/>
        <sz val="9"/>
        <rFont val="Arial"/>
        <family val="2"/>
      </rPr>
      <t>Transporte de Personal</t>
    </r>
  </si>
  <si>
    <r>
      <rPr>
        <b/>
        <sz val="9"/>
        <rFont val="Arial"/>
        <family val="2"/>
      </rPr>
      <t>Fletes y Maniobras</t>
    </r>
  </si>
  <si>
    <r>
      <rPr>
        <b/>
        <sz val="9"/>
        <rFont val="Arial"/>
        <family val="2"/>
      </rPr>
      <t>Almacenamiento, Embalaje, Envase y Recarga de Extintores</t>
    </r>
  </si>
  <si>
    <r>
      <rPr>
        <b/>
        <sz val="9"/>
        <rFont val="Arial"/>
        <family val="2"/>
      </rPr>
      <t xml:space="preserve">Edición,     Impresión,     Reproducción,     Publicaciones,     Suscripciones,     Fotocopiado,
</t>
    </r>
    <r>
      <rPr>
        <b/>
        <sz val="9"/>
        <rFont val="Arial"/>
        <family val="2"/>
      </rPr>
      <t>Traducción,  Empastado,  Enmarcación,  Serigrafía,  Fotografía,  Carnetización,  Filmación  e Imágenes Satelitales.</t>
    </r>
  </si>
  <si>
    <r>
      <rPr>
        <b/>
        <sz val="9"/>
        <rFont val="Arial"/>
        <family val="2"/>
      </rPr>
      <t>Espectáculos Culturales y Sociales</t>
    </r>
  </si>
  <si>
    <r>
      <rPr>
        <b/>
        <sz val="9"/>
        <rFont val="Arial"/>
        <family val="2"/>
      </rPr>
      <t>Eventos Públicos y Oficiales</t>
    </r>
  </si>
  <si>
    <r>
      <rPr>
        <b/>
        <sz val="9"/>
        <rFont val="Arial"/>
        <family val="2"/>
      </rPr>
      <t>Difusión, Información y Publicidad</t>
    </r>
  </si>
  <si>
    <r>
      <rPr>
        <b/>
        <sz val="9"/>
        <rFont val="Arial"/>
        <family val="2"/>
      </rPr>
      <t>Servicio de Seguridad y Vigilancia</t>
    </r>
  </si>
  <si>
    <r>
      <rPr>
        <b/>
        <sz val="9"/>
        <rFont val="Arial"/>
        <family val="2"/>
      </rPr>
      <t xml:space="preserve">Servicios de Aseo; Lavado de Vestimenta de Trabajo; Fumigación, Desinfección y Limpieza
</t>
    </r>
    <r>
      <rPr>
        <b/>
        <sz val="9"/>
        <rFont val="Arial"/>
        <family val="2"/>
      </rPr>
      <t>de Instalaciones</t>
    </r>
  </si>
  <si>
    <r>
      <rPr>
        <b/>
        <sz val="9"/>
        <rFont val="Arial"/>
        <family val="2"/>
      </rPr>
      <t>Servicio de Guardería</t>
    </r>
  </si>
  <si>
    <r>
      <rPr>
        <b/>
        <sz val="9"/>
        <rFont val="Arial"/>
        <family val="2"/>
      </rPr>
      <t>Investigaciones Profesionales y Análisis de Laboratorio</t>
    </r>
  </si>
  <si>
    <r>
      <rPr>
        <b/>
        <sz val="9"/>
        <rFont val="Arial"/>
        <family val="2"/>
      </rPr>
      <t>Gastos Especiales para Inteligencia y Contrainteligencia</t>
    </r>
  </si>
  <si>
    <r>
      <rPr>
        <b/>
        <sz val="9"/>
        <rFont val="Arial"/>
        <family val="2"/>
      </rPr>
      <t>Servicios de Voluntariado</t>
    </r>
  </si>
  <si>
    <r>
      <rPr>
        <b/>
        <sz val="9"/>
        <rFont val="Arial"/>
        <family val="2"/>
      </rPr>
      <t>Servicios de Difusión e Información</t>
    </r>
  </si>
  <si>
    <r>
      <rPr>
        <b/>
        <sz val="9"/>
        <rFont val="Arial"/>
        <family val="2"/>
      </rPr>
      <t>Servicios de Publicidad y Propaganda en Medios de Comunicación Masiva</t>
    </r>
  </si>
  <si>
    <r>
      <rPr>
        <b/>
        <sz val="9"/>
        <rFont val="Arial"/>
        <family val="2"/>
      </rPr>
      <t>Servicios de Publicidad y Propaganda Usando otros Medios</t>
    </r>
  </si>
  <si>
    <r>
      <rPr>
        <b/>
        <sz val="9"/>
        <rFont val="Arial"/>
        <family val="2"/>
      </rPr>
      <t>Servicios para Actividades Agropecuarias, Pesca y Caza</t>
    </r>
  </si>
  <si>
    <r>
      <rPr>
        <b/>
        <sz val="9"/>
        <rFont val="Arial"/>
        <family val="2"/>
      </rPr>
      <t>Servicios Personales Eventuales sin Relación de Dependencia</t>
    </r>
  </si>
  <si>
    <r>
      <rPr>
        <b/>
        <sz val="9"/>
        <rFont val="Arial"/>
        <family val="2"/>
      </rPr>
      <t>Servicios y Derechos en Producción y Programación de Radio y Televisión</t>
    </r>
  </si>
  <si>
    <r>
      <rPr>
        <b/>
        <sz val="9"/>
        <rFont val="Arial"/>
        <family val="2"/>
      </rPr>
      <t>Servicios de Cartografía</t>
    </r>
  </si>
  <si>
    <r>
      <rPr>
        <b/>
        <sz val="9"/>
        <rFont val="Arial"/>
        <family val="2"/>
      </rPr>
      <t>Servicio de Implementación y Administración de Bancos de Información</t>
    </r>
  </si>
  <si>
    <r>
      <rPr>
        <b/>
        <sz val="9"/>
        <rFont val="Arial"/>
        <family val="2"/>
      </rPr>
      <t>Servicio   de   Incineración   de   Documentos   Públicos;    Sustancias   Estupefacientes   y</t>
    </r>
  </si>
  <si>
    <r>
      <rPr>
        <b/>
        <sz val="9"/>
        <rFont val="Arial"/>
        <family val="2"/>
      </rPr>
      <t>Servicios Médicos Hospitalarios y Complementarios</t>
    </r>
  </si>
  <si>
    <r>
      <rPr>
        <b/>
        <sz val="9"/>
        <rFont val="Arial"/>
        <family val="2"/>
      </rPr>
      <t>Servicios de Repatriación de Cadáveres de Ecuatorianos Fallecidos en el Exterior</t>
    </r>
  </si>
  <si>
    <r>
      <rPr>
        <b/>
        <sz val="9"/>
        <rFont val="Arial"/>
        <family val="2"/>
      </rPr>
      <t>Servicios de Provisión de Dispositivos Electrónicos y Certificación para Registro de Firmas Digitales</t>
    </r>
  </si>
  <si>
    <r>
      <rPr>
        <b/>
        <sz val="9"/>
        <rFont val="Arial"/>
        <family val="2"/>
      </rPr>
      <t>Servicios de Soporte al Usuario a través de Centros de Servicio y Operadores Telefónicos</t>
    </r>
  </si>
  <si>
    <r>
      <rPr>
        <b/>
        <sz val="9"/>
        <rFont val="Arial"/>
        <family val="2"/>
      </rPr>
      <t>Digitalización de Información y Datos Públicos</t>
    </r>
  </si>
  <si>
    <r>
      <rPr>
        <b/>
        <sz val="9"/>
        <rFont val="Arial"/>
        <family val="2"/>
      </rPr>
      <t xml:space="preserve">Servicios de Protección y Asistencia Técnica a Víctimas, Testigos y Otros Participantes en
</t>
    </r>
    <r>
      <rPr>
        <b/>
        <sz val="9"/>
        <rFont val="Arial"/>
        <family val="2"/>
      </rPr>
      <t>Procesos Penales</t>
    </r>
  </si>
  <si>
    <r>
      <rPr>
        <b/>
        <sz val="9"/>
        <rFont val="Arial"/>
        <family val="2"/>
      </rPr>
      <t>Barrido Predial para la Modernización del Sistema de Información Predial</t>
    </r>
  </si>
  <si>
    <r>
      <rPr>
        <b/>
        <sz val="9"/>
        <rFont val="Arial"/>
        <family val="2"/>
      </rPr>
      <t>Servicios en Actividades Mineras e Hidrocarburíferas</t>
    </r>
  </si>
  <si>
    <r>
      <rPr>
        <b/>
        <sz val="9"/>
        <rFont val="Arial"/>
        <family val="2"/>
      </rPr>
      <t>Comisiones por la Venta de Productos, Servicios Postales y Financieros</t>
    </r>
  </si>
  <si>
    <r>
      <rPr>
        <b/>
        <sz val="9"/>
        <rFont val="Arial"/>
        <family val="2"/>
      </rPr>
      <t>Servicio de Alimentación</t>
    </r>
  </si>
  <si>
    <r>
      <rPr>
        <b/>
        <sz val="9"/>
        <rFont val="Arial"/>
        <family val="2"/>
      </rPr>
      <t>Servicios en Plantaciones Forestales</t>
    </r>
  </si>
  <si>
    <r>
      <rPr>
        <b/>
        <sz val="9"/>
        <rFont val="Arial"/>
        <family val="2"/>
      </rPr>
      <t>Remediación, Restauración y Descontaminación de Cuerpos de Agua</t>
    </r>
  </si>
  <si>
    <r>
      <rPr>
        <b/>
        <sz val="9"/>
        <rFont val="Arial"/>
        <family val="2"/>
      </rPr>
      <t>Servicio de Administración de Patio de Contenedores</t>
    </r>
  </si>
  <si>
    <r>
      <rPr>
        <b/>
        <sz val="9"/>
        <rFont val="Arial"/>
        <family val="2"/>
      </rPr>
      <t>Membrecías</t>
    </r>
  </si>
  <si>
    <r>
      <rPr>
        <b/>
        <sz val="9"/>
        <rFont val="Arial"/>
        <family val="2"/>
      </rPr>
      <t>Servicios Exequiales</t>
    </r>
  </si>
  <si>
    <r>
      <rPr>
        <b/>
        <sz val="9"/>
        <rFont val="Arial"/>
        <family val="2"/>
      </rPr>
      <t xml:space="preserve">Servicio  de  Monitoreo  de  la  Información  en  Televisión,  Radio,  Prensa,  Medios  On-Line  y
</t>
    </r>
    <r>
      <rPr>
        <b/>
        <sz val="9"/>
        <rFont val="Arial"/>
        <family val="2"/>
      </rPr>
      <t>Otros</t>
    </r>
  </si>
  <si>
    <r>
      <rPr>
        <b/>
        <sz val="9"/>
        <rFont val="Arial"/>
        <family val="2"/>
      </rPr>
      <t xml:space="preserve">Servicios   de   Almacenamiento,   Control,   Custodia   y   Dispensación   de   Medicamentos,
</t>
    </r>
    <r>
      <rPr>
        <b/>
        <sz val="9"/>
        <rFont val="Arial"/>
        <family val="2"/>
      </rPr>
      <t>Materiales e Insumos Médicos; y, Otros</t>
    </r>
  </si>
  <si>
    <r>
      <rPr>
        <b/>
        <sz val="9"/>
        <rFont val="Arial"/>
        <family val="2"/>
      </rPr>
      <t>Garantía Extendida de Bienes</t>
    </r>
  </si>
  <si>
    <r>
      <rPr>
        <b/>
        <sz val="9"/>
        <rFont val="Arial"/>
        <family val="2"/>
      </rPr>
      <t>Servicio de Confección de Menaje de Hogar y/o Prendas de Protección</t>
    </r>
  </si>
  <si>
    <r>
      <rPr>
        <b/>
        <sz val="9"/>
        <rFont val="Arial"/>
        <family val="2"/>
      </rPr>
      <t>Servicios relacionados a la exhumación e inhumación de cadáveres</t>
    </r>
  </si>
  <si>
    <r>
      <rPr>
        <b/>
        <sz val="9"/>
        <rFont val="Arial"/>
        <family val="2"/>
      </rPr>
      <t xml:space="preserve">Servicios  de  Identificación,  Marcación,  Autentificación,  Rastreo,  Monitoreo,  Seguimiento
</t>
    </r>
    <r>
      <rPr>
        <b/>
        <sz val="9"/>
        <rFont val="Arial"/>
        <family val="2"/>
      </rPr>
      <t>y/o Trazabilidad</t>
    </r>
  </si>
  <si>
    <r>
      <rPr>
        <b/>
        <sz val="9"/>
        <rFont val="Arial"/>
        <family val="2"/>
      </rPr>
      <t>Gastos de Educación para el Servicio Exterior</t>
    </r>
  </si>
  <si>
    <r>
      <rPr>
        <b/>
        <sz val="9"/>
        <rFont val="Arial"/>
        <family val="2"/>
      </rPr>
      <t>Eventos Oficiales</t>
    </r>
  </si>
  <si>
    <r>
      <rPr>
        <b/>
        <sz val="9"/>
        <rFont val="Arial"/>
        <family val="2"/>
      </rPr>
      <t>Eventos Públicos Promocionales</t>
    </r>
  </si>
  <si>
    <r>
      <rPr>
        <b/>
        <sz val="9"/>
        <rFont val="Arial"/>
        <family val="2"/>
      </rPr>
      <t>Otros Servicios Generales</t>
    </r>
  </si>
  <si>
    <r>
      <rPr>
        <b/>
        <sz val="9"/>
        <rFont val="Arial"/>
        <family val="2"/>
      </rPr>
      <t>Traslados, Instalaciones, Viáticos y Subsistencias</t>
    </r>
  </si>
  <si>
    <r>
      <rPr>
        <b/>
        <sz val="9"/>
        <rFont val="Arial"/>
        <family val="2"/>
      </rPr>
      <t>Pasajes al Interior</t>
    </r>
  </si>
  <si>
    <r>
      <rPr>
        <b/>
        <sz val="9"/>
        <rFont val="Arial"/>
        <family val="2"/>
      </rPr>
      <t>Pasajes al Exterior</t>
    </r>
  </si>
  <si>
    <r>
      <rPr>
        <b/>
        <sz val="9"/>
        <rFont val="Arial"/>
        <family val="2"/>
      </rPr>
      <t>Viáticos y Subsistencias en el Interior</t>
    </r>
  </si>
  <si>
    <r>
      <rPr>
        <b/>
        <sz val="9"/>
        <rFont val="Arial"/>
        <family val="2"/>
      </rPr>
      <t>Viáticos y Subsistencias en el Exterior</t>
    </r>
  </si>
  <si>
    <r>
      <rPr>
        <b/>
        <sz val="9"/>
        <rFont val="Arial"/>
        <family val="2"/>
      </rPr>
      <t>Mudanzas e Instalaciones</t>
    </r>
  </si>
  <si>
    <r>
      <rPr>
        <b/>
        <sz val="9"/>
        <rFont val="Arial"/>
        <family val="2"/>
      </rPr>
      <t>Viáticos por Gastos de Residencia</t>
    </r>
  </si>
  <si>
    <r>
      <rPr>
        <b/>
        <sz val="9"/>
        <rFont val="Arial"/>
        <family val="2"/>
      </rPr>
      <t xml:space="preserve">Gastos para la Atención a Delegados Extranjeros y Nacionales, Deportistas, Entrenadores
</t>
    </r>
    <r>
      <rPr>
        <b/>
        <sz val="9"/>
        <rFont val="Arial"/>
        <family val="2"/>
      </rPr>
      <t>y Cuerpo Técnico que Representen al País</t>
    </r>
  </si>
  <si>
    <r>
      <rPr>
        <b/>
        <sz val="9"/>
        <rFont val="Arial"/>
        <family val="2"/>
      </rPr>
      <t>Recargos por cambios en pasajes al interior y al exterior del país</t>
    </r>
  </si>
  <si>
    <r>
      <rPr>
        <b/>
        <sz val="9"/>
        <rFont val="Arial"/>
        <family val="2"/>
      </rPr>
      <t>Gastos de Representación en el Exterior</t>
    </r>
  </si>
  <si>
    <r>
      <rPr>
        <b/>
        <sz val="9"/>
        <rFont val="Arial"/>
        <family val="2"/>
      </rPr>
      <t>Instalación, Mantenimiento y Reparación</t>
    </r>
  </si>
  <si>
    <r>
      <rPr>
        <b/>
        <sz val="9"/>
        <rFont val="Arial"/>
        <family val="2"/>
      </rPr>
      <t>Terrenos (Mantenimiento)</t>
    </r>
  </si>
  <si>
    <r>
      <rPr>
        <b/>
        <sz val="9"/>
        <rFont val="Arial"/>
        <family val="2"/>
      </rPr>
      <t xml:space="preserve">Edificios,  Locales,  Residencias  y  Cableado  Estructurado  (Intslación,  Mantenimiento  y
</t>
    </r>
    <r>
      <rPr>
        <b/>
        <sz val="9"/>
        <rFont val="Arial"/>
        <family val="2"/>
      </rPr>
      <t>Reparación)</t>
    </r>
  </si>
  <si>
    <r>
      <rPr>
        <b/>
        <sz val="9"/>
        <rFont val="Arial"/>
        <family val="2"/>
      </rPr>
      <t>Mobiliarios  (Instalación, Mantenimiento y Reparación)</t>
    </r>
  </si>
  <si>
    <r>
      <rPr>
        <b/>
        <sz val="9"/>
        <rFont val="Arial"/>
        <family val="2"/>
      </rPr>
      <t>Maquinarias y Equipos (Instalación, Mantenimiento y Reparación)</t>
    </r>
  </si>
  <si>
    <r>
      <rPr>
        <b/>
        <sz val="9"/>
        <rFont val="Arial"/>
        <family val="2"/>
      </rPr>
      <t>Vehículos (Mantenimiento y Reparación)</t>
    </r>
  </si>
  <si>
    <r>
      <rPr>
        <b/>
        <sz val="9"/>
        <rFont val="Arial"/>
        <family val="2"/>
      </rPr>
      <t>Herramientas (Mantenimiento y Reparación)</t>
    </r>
  </si>
  <si>
    <r>
      <rPr>
        <b/>
        <sz val="9"/>
        <rFont val="Arial"/>
        <family val="2"/>
      </rPr>
      <t>Bienes Artísticos, Culturales y Accesorios de la Escolta Presidencial</t>
    </r>
  </si>
  <si>
    <r>
      <rPr>
        <b/>
        <sz val="9"/>
        <rFont val="Arial"/>
        <family val="2"/>
      </rPr>
      <t>Libros y Colecciones</t>
    </r>
  </si>
  <si>
    <r>
      <rPr>
        <b/>
        <sz val="9"/>
        <rFont val="Arial"/>
        <family val="2"/>
      </rPr>
      <t>Bienes de Uso Bélico y de Seguridad Pública</t>
    </r>
  </si>
  <si>
    <r>
      <rPr>
        <b/>
        <sz val="9"/>
        <rFont val="Arial"/>
        <family val="2"/>
      </rPr>
      <t>Bienes Biológicos</t>
    </r>
  </si>
  <si>
    <r>
      <rPr>
        <b/>
        <sz val="9"/>
        <rFont val="Arial"/>
        <family val="2"/>
      </rPr>
      <t>Infraestructura</t>
    </r>
  </si>
  <si>
    <r>
      <rPr>
        <b/>
        <sz val="9"/>
        <rFont val="Arial"/>
        <family val="2"/>
      </rPr>
      <t>Mantenimiento de Áreas Verdes y Arreglo de Vías Internas</t>
    </r>
  </si>
  <si>
    <r>
      <rPr>
        <b/>
        <sz val="9"/>
        <rFont val="Arial"/>
        <family val="2"/>
      </rPr>
      <t>Bienes Deportivos (Instalación, Mantenimiento y Reparación)</t>
    </r>
  </si>
  <si>
    <r>
      <rPr>
        <b/>
        <sz val="9"/>
        <rFont val="Arial"/>
        <family val="2"/>
      </rPr>
      <t xml:space="preserve">Instalación, Mantenimiento y Reparación de Edificios, Locales y Residencias de propiedad
</t>
    </r>
    <r>
      <rPr>
        <b/>
        <sz val="9"/>
        <rFont val="Arial"/>
        <family val="2"/>
      </rPr>
      <t>de las Entidades Públicas</t>
    </r>
  </si>
  <si>
    <r>
      <rPr>
        <b/>
        <sz val="9"/>
        <rFont val="Arial"/>
        <family val="2"/>
      </rPr>
      <t xml:space="preserve">Instalación, Mantenimiento y Reparación de Edificios, Locales y Residencias Arrendados a
</t>
    </r>
    <r>
      <rPr>
        <b/>
        <sz val="9"/>
        <rFont val="Arial"/>
        <family val="2"/>
      </rPr>
      <t>Personas Naturales, Jurídicas o  Entidades Privadas</t>
    </r>
  </si>
  <si>
    <r>
      <rPr>
        <b/>
        <sz val="9"/>
        <rFont val="Arial"/>
        <family val="2"/>
      </rPr>
      <t>Vehículos Terrestres (Mantenimiento y Reparaciones)</t>
    </r>
  </si>
  <si>
    <r>
      <rPr>
        <b/>
        <sz val="9"/>
        <rFont val="Arial"/>
        <family val="2"/>
      </rPr>
      <t>Vehículos Marinos (Mantenimiento y Reparaciones)</t>
    </r>
  </si>
  <si>
    <r>
      <rPr>
        <b/>
        <sz val="9"/>
        <rFont val="Arial"/>
        <family val="2"/>
      </rPr>
      <t>Vehículos Aéreos (Mantenimiento y Reparaciones)</t>
    </r>
  </si>
  <si>
    <r>
      <rPr>
        <b/>
        <sz val="9"/>
        <rFont val="Arial"/>
        <family val="2"/>
      </rPr>
      <t xml:space="preserve">Instalación,  Readecuación,  Montaje  de  Exposiciones,  Mantenimiento  y  Reparación  de
</t>
    </r>
    <r>
      <rPr>
        <b/>
        <sz val="9"/>
        <rFont val="Arial"/>
        <family val="2"/>
      </rPr>
      <t>Espacios y Bienes Culturales</t>
    </r>
  </si>
  <si>
    <r>
      <rPr>
        <b/>
        <sz val="9"/>
        <rFont val="Arial"/>
        <family val="2"/>
      </rPr>
      <t>Otras Instalaciones, Mantenimientos y Reparaciones</t>
    </r>
  </si>
  <si>
    <r>
      <rPr>
        <b/>
        <sz val="9"/>
        <rFont val="Arial"/>
        <family val="2"/>
      </rPr>
      <t>Arrendamiento de Bienes</t>
    </r>
  </si>
  <si>
    <r>
      <rPr>
        <b/>
        <sz val="9"/>
        <rFont val="Arial"/>
        <family val="2"/>
      </rPr>
      <t>Terrenos (Arrendamiento)</t>
    </r>
  </si>
  <si>
    <r>
      <rPr>
        <b/>
        <sz val="9"/>
        <rFont val="Arial"/>
        <family val="2"/>
      </rPr>
      <t xml:space="preserve">Edificios,   Locales   y   Residencias,   Parqueaderos,   Casilleros   Judiciales   y   Bancarios
</t>
    </r>
    <r>
      <rPr>
        <b/>
        <sz val="9"/>
        <rFont val="Arial"/>
        <family val="2"/>
      </rPr>
      <t>(Arrendamiento)</t>
    </r>
  </si>
  <si>
    <r>
      <rPr>
        <b/>
        <sz val="9"/>
        <rFont val="Arial"/>
        <family val="2"/>
      </rPr>
      <t>Mobiliario (Arrendamiento)</t>
    </r>
  </si>
  <si>
    <r>
      <rPr>
        <b/>
        <sz val="9"/>
        <rFont val="Arial"/>
        <family val="2"/>
      </rPr>
      <t>Maquinarias y Equipos (Arrendamiento)</t>
    </r>
  </si>
  <si>
    <r>
      <rPr>
        <b/>
        <sz val="9"/>
        <rFont val="Arial"/>
        <family val="2"/>
      </rPr>
      <t>Vehículos (Arrendamiento)</t>
    </r>
  </si>
  <si>
    <r>
      <rPr>
        <b/>
        <sz val="9"/>
        <rFont val="Arial"/>
        <family val="2"/>
      </rPr>
      <t>Herramientas (Arrendamiento)</t>
    </r>
  </si>
  <si>
    <r>
      <rPr>
        <b/>
        <sz val="9"/>
        <rFont val="Arial"/>
        <family val="2"/>
      </rPr>
      <t>Bienes Biológicos (Alquiler)</t>
    </r>
  </si>
  <si>
    <r>
      <rPr>
        <b/>
        <sz val="9"/>
        <rFont val="Arial"/>
        <family val="2"/>
      </rPr>
      <t>Indumentaria, Prendas de protección, Accesorios y Otros</t>
    </r>
  </si>
  <si>
    <r>
      <rPr>
        <b/>
        <sz val="9"/>
        <rFont val="Arial"/>
        <family val="2"/>
      </rPr>
      <t>Vehículos Terrestres (Arrendamiento)</t>
    </r>
  </si>
  <si>
    <r>
      <rPr>
        <b/>
        <sz val="9"/>
        <rFont val="Arial"/>
        <family val="2"/>
      </rPr>
      <t>Vehículos Marinos (Arrendamiento)</t>
    </r>
  </si>
  <si>
    <r>
      <rPr>
        <b/>
        <sz val="9"/>
        <rFont val="Arial"/>
        <family val="2"/>
      </rPr>
      <t>Vehículos Aéreos (Arrendamiento)</t>
    </r>
  </si>
  <si>
    <r>
      <rPr>
        <b/>
        <sz val="9"/>
        <rFont val="Arial"/>
        <family val="2"/>
      </rPr>
      <t>Otros Arrendamientos</t>
    </r>
  </si>
  <si>
    <r>
      <rPr>
        <b/>
        <sz val="9"/>
        <rFont val="Arial"/>
        <family val="2"/>
      </rPr>
      <t>Contratación de Estudios, Investigaciones y Servicios Técnicos Especializados.</t>
    </r>
  </si>
  <si>
    <r>
      <rPr>
        <b/>
        <sz val="9"/>
        <rFont val="Arial"/>
        <family val="2"/>
      </rPr>
      <t>Consultoría, Asesoría e Investigación Especializada</t>
    </r>
  </si>
  <si>
    <r>
      <rPr>
        <b/>
        <sz val="9"/>
        <rFont val="Arial"/>
        <family val="2"/>
      </rPr>
      <t>Servicio de Auditoría</t>
    </r>
  </si>
  <si>
    <r>
      <rPr>
        <b/>
        <sz val="9"/>
        <rFont val="Arial"/>
        <family val="2"/>
      </rPr>
      <t>Servicio de Capacitación</t>
    </r>
  </si>
  <si>
    <r>
      <rPr>
        <b/>
        <sz val="9"/>
        <rFont val="Arial"/>
        <family val="2"/>
      </rPr>
      <t>Fiscalización e Inspecciones Técnicas</t>
    </r>
  </si>
  <si>
    <r>
      <rPr>
        <b/>
        <sz val="9"/>
        <rFont val="Arial"/>
        <family val="2"/>
      </rPr>
      <t>Estudio y Diseño de Proyectos</t>
    </r>
  </si>
  <si>
    <r>
      <rPr>
        <b/>
        <sz val="9"/>
        <rFont val="Arial"/>
        <family val="2"/>
      </rPr>
      <t>Honorarios por Contratos Civiles de Servicios</t>
    </r>
  </si>
  <si>
    <r>
      <rPr>
        <b/>
        <sz val="9"/>
        <rFont val="Arial"/>
        <family val="2"/>
      </rPr>
      <t>Servicios Técnicos Especializados</t>
    </r>
  </si>
  <si>
    <r>
      <rPr>
        <b/>
        <sz val="9"/>
        <rFont val="Arial"/>
        <family val="2"/>
      </rPr>
      <t xml:space="preserve">Registro,  Inscripción  y  Otros  Gastos  Previos  a  la  Aceptación  para  Capacitación  en  el
</t>
    </r>
    <r>
      <rPr>
        <b/>
        <sz val="9"/>
        <rFont val="Arial"/>
        <family val="2"/>
      </rPr>
      <t>Exterior</t>
    </r>
  </si>
  <si>
    <r>
      <rPr>
        <b/>
        <sz val="9"/>
        <rFont val="Arial"/>
        <family val="2"/>
      </rPr>
      <t>Congresos, Seminarios y Convenciones</t>
    </r>
  </si>
  <si>
    <r>
      <rPr>
        <b/>
        <sz val="9"/>
        <rFont val="Arial"/>
        <family val="2"/>
      </rPr>
      <t>Capacitación a Servidores Públicos</t>
    </r>
  </si>
  <si>
    <r>
      <rPr>
        <b/>
        <sz val="9"/>
        <rFont val="Arial"/>
        <family val="2"/>
      </rPr>
      <t>Capacitación para la Ciudadanía en General</t>
    </r>
  </si>
  <si>
    <r>
      <rPr>
        <b/>
        <sz val="9"/>
        <rFont val="Arial"/>
        <family val="2"/>
      </rPr>
      <t>Gastos en Informática</t>
    </r>
  </si>
  <si>
    <r>
      <rPr>
        <b/>
        <sz val="9"/>
        <rFont val="Arial"/>
        <family val="2"/>
      </rPr>
      <t>Desarrollo, Actualización, Asistencia Técnica y Soporte de Sistemas Informáticos</t>
    </r>
  </si>
  <si>
    <r>
      <rPr>
        <b/>
        <sz val="9"/>
        <rFont val="Arial"/>
        <family val="2"/>
      </rPr>
      <t>Arrendamiento y Licencias de Uso de Paquetes Informáticos</t>
    </r>
  </si>
  <si>
    <r>
      <rPr>
        <b/>
        <sz val="9"/>
        <rFont val="Arial"/>
        <family val="2"/>
      </rPr>
      <t>Arrendamiento de Equipos Informáticos</t>
    </r>
  </si>
  <si>
    <r>
      <rPr>
        <b/>
        <sz val="9"/>
        <rFont val="Arial"/>
        <family val="2"/>
      </rPr>
      <t>Mantenimiento y Reparación de Equipos y Sistemas Informáticos</t>
    </r>
  </si>
  <si>
    <r>
      <rPr>
        <b/>
        <sz val="9"/>
        <rFont val="Arial"/>
        <family val="2"/>
      </rPr>
      <t>Bienes de Uso y Consumo Corriente</t>
    </r>
  </si>
  <si>
    <r>
      <rPr>
        <b/>
        <sz val="9"/>
        <rFont val="Arial"/>
        <family val="2"/>
      </rPr>
      <t>Alimentos y Bebidas</t>
    </r>
  </si>
  <si>
    <r>
      <rPr>
        <b/>
        <sz val="9"/>
        <rFont val="Arial"/>
        <family val="2"/>
      </rPr>
      <t xml:space="preserve">Vestuario,  Lencería,  Prendas  de  Protección;  y,  Accesorios  para  Uniformes  Militares  y
</t>
    </r>
    <r>
      <rPr>
        <b/>
        <sz val="9"/>
        <rFont val="Arial"/>
        <family val="2"/>
      </rPr>
      <t>Policiales; y, Carpas</t>
    </r>
  </si>
  <si>
    <r>
      <rPr>
        <b/>
        <sz val="9"/>
        <rFont val="Arial"/>
        <family val="2"/>
      </rPr>
      <t>Combustibles y Lubricantes</t>
    </r>
  </si>
  <si>
    <r>
      <rPr>
        <b/>
        <sz val="9"/>
        <rFont val="Arial"/>
        <family val="2"/>
      </rPr>
      <t>Materiales de Oficina</t>
    </r>
  </si>
  <si>
    <r>
      <rPr>
        <b/>
        <sz val="9"/>
        <rFont val="Arial"/>
        <family val="2"/>
      </rPr>
      <t>Materiales de Aseo</t>
    </r>
  </si>
  <si>
    <r>
      <rPr>
        <b/>
        <sz val="9"/>
        <rFont val="Arial"/>
        <family val="2"/>
      </rPr>
      <t>Herramientas y Equipos Menores</t>
    </r>
  </si>
  <si>
    <r>
      <rPr>
        <b/>
        <sz val="9"/>
        <rFont val="Arial"/>
        <family val="2"/>
      </rPr>
      <t>Materiales de Impresión, Fotografía, Reproducción y Publicaciones</t>
    </r>
  </si>
  <si>
    <r>
      <rPr>
        <b/>
        <sz val="9"/>
        <rFont val="Arial"/>
        <family val="2"/>
      </rPr>
      <t>Instrumental Médico Quirúrgico</t>
    </r>
  </si>
  <si>
    <r>
      <rPr>
        <b/>
        <sz val="9"/>
        <rFont val="Arial"/>
        <family val="2"/>
      </rPr>
      <t>Medicamentos</t>
    </r>
  </si>
  <si>
    <r>
      <rPr>
        <b/>
        <sz val="9"/>
        <rFont val="Arial"/>
        <family val="2"/>
      </rPr>
      <t>Dispositivos Médicos para Laboratorio Clínico y Patología</t>
    </r>
  </si>
  <si>
    <r>
      <rPr>
        <b/>
        <sz val="9"/>
        <rFont val="Arial"/>
        <family val="2"/>
      </rPr>
      <t xml:space="preserve">Insumos,    Materiales    y   Suministros    para    la    Construcción,    Electricidad,    Plomería,
</t>
    </r>
    <r>
      <rPr>
        <b/>
        <sz val="9"/>
        <rFont val="Arial"/>
        <family val="2"/>
      </rPr>
      <t>Carpintería, Señalización Vial, Navegación y Contra Incendios</t>
    </r>
  </si>
  <si>
    <r>
      <rPr>
        <b/>
        <sz val="9"/>
        <rFont val="Arial"/>
        <family val="2"/>
      </rPr>
      <t>Materiales Didácticos</t>
    </r>
  </si>
  <si>
    <r>
      <rPr>
        <b/>
        <sz val="9"/>
        <rFont val="Arial"/>
        <family val="2"/>
      </rPr>
      <t>Repuestos y Accesorios</t>
    </r>
  </si>
  <si>
    <r>
      <rPr>
        <b/>
        <sz val="9"/>
        <rFont val="Arial"/>
        <family val="2"/>
      </rPr>
      <t>Suministros para Actividades Agropecuarias, Pesca y Caza</t>
    </r>
  </si>
  <si>
    <r>
      <rPr>
        <b/>
        <sz val="9"/>
        <rFont val="Arial"/>
        <family val="2"/>
      </rPr>
      <t>Acuñación de Monedas</t>
    </r>
  </si>
  <si>
    <r>
      <rPr>
        <b/>
        <sz val="9"/>
        <rFont val="Arial"/>
        <family val="2"/>
      </rPr>
      <t>Derivados de Hidrocarburos para la Comercialización Interna</t>
    </r>
  </si>
  <si>
    <r>
      <rPr>
        <b/>
        <sz val="9"/>
        <rFont val="Arial"/>
        <family val="2"/>
      </rPr>
      <t>Productos Agrícolas</t>
    </r>
  </si>
  <si>
    <r>
      <rPr>
        <b/>
        <sz val="9"/>
        <rFont val="Arial"/>
        <family val="2"/>
      </rPr>
      <t xml:space="preserve">Gastos    para    Procesos    de    Deportación    de    Migrantes    Ecuatorianos    y   Migrantes
</t>
    </r>
    <r>
      <rPr>
        <b/>
        <sz val="9"/>
        <rFont val="Arial"/>
        <family val="2"/>
      </rPr>
      <t>Ecuatorianos en Estado de Vulnerabilidad</t>
    </r>
  </si>
  <si>
    <r>
      <rPr>
        <b/>
        <sz val="9"/>
        <rFont val="Arial"/>
        <family val="2"/>
      </rPr>
      <t>Adquisición de Accesorios e Insumos Químicos y Orgánicos</t>
    </r>
  </si>
  <si>
    <r>
      <rPr>
        <b/>
        <sz val="9"/>
        <rFont val="Arial"/>
        <family val="2"/>
      </rPr>
      <t>Menaje de Cocina, de Hogar y Accesorios Descartables</t>
    </r>
  </si>
  <si>
    <r>
      <rPr>
        <b/>
        <sz val="9"/>
        <rFont val="Arial"/>
        <family val="2"/>
      </rPr>
      <t>Gastos para Situaciones de Emergencia</t>
    </r>
  </si>
  <si>
    <r>
      <rPr>
        <b/>
        <sz val="9"/>
        <rFont val="Arial"/>
        <family val="2"/>
      </rPr>
      <t>Condecoraciones</t>
    </r>
  </si>
  <si>
    <r>
      <rPr>
        <b/>
        <sz val="9"/>
        <rFont val="Arial"/>
        <family val="2"/>
      </rPr>
      <t xml:space="preserve">Alimentos,   Medicinas,   Productos   Farmacéuticos,   Dispositivos   Médicos,   de   Aseo   y
</t>
    </r>
    <r>
      <rPr>
        <b/>
        <sz val="9"/>
        <rFont val="Arial"/>
        <family val="2"/>
      </rPr>
      <t>Accesorios para Sanidad Agropecuaria</t>
    </r>
  </si>
  <si>
    <r>
      <rPr>
        <b/>
        <sz val="9"/>
        <rFont val="Arial"/>
        <family val="2"/>
      </rPr>
      <t xml:space="preserve">Insumos,  Bienes  y  Materiales  para  la  Producción  de  Programas  de  Radio  y  Televisión,
</t>
    </r>
    <r>
      <rPr>
        <b/>
        <sz val="9"/>
        <rFont val="Arial"/>
        <family val="2"/>
      </rPr>
      <t>Eventos Culturales, Artísticos; y, Entretenimiento en General</t>
    </r>
  </si>
  <si>
    <r>
      <rPr>
        <b/>
        <sz val="9"/>
        <rFont val="Arial"/>
        <family val="2"/>
      </rPr>
      <t>Insumos y Accesorios para Compensar Discapacidades</t>
    </r>
  </si>
  <si>
    <r>
      <rPr>
        <b/>
        <sz val="9"/>
        <rFont val="Arial"/>
        <family val="2"/>
      </rPr>
      <t>Dispositivos Médicos de Uso General</t>
    </r>
  </si>
  <si>
    <r>
      <rPr>
        <b/>
        <sz val="9"/>
        <rFont val="Arial"/>
        <family val="2"/>
      </rPr>
      <t>Uniformes Deportivos</t>
    </r>
  </si>
  <si>
    <r>
      <rPr>
        <b/>
        <sz val="9"/>
        <rFont val="Arial"/>
        <family val="2"/>
      </rPr>
      <t>Materiales de Peluquería</t>
    </r>
  </si>
  <si>
    <r>
      <rPr>
        <b/>
        <sz val="9"/>
        <rFont val="Arial"/>
        <family val="2"/>
      </rPr>
      <t>Insumos, Materiales, Suministros y Bienes para Investigación</t>
    </r>
  </si>
  <si>
    <r>
      <rPr>
        <b/>
        <sz val="9"/>
        <rFont val="Arial"/>
        <family val="2"/>
      </rPr>
      <t>Dispositivos Médicos para Odontología e Imagen</t>
    </r>
  </si>
  <si>
    <r>
      <rPr>
        <b/>
        <sz val="9"/>
        <rFont val="Arial"/>
        <family val="2"/>
      </rPr>
      <t xml:space="preserve">Gastos en Procesos de Deportación de Inmigrantes; Control Migratorio y de Residencia en
</t>
    </r>
    <r>
      <rPr>
        <b/>
        <sz val="9"/>
        <rFont val="Arial"/>
        <family val="2"/>
      </rPr>
      <t>la provincia de Galápagos</t>
    </r>
  </si>
  <si>
    <r>
      <rPr>
        <b/>
        <sz val="9"/>
        <rFont val="Arial"/>
        <family val="2"/>
      </rPr>
      <t>Dispositivos Médicos para Odontología</t>
    </r>
  </si>
  <si>
    <r>
      <rPr>
        <b/>
        <sz val="9"/>
        <rFont val="Arial"/>
        <family val="2"/>
      </rPr>
      <t>Dispositivos Médicos para Imagen</t>
    </r>
  </si>
  <si>
    <r>
      <rPr>
        <b/>
        <sz val="9"/>
        <rFont val="Arial"/>
        <family val="2"/>
      </rPr>
      <t>Prótesis, Endoprótesis e Implantes Corporales</t>
    </r>
  </si>
  <si>
    <r>
      <rPr>
        <b/>
        <sz val="9"/>
        <rFont val="Arial"/>
        <family val="2"/>
      </rPr>
      <t xml:space="preserve">Compra de Medicamentos y Dispositivos de Uso Inmediato para la Prestación de Servicios
</t>
    </r>
    <r>
      <rPr>
        <b/>
        <sz val="9"/>
        <rFont val="Arial"/>
        <family val="2"/>
      </rPr>
      <t>de Salud</t>
    </r>
  </si>
  <si>
    <r>
      <rPr>
        <b/>
        <sz val="9"/>
        <rFont val="Arial"/>
        <family val="2"/>
      </rPr>
      <t xml:space="preserve">Muestras   de   Productos   para   Ferias,   Exposiciones   y   Negociaciones   Nacionales   e
</t>
    </r>
    <r>
      <rPr>
        <b/>
        <sz val="9"/>
        <rFont val="Arial"/>
        <family val="2"/>
      </rPr>
      <t>Internacionales</t>
    </r>
  </si>
  <si>
    <r>
      <rPr>
        <b/>
        <sz val="9"/>
        <rFont val="Arial"/>
        <family val="2"/>
      </rPr>
      <t>Combustibles, Lubricantes y Aditivos en General para Vehículos Terrestres</t>
    </r>
  </si>
  <si>
    <r>
      <rPr>
        <b/>
        <sz val="9"/>
        <rFont val="Arial"/>
        <family val="2"/>
      </rPr>
      <t>Combustibles, Lubricantes y Aditivos en General para Vehículos Marinos</t>
    </r>
  </si>
  <si>
    <r>
      <rPr>
        <b/>
        <sz val="9"/>
        <rFont val="Arial"/>
        <family val="2"/>
      </rPr>
      <t>Combustibles, Lubricantes y Aditivos en General para Vehículos Aéreos</t>
    </r>
  </si>
  <si>
    <r>
      <rPr>
        <b/>
        <sz val="9"/>
        <rFont val="Arial"/>
        <family val="2"/>
      </rPr>
      <t xml:space="preserve">Combustibles,  Lubricantes  y  Aditivos  en  General  para  Maquinarias,  Plantas  Eléctricas,
</t>
    </r>
    <r>
      <rPr>
        <b/>
        <sz val="9"/>
        <rFont val="Arial"/>
        <family val="2"/>
      </rPr>
      <t>Equipos y otros; incluye consumo de gas</t>
    </r>
  </si>
  <si>
    <r>
      <rPr>
        <b/>
        <sz val="9"/>
        <rFont val="Arial"/>
        <family val="2"/>
      </rPr>
      <t>Repuestos y Accesorios para Vehículos Terrestres</t>
    </r>
  </si>
  <si>
    <r>
      <rPr>
        <b/>
        <sz val="9"/>
        <rFont val="Arial"/>
        <family val="2"/>
      </rPr>
      <t>Repuestos y Accesorios para Vehículos Marinos</t>
    </r>
  </si>
  <si>
    <r>
      <rPr>
        <b/>
        <sz val="9"/>
        <rFont val="Arial"/>
        <family val="2"/>
      </rPr>
      <t>Repuestos y Accesorios para Vehículos Aéreos</t>
    </r>
  </si>
  <si>
    <r>
      <rPr>
        <b/>
        <sz val="9"/>
        <rFont val="Arial"/>
        <family val="2"/>
      </rPr>
      <t>Repuestos y Accesorios para Maquinarias, Plantas Eléctricas, Equipos y Otros</t>
    </r>
  </si>
  <si>
    <r>
      <rPr>
        <b/>
        <sz val="9"/>
        <rFont val="Arial"/>
        <family val="2"/>
      </rPr>
      <t>Productos Homeopáticos</t>
    </r>
  </si>
  <si>
    <r>
      <rPr>
        <b/>
        <sz val="9"/>
        <rFont val="Arial"/>
        <family val="2"/>
      </rPr>
      <t>Insumos para Medicina Alternativa</t>
    </r>
  </si>
  <si>
    <r>
      <rPr>
        <b/>
        <sz val="9"/>
        <rFont val="Arial"/>
        <family val="2"/>
      </rPr>
      <t>Otros de Uso y Consumo Corriente</t>
    </r>
  </si>
  <si>
    <r>
      <rPr>
        <b/>
        <sz val="9"/>
        <rFont val="Arial"/>
        <family val="2"/>
      </rPr>
      <t>Crédito por Impuesto al Valor Agregado</t>
    </r>
  </si>
  <si>
    <r>
      <rPr>
        <b/>
        <sz val="9"/>
        <rFont val="Arial"/>
        <family val="2"/>
      </rPr>
      <t>Crédito Fiscal por Compras</t>
    </r>
  </si>
  <si>
    <r>
      <rPr>
        <b/>
        <sz val="9"/>
        <rFont val="Arial"/>
        <family val="2"/>
      </rPr>
      <t>Pertrechos para la Defensa y Seguridad Pública</t>
    </r>
  </si>
  <si>
    <r>
      <rPr>
        <b/>
        <sz val="9"/>
        <rFont val="Arial"/>
        <family val="2"/>
      </rPr>
      <t>Logística</t>
    </r>
  </si>
  <si>
    <r>
      <rPr>
        <b/>
        <sz val="9"/>
        <rFont val="Arial"/>
        <family val="2"/>
      </rPr>
      <t>Suministros para la Defensa y Seguridad Pública</t>
    </r>
  </si>
  <si>
    <r>
      <rPr>
        <b/>
        <sz val="9"/>
        <rFont val="Arial"/>
        <family val="2"/>
      </rPr>
      <t>Bienes Muebles no Depreciables</t>
    </r>
  </si>
  <si>
    <r>
      <rPr>
        <b/>
        <sz val="9"/>
        <rFont val="Arial"/>
        <family val="2"/>
      </rPr>
      <t>Mobiliario (No Depreciables)</t>
    </r>
  </si>
  <si>
    <r>
      <rPr>
        <b/>
        <sz val="9"/>
        <rFont val="Arial"/>
        <family val="2"/>
      </rPr>
      <t>Maquinarias y Equipos (No Depreciables)</t>
    </r>
  </si>
  <si>
    <r>
      <rPr>
        <b/>
        <sz val="9"/>
        <rFont val="Arial"/>
        <family val="2"/>
      </rPr>
      <t>Herramientas (No Depreciables)</t>
    </r>
  </si>
  <si>
    <r>
      <rPr>
        <b/>
        <sz val="9"/>
        <rFont val="Arial"/>
        <family val="2"/>
      </rPr>
      <t>Equipos, Sistemas y Paquetes Informáticos</t>
    </r>
  </si>
  <si>
    <r>
      <rPr>
        <b/>
        <sz val="9"/>
        <rFont val="Arial"/>
        <family val="2"/>
      </rPr>
      <t>Bienes Artísticos, Culturales, Bienes Deportivos y Símbolos Patrios</t>
    </r>
  </si>
  <si>
    <r>
      <rPr>
        <b/>
        <sz val="9"/>
        <rFont val="Arial"/>
        <family val="2"/>
      </rPr>
      <t>Partes y Repuestos</t>
    </r>
  </si>
  <si>
    <r>
      <rPr>
        <b/>
        <sz val="9"/>
        <rFont val="Arial"/>
        <family val="2"/>
      </rPr>
      <t>Bienes Biológicos no Depreciables</t>
    </r>
  </si>
  <si>
    <r>
      <rPr>
        <b/>
        <sz val="9"/>
        <rFont val="Arial"/>
        <family val="2"/>
      </rPr>
      <t>Semovientes</t>
    </r>
  </si>
  <si>
    <r>
      <rPr>
        <b/>
        <sz val="9"/>
        <rFont val="Arial"/>
        <family val="2"/>
      </rPr>
      <t>Acuáticos</t>
    </r>
  </si>
  <si>
    <r>
      <rPr>
        <b/>
        <sz val="9"/>
        <rFont val="Arial"/>
        <family val="2"/>
      </rPr>
      <t>Plantas</t>
    </r>
  </si>
  <si>
    <r>
      <rPr>
        <b/>
        <sz val="9"/>
        <rFont val="Arial"/>
        <family val="2"/>
      </rPr>
      <t>Fondos de Reposición</t>
    </r>
  </si>
  <si>
    <r>
      <rPr>
        <b/>
        <sz val="9"/>
        <rFont val="Arial"/>
        <family val="2"/>
      </rPr>
      <t>Fondos de Reposición Cajas Chicas Institucionales</t>
    </r>
  </si>
  <si>
    <r>
      <rPr>
        <b/>
        <sz val="9"/>
        <rFont val="Arial"/>
        <family val="2"/>
      </rPr>
      <t>Fondos Rotativos Institucionales</t>
    </r>
  </si>
  <si>
    <r>
      <rPr>
        <b/>
        <sz val="9"/>
        <rFont val="Arial"/>
        <family val="2"/>
      </rPr>
      <t>Asignación a Distribuir para Bienes y Servicios de Consumo</t>
    </r>
  </si>
  <si>
    <r>
      <rPr>
        <b/>
        <sz val="9"/>
        <rFont val="Arial"/>
        <family val="2"/>
      </rPr>
      <t>GASTOS FINANCIEROS</t>
    </r>
  </si>
  <si>
    <r>
      <rPr>
        <b/>
        <sz val="9"/>
        <rFont val="Arial"/>
        <family val="2"/>
      </rPr>
      <t>Títulos - Valores en Circulación</t>
    </r>
  </si>
  <si>
    <r>
      <rPr>
        <b/>
        <sz val="9"/>
        <rFont val="Arial"/>
        <family val="2"/>
      </rPr>
      <t>Intereses en Certificados del Tesoro</t>
    </r>
  </si>
  <si>
    <r>
      <rPr>
        <b/>
        <sz val="9"/>
        <rFont val="Arial"/>
        <family val="2"/>
      </rPr>
      <t>Intereses por Bonos del Estado colocados en el Mercado Nacional</t>
    </r>
  </si>
  <si>
    <r>
      <rPr>
        <b/>
        <sz val="9"/>
        <rFont val="Arial"/>
        <family val="2"/>
      </rPr>
      <t>Intereses por Bonos del Estado colocados en el Mercado Internacional</t>
    </r>
  </si>
  <si>
    <r>
      <rPr>
        <b/>
        <sz val="9"/>
        <rFont val="Arial"/>
        <family val="2"/>
      </rPr>
      <t>Descuentos, Comisiones y Otros Cargos en Títulos - Valores</t>
    </r>
  </si>
  <si>
    <r>
      <rPr>
        <b/>
        <sz val="9"/>
        <rFont val="Arial"/>
        <family val="2"/>
      </rPr>
      <t>Intereses Otros Títulos - Valores</t>
    </r>
  </si>
  <si>
    <r>
      <rPr>
        <b/>
        <sz val="9"/>
        <rFont val="Arial"/>
        <family val="2"/>
      </rPr>
      <t>Intereses y Otros Cargos de la Deuda Pública Interna</t>
    </r>
  </si>
  <si>
    <r>
      <rPr>
        <b/>
        <sz val="9"/>
        <rFont val="Arial"/>
        <family val="2"/>
      </rPr>
      <t>Sector Público Financiero</t>
    </r>
  </si>
  <si>
    <r>
      <rPr>
        <b/>
        <sz val="9"/>
        <rFont val="Arial"/>
        <family val="2"/>
      </rPr>
      <t>Sector Público No Financiero</t>
    </r>
  </si>
  <si>
    <r>
      <rPr>
        <b/>
        <sz val="9"/>
        <rFont val="Arial"/>
        <family val="2"/>
      </rPr>
      <t>Sector Privado Financiero</t>
    </r>
  </si>
  <si>
    <r>
      <rPr>
        <b/>
        <sz val="9"/>
        <rFont val="Arial"/>
        <family val="2"/>
      </rPr>
      <t>Sector Privado No Financiero</t>
    </r>
  </si>
  <si>
    <r>
      <rPr>
        <b/>
        <sz val="9"/>
        <rFont val="Arial"/>
        <family val="2"/>
      </rPr>
      <t>Seguridad Social</t>
    </r>
  </si>
  <si>
    <r>
      <rPr>
        <b/>
        <sz val="9"/>
        <rFont val="Arial"/>
        <family val="2"/>
      </rPr>
      <t>Comisiones y Otros Cargos</t>
    </r>
  </si>
  <si>
    <r>
      <rPr>
        <b/>
        <sz val="9"/>
        <rFont val="Arial"/>
        <family val="2"/>
      </rPr>
      <t>Intereses y Otros Cargos de la Deuda Pública Externa</t>
    </r>
  </si>
  <si>
    <r>
      <rPr>
        <b/>
        <sz val="9"/>
        <rFont val="Arial"/>
        <family val="2"/>
      </rPr>
      <t>A Organismos Multilaterales</t>
    </r>
  </si>
  <si>
    <r>
      <rPr>
        <b/>
        <sz val="9"/>
        <rFont val="Arial"/>
        <family val="2"/>
      </rPr>
      <t>A Gobiernos y Organismos Gubernamentales</t>
    </r>
  </si>
  <si>
    <r>
      <rPr>
        <b/>
        <sz val="9"/>
        <rFont val="Arial"/>
        <family val="2"/>
      </rPr>
      <t>Al Sector Privado Financiero</t>
    </r>
  </si>
  <si>
    <r>
      <rPr>
        <b/>
        <sz val="9"/>
        <rFont val="Arial"/>
        <family val="2"/>
      </rPr>
      <t>Al Sector Privado No Financiero</t>
    </r>
  </si>
  <si>
    <r>
      <rPr>
        <b/>
        <sz val="9"/>
        <rFont val="Arial"/>
        <family val="2"/>
      </rPr>
      <t xml:space="preserve">Costos Financieros por la Venta Anticipada de Petróleo y por Convenios con Entidades del
</t>
    </r>
    <r>
      <rPr>
        <b/>
        <sz val="9"/>
        <rFont val="Arial"/>
        <family val="2"/>
      </rPr>
      <t>Sector Público no Financiero</t>
    </r>
  </si>
  <si>
    <r>
      <rPr>
        <b/>
        <sz val="9"/>
        <rFont val="Arial"/>
        <family val="2"/>
      </rPr>
      <t>Costos Financieros por Venta Anticipada de Petróleo</t>
    </r>
  </si>
  <si>
    <r>
      <rPr>
        <b/>
        <sz val="9"/>
        <rFont val="Arial"/>
        <family val="2"/>
      </rPr>
      <t>Costos Financieros por Convenios de Cooperación Interinstitucional</t>
    </r>
  </si>
  <si>
    <r>
      <rPr>
        <b/>
        <sz val="9"/>
        <rFont val="Arial"/>
        <family val="2"/>
      </rPr>
      <t>Asignación a Distribuir para Gastos Financieros</t>
    </r>
  </si>
  <si>
    <r>
      <rPr>
        <b/>
        <sz val="9"/>
        <rFont val="Arial"/>
        <family val="2"/>
      </rPr>
      <t>OTROS GASTOS CORRIENTES</t>
    </r>
  </si>
  <si>
    <r>
      <rPr>
        <b/>
        <sz val="9"/>
        <rFont val="Arial"/>
        <family val="2"/>
      </rPr>
      <t>Impuestos, Tasas y Contribuciones</t>
    </r>
  </si>
  <si>
    <r>
      <rPr>
        <b/>
        <sz val="9"/>
        <rFont val="Arial"/>
        <family val="2"/>
      </rPr>
      <t>Impuesto al Valor Agregado</t>
    </r>
  </si>
  <si>
    <r>
      <rPr>
        <b/>
        <sz val="9"/>
        <rFont val="Arial"/>
        <family val="2"/>
      </rPr>
      <t>Tasas Generales, Impuestos, Contribuciones, Permisos, Licencias y Patentes.</t>
    </r>
  </si>
  <si>
    <r>
      <rPr>
        <b/>
        <sz val="9"/>
        <rFont val="Arial"/>
        <family val="2"/>
      </rPr>
      <t>Tasas Portuarias y Aeroportuarias</t>
    </r>
  </si>
  <si>
    <r>
      <rPr>
        <b/>
        <sz val="9"/>
        <rFont val="Arial"/>
        <family val="2"/>
      </rPr>
      <t>Contribuciones Especiales y de Mejora</t>
    </r>
  </si>
  <si>
    <r>
      <rPr>
        <b/>
        <sz val="9"/>
        <rFont val="Arial"/>
        <family val="2"/>
      </rPr>
      <t>Otros Impuestos,Tasas y Contribuciones</t>
    </r>
  </si>
  <si>
    <r>
      <rPr>
        <b/>
        <sz val="9"/>
        <rFont val="Arial"/>
        <family val="2"/>
      </rPr>
      <t>Seguros, Costos Financieros y Otros Gastos</t>
    </r>
  </si>
  <si>
    <r>
      <rPr>
        <b/>
        <sz val="9"/>
        <rFont val="Arial"/>
        <family val="2"/>
      </rPr>
      <t>Seguros</t>
    </r>
  </si>
  <si>
    <r>
      <rPr>
        <b/>
        <sz val="9"/>
        <rFont val="Arial"/>
        <family val="2"/>
      </rPr>
      <t>Seguros de Desgravamen y de Saldos</t>
    </r>
  </si>
  <si>
    <r>
      <rPr>
        <b/>
        <sz val="9"/>
        <rFont val="Arial"/>
        <family val="2"/>
      </rPr>
      <t>Comisiones Bancarias</t>
    </r>
  </si>
  <si>
    <r>
      <rPr>
        <b/>
        <sz val="9"/>
        <rFont val="Arial"/>
        <family val="2"/>
      </rPr>
      <t>Reajustes de Inversiones</t>
    </r>
  </si>
  <si>
    <r>
      <rPr>
        <b/>
        <sz val="9"/>
        <rFont val="Arial"/>
        <family val="2"/>
      </rPr>
      <t>Diferencial Cambiario</t>
    </r>
  </si>
  <si>
    <r>
      <rPr>
        <b/>
        <sz val="9"/>
        <rFont val="Arial"/>
        <family val="2"/>
      </rPr>
      <t xml:space="preserve">Costas    Judiciales,    Trámites    Notariales,    Legalización    de    Documentos    y   Arreglos
</t>
    </r>
    <r>
      <rPr>
        <b/>
        <sz val="9"/>
        <rFont val="Arial"/>
        <family val="2"/>
      </rPr>
      <t>Extrajudiciales</t>
    </r>
  </si>
  <si>
    <r>
      <rPr>
        <b/>
        <sz val="9"/>
        <rFont val="Arial"/>
        <family val="2"/>
      </rPr>
      <t>Comisiones y Participaciones por Denuncias</t>
    </r>
  </si>
  <si>
    <r>
      <rPr>
        <b/>
        <sz val="9"/>
        <rFont val="Arial"/>
        <family val="2"/>
      </rPr>
      <t>Prima de Riesgo de Instituciones Financieras</t>
    </r>
  </si>
  <si>
    <r>
      <rPr>
        <b/>
        <sz val="9"/>
        <rFont val="Arial"/>
        <family val="2"/>
      </rPr>
      <t>Devolución de Garantías</t>
    </r>
  </si>
  <si>
    <r>
      <rPr>
        <b/>
        <sz val="9"/>
        <rFont val="Arial"/>
        <family val="2"/>
      </rPr>
      <t>Devolución de Fianzas</t>
    </r>
  </si>
  <si>
    <r>
      <rPr>
        <b/>
        <sz val="9"/>
        <rFont val="Arial"/>
        <family val="2"/>
      </rPr>
      <t>Indemnizaciones por Sentencias Judiciales</t>
    </r>
  </si>
  <si>
    <r>
      <rPr>
        <b/>
        <sz val="9"/>
        <rFont val="Arial"/>
        <family val="2"/>
      </rPr>
      <t>Obligaciones con el IESS por Responsabilidad Patronal</t>
    </r>
  </si>
  <si>
    <r>
      <rPr>
        <b/>
        <sz val="9"/>
        <rFont val="Arial"/>
        <family val="2"/>
      </rPr>
      <t>Obligaciones por Coactivas Interpuestas por el IESS</t>
    </r>
  </si>
  <si>
    <r>
      <rPr>
        <b/>
        <sz val="9"/>
        <rFont val="Arial"/>
        <family val="2"/>
      </rPr>
      <t>Intereses por Mora Patronal al IESS</t>
    </r>
  </si>
  <si>
    <r>
      <rPr>
        <b/>
        <sz val="9"/>
        <rFont val="Arial"/>
        <family val="2"/>
      </rPr>
      <t>Devolución de Multas</t>
    </r>
  </si>
  <si>
    <r>
      <rPr>
        <b/>
        <sz val="9"/>
        <rFont val="Arial"/>
        <family val="2"/>
      </rPr>
      <t>Otros Gastos Financieros</t>
    </r>
  </si>
  <si>
    <r>
      <rPr>
        <b/>
        <sz val="9"/>
        <rFont val="Arial"/>
        <family val="2"/>
      </rPr>
      <t>Dietas</t>
    </r>
  </si>
  <si>
    <r>
      <rPr>
        <b/>
        <sz val="9"/>
        <rFont val="Arial"/>
        <family val="2"/>
      </rPr>
      <t>Asignación a Distribuir para Otros Gastos Corrientes</t>
    </r>
  </si>
  <si>
    <r>
      <rPr>
        <b/>
        <sz val="9"/>
        <rFont val="Arial"/>
        <family val="2"/>
      </rPr>
      <t>TRANSFERENCIAS Y DONACIONES CORRIENTES</t>
    </r>
  </si>
  <si>
    <r>
      <rPr>
        <b/>
        <sz val="9"/>
        <rFont val="Arial"/>
        <family val="2"/>
      </rPr>
      <t>Transferencias Corrientes al Sector Público</t>
    </r>
  </si>
  <si>
    <r>
      <rPr>
        <b/>
        <sz val="9"/>
        <rFont val="Arial"/>
        <family val="2"/>
      </rPr>
      <t>A Entidades del Presupuesto General del Estado</t>
    </r>
  </si>
  <si>
    <r>
      <rPr>
        <b/>
        <sz val="9"/>
        <rFont val="Arial"/>
        <family val="2"/>
      </rPr>
      <t>A Entidades Descentralizadas y Autónomas</t>
    </r>
  </si>
  <si>
    <r>
      <rPr>
        <b/>
        <sz val="9"/>
        <rFont val="Arial"/>
        <family val="2"/>
      </rPr>
      <t>A Empresas Públicas</t>
    </r>
  </si>
  <si>
    <r>
      <rPr>
        <b/>
        <sz val="9"/>
        <rFont val="Arial"/>
        <family val="2"/>
      </rPr>
      <t>A Gobiernos Autónomos Descentralizados</t>
    </r>
  </si>
  <si>
    <r>
      <rPr>
        <b/>
        <sz val="9"/>
        <rFont val="Arial"/>
        <family val="2"/>
      </rPr>
      <t>A la Seguridad Social</t>
    </r>
  </si>
  <si>
    <r>
      <rPr>
        <b/>
        <sz val="9"/>
        <rFont val="Arial"/>
        <family val="2"/>
      </rPr>
      <t>A Entidades Financieras Públicas</t>
    </r>
  </si>
  <si>
    <r>
      <rPr>
        <b/>
        <sz val="9"/>
        <rFont val="Arial"/>
        <family val="2"/>
      </rPr>
      <t>A Cuentas o Fondos Especiales</t>
    </r>
  </si>
  <si>
    <r>
      <rPr>
        <b/>
        <sz val="9"/>
        <rFont val="Arial"/>
        <family val="2"/>
      </rPr>
      <t>A Fondos de Uso Reservado</t>
    </r>
  </si>
  <si>
    <r>
      <rPr>
        <b/>
        <sz val="9"/>
        <rFont val="Arial"/>
        <family val="2"/>
      </rPr>
      <t>Al Fondo de Contingencias</t>
    </r>
  </si>
  <si>
    <r>
      <rPr>
        <b/>
        <sz val="9"/>
        <rFont val="Arial"/>
        <family val="2"/>
      </rPr>
      <t>A la Cuenta de Financiamiento de Derivados Defictarios</t>
    </r>
  </si>
  <si>
    <r>
      <rPr>
        <b/>
        <sz val="9"/>
        <rFont val="Arial"/>
        <family val="2"/>
      </rPr>
      <t>Donaciones Corrientes al Sector Privado Interno</t>
    </r>
  </si>
  <si>
    <r>
      <rPr>
        <b/>
        <sz val="9"/>
        <rFont val="Arial"/>
        <family val="2"/>
      </rPr>
      <t>Al Sector Privado no Financiero</t>
    </r>
  </si>
  <si>
    <r>
      <rPr>
        <b/>
        <sz val="9"/>
        <rFont val="Arial"/>
        <family val="2"/>
      </rPr>
      <t>Indemnizaciones por Afectaciones a los Derechos Humanos</t>
    </r>
  </si>
  <si>
    <r>
      <rPr>
        <b/>
        <sz val="9"/>
        <rFont val="Arial"/>
        <family val="2"/>
      </rPr>
      <t xml:space="preserve">Aporte  a  favor  de  los  Alumnos  Maestros  de  los  Institutos  Pedagógicos  Hispanos  y
</t>
    </r>
    <r>
      <rPr>
        <b/>
        <sz val="9"/>
        <rFont val="Arial"/>
        <family val="2"/>
      </rPr>
      <t>Bilingües</t>
    </r>
  </si>
  <si>
    <r>
      <rPr>
        <b/>
        <sz val="9"/>
        <rFont val="Arial"/>
        <family val="2"/>
      </rPr>
      <t>Aporte a favor de cada Pasante que acceda a la Formación en Prácticas Laborales</t>
    </r>
  </si>
  <si>
    <r>
      <rPr>
        <b/>
        <sz val="9"/>
        <rFont val="Arial"/>
        <family val="2"/>
      </rPr>
      <t>Becas y Ayudas Económicas</t>
    </r>
  </si>
  <si>
    <r>
      <rPr>
        <b/>
        <sz val="9"/>
        <rFont val="Arial"/>
        <family val="2"/>
      </rPr>
      <t>A Jubilados Patronales</t>
    </r>
  </si>
  <si>
    <r>
      <rPr>
        <b/>
        <sz val="9"/>
        <rFont val="Arial"/>
        <family val="2"/>
      </rPr>
      <t>Pensiones a Héroes y Heroínas Nacionales</t>
    </r>
  </si>
  <si>
    <r>
      <rPr>
        <b/>
        <sz val="9"/>
        <rFont val="Arial"/>
        <family val="2"/>
      </rPr>
      <t>Donaciones Corrientes al Exterior</t>
    </r>
  </si>
  <si>
    <r>
      <rPr>
        <b/>
        <sz val="9"/>
        <rFont val="Arial"/>
        <family val="2"/>
      </rPr>
      <t>Aportes y Participaciones al Sector Público</t>
    </r>
  </si>
  <si>
    <r>
      <rPr>
        <b/>
        <sz val="9"/>
        <rFont val="Arial"/>
        <family val="2"/>
      </rPr>
      <t>Por Exportación de Hidrocarburos y Derivados</t>
    </r>
  </si>
  <si>
    <r>
      <rPr>
        <b/>
        <sz val="9"/>
        <rFont val="Arial"/>
        <family val="2"/>
      </rPr>
      <t>Por Impuestos y Exportaciones de Crudo para Universidades y Escuelas Politécnicas.</t>
    </r>
  </si>
  <si>
    <r>
      <rPr>
        <b/>
        <sz val="9"/>
        <rFont val="Arial"/>
        <family val="2"/>
      </rPr>
      <t>Para Empresas Públicas</t>
    </r>
  </si>
  <si>
    <r>
      <rPr>
        <b/>
        <sz val="9"/>
        <rFont val="Arial"/>
        <family val="2"/>
      </rPr>
      <t>Por Planillas de Telecomunicaciones</t>
    </r>
  </si>
  <si>
    <r>
      <rPr>
        <b/>
        <sz val="9"/>
        <rFont val="Arial"/>
        <family val="2"/>
      </rPr>
      <t>Para Financiamiento de la Administración de la Seguridad Social</t>
    </r>
  </si>
  <si>
    <r>
      <rPr>
        <b/>
        <sz val="9"/>
        <rFont val="Arial"/>
        <family val="2"/>
      </rPr>
      <t>Para el IECE por el 0.5% de las Planillas de Pago al IESS</t>
    </r>
  </si>
  <si>
    <r>
      <rPr>
        <b/>
        <sz val="9"/>
        <rFont val="Arial"/>
        <family val="2"/>
      </rPr>
      <t>Por Aplicación de Fondos Ajenos</t>
    </r>
  </si>
  <si>
    <r>
      <rPr>
        <b/>
        <sz val="9"/>
        <rFont val="Arial"/>
        <family val="2"/>
      </rPr>
      <t>Por Aplicación de Cuentas y Fondos Especiales</t>
    </r>
  </si>
  <si>
    <r>
      <rPr>
        <b/>
        <sz val="9"/>
        <rFont val="Arial"/>
        <family val="2"/>
      </rPr>
      <t>Rendimientos de los Sistemas Contables del Banco Central del Ecuador</t>
    </r>
  </si>
  <si>
    <r>
      <rPr>
        <b/>
        <sz val="9"/>
        <rFont val="Arial"/>
        <family val="2"/>
      </rPr>
      <t>Aportes Sobre Depósitos de Instituciones Financieras</t>
    </r>
  </si>
  <si>
    <r>
      <rPr>
        <b/>
        <sz val="9"/>
        <rFont val="Arial"/>
        <family val="2"/>
      </rPr>
      <t>Entrega de Depósitos Inmovilizados</t>
    </r>
  </si>
  <si>
    <r>
      <rPr>
        <b/>
        <sz val="9"/>
        <rFont val="Arial"/>
        <family val="2"/>
      </rPr>
      <t>Otras Participaciones (Aportes y Participaciones al Sector Público)</t>
    </r>
  </si>
  <si>
    <r>
      <rPr>
        <b/>
        <sz val="9"/>
        <rFont val="Arial"/>
        <family val="2"/>
      </rPr>
      <t>De Precios y Tarifas a Entes Públicos</t>
    </r>
  </si>
  <si>
    <r>
      <rPr>
        <b/>
        <sz val="9"/>
        <rFont val="Arial"/>
        <family val="2"/>
      </rPr>
      <t>De Precios y Tarifas a Entes Privados</t>
    </r>
  </si>
  <si>
    <r>
      <rPr>
        <b/>
        <sz val="9"/>
        <rFont val="Arial"/>
        <family val="2"/>
      </rPr>
      <t>De Tarifas a Entes Públicos</t>
    </r>
  </si>
  <si>
    <r>
      <rPr>
        <b/>
        <sz val="9"/>
        <rFont val="Arial"/>
        <family val="2"/>
      </rPr>
      <t>De Tarifas a Entes Privados</t>
    </r>
  </si>
  <si>
    <r>
      <rPr>
        <b/>
        <sz val="9"/>
        <rFont val="Arial"/>
        <family val="2"/>
      </rPr>
      <t>Subsidio a la Vivienda</t>
    </r>
  </si>
  <si>
    <r>
      <rPr>
        <b/>
        <sz val="9"/>
        <rFont val="Arial"/>
        <family val="2"/>
      </rPr>
      <t>Bono de Desarrollo Humano</t>
    </r>
  </si>
  <si>
    <r>
      <rPr>
        <b/>
        <sz val="9"/>
        <rFont val="Arial"/>
        <family val="2"/>
      </rPr>
      <t>Por Adquisición de Insumos Agroquímicos</t>
    </r>
  </si>
  <si>
    <r>
      <rPr>
        <b/>
        <sz val="9"/>
        <rFont val="Arial"/>
        <family val="2"/>
      </rPr>
      <t>Subsidio Consumo Interno de Derivados de Petróleo</t>
    </r>
  </si>
  <si>
    <r>
      <rPr>
        <b/>
        <sz val="9"/>
        <rFont val="Arial"/>
        <family val="2"/>
      </rPr>
      <t>Bono Desnutrición Cero</t>
    </r>
  </si>
  <si>
    <r>
      <rPr>
        <b/>
        <sz val="9"/>
        <rFont val="Arial"/>
        <family val="2"/>
      </rPr>
      <t>Pensión de Adultos Mayores</t>
    </r>
  </si>
  <si>
    <r>
      <rPr>
        <b/>
        <sz val="9"/>
        <rFont val="Arial"/>
        <family val="2"/>
      </rPr>
      <t>Pensión para Personas con Discapacidad</t>
    </r>
  </si>
  <si>
    <r>
      <rPr>
        <b/>
        <sz val="9"/>
        <rFont val="Arial"/>
        <family val="2"/>
      </rPr>
      <t>Bono por Discapacidad</t>
    </r>
  </si>
  <si>
    <r>
      <rPr>
        <b/>
        <sz val="9"/>
        <rFont val="Arial"/>
        <family val="2"/>
      </rPr>
      <t>Bono por Emergencia</t>
    </r>
  </si>
  <si>
    <r>
      <rPr>
        <b/>
        <sz val="9"/>
        <rFont val="Arial"/>
        <family val="2"/>
      </rPr>
      <t>Bono Joaquín Gallegos Lara</t>
    </r>
  </si>
  <si>
    <r>
      <rPr>
        <b/>
        <sz val="9"/>
        <rFont val="Arial"/>
        <family val="2"/>
      </rPr>
      <t>Bono de Adherencia a la Tuberculosis</t>
    </r>
  </si>
  <si>
    <r>
      <rPr>
        <b/>
        <sz val="9"/>
        <rFont val="Arial"/>
        <family val="2"/>
      </rPr>
      <t xml:space="preserve">Aportes   y   Participaciones   Corrientes   a   Gobiernos   Autónomos   Descentralizados   y
</t>
    </r>
    <r>
      <rPr>
        <b/>
        <sz val="9"/>
        <rFont val="Arial"/>
        <family val="2"/>
      </rPr>
      <t>Regímenes Especiales</t>
    </r>
  </si>
  <si>
    <r>
      <rPr>
        <b/>
        <sz val="9"/>
        <rFont val="Arial"/>
        <family val="2"/>
      </rPr>
      <t>Compensaciones a Municipios por Leyes y Decretos</t>
    </r>
  </si>
  <si>
    <r>
      <rPr>
        <b/>
        <sz val="9"/>
        <rFont val="Arial"/>
        <family val="2"/>
      </rPr>
      <t>Compensaciones a Consejos Provinciales por Leyes y Decretos</t>
    </r>
  </si>
  <si>
    <r>
      <rPr>
        <b/>
        <sz val="9"/>
        <rFont val="Arial"/>
        <family val="2"/>
      </rPr>
      <t>A Municipios que no son Capitales de Provincia, por Aporte del FODESEC</t>
    </r>
  </si>
  <si>
    <r>
      <rPr>
        <b/>
        <sz val="9"/>
        <rFont val="Arial"/>
        <family val="2"/>
      </rPr>
      <t>A Consejos Provinciales por Aporte del FODESEC</t>
    </r>
  </si>
  <si>
    <r>
      <rPr>
        <b/>
        <sz val="9"/>
        <rFont val="Arial"/>
        <family val="2"/>
      </rPr>
      <t>Al INGALA por Aporte del FODESEC</t>
    </r>
  </si>
  <si>
    <r>
      <rPr>
        <b/>
        <sz val="9"/>
        <rFont val="Arial"/>
        <family val="2"/>
      </rPr>
      <t>Al CONCOPE por Aporte del FODESEC</t>
    </r>
  </si>
  <si>
    <r>
      <rPr>
        <b/>
        <sz val="9"/>
        <rFont val="Arial"/>
        <family val="2"/>
      </rPr>
      <t>A Juntas Parroquiales Rurales</t>
    </r>
  </si>
  <si>
    <r>
      <rPr>
        <b/>
        <sz val="9"/>
        <rFont val="Arial"/>
        <family val="2"/>
      </rPr>
      <t>Al CONCOPE por Aporte del FONDEPRO</t>
    </r>
  </si>
  <si>
    <r>
      <rPr>
        <b/>
        <sz val="9"/>
        <rFont val="Arial"/>
        <family val="2"/>
      </rPr>
      <t>A Municipios por Aporte del Fondo de Descentralización</t>
    </r>
  </si>
  <si>
    <r>
      <rPr>
        <b/>
        <sz val="9"/>
        <rFont val="Arial"/>
        <family val="2"/>
      </rPr>
      <t>A Consejos Provinciales del Fondo de Descentralización</t>
    </r>
  </si>
  <si>
    <r>
      <rPr>
        <b/>
        <sz val="9"/>
        <rFont val="Arial"/>
        <family val="2"/>
      </rPr>
      <t>A Municipios Capitales de Provincia por Aporte del FODESEC</t>
    </r>
  </si>
  <si>
    <r>
      <rPr>
        <b/>
        <sz val="9"/>
        <rFont val="Arial"/>
        <family val="2"/>
      </rPr>
      <t>A Gobiernos Autónomos Descentralizados Distritales y Cantonales por Emergencias</t>
    </r>
  </si>
  <si>
    <r>
      <rPr>
        <b/>
        <sz val="9"/>
        <rFont val="Arial"/>
        <family val="2"/>
      </rPr>
      <t xml:space="preserve">A Gobiernos Autónomos Descentralizados Provinciales y Régimen Especial de Galápagos
</t>
    </r>
    <r>
      <rPr>
        <b/>
        <sz val="9"/>
        <rFont val="Arial"/>
        <family val="2"/>
      </rPr>
      <t>por Emergencias</t>
    </r>
  </si>
  <si>
    <r>
      <rPr>
        <b/>
        <sz val="9"/>
        <rFont val="Arial"/>
        <family val="2"/>
      </rPr>
      <t>A Gobiernos Autónomos Descentralizados Parroquiales Rurales por Emergencias</t>
    </r>
  </si>
  <si>
    <r>
      <rPr>
        <b/>
        <sz val="9"/>
        <rFont val="Arial"/>
        <family val="2"/>
      </rPr>
      <t>A Gobiernos Autónomos Descentralizados Regionales por Emergencias</t>
    </r>
  </si>
  <si>
    <r>
      <rPr>
        <b/>
        <sz val="9"/>
        <rFont val="Arial"/>
        <family val="2"/>
      </rPr>
      <t>A Gobiernos Autónomos Descentralizados Regionales</t>
    </r>
  </si>
  <si>
    <r>
      <rPr>
        <b/>
        <sz val="9"/>
        <rFont val="Arial"/>
        <family val="2"/>
      </rPr>
      <t xml:space="preserve">A   Gobiernos   Autónomos   Descentralizados   Provinciales   y   al   Régimen   Especial   de
</t>
    </r>
    <r>
      <rPr>
        <b/>
        <sz val="9"/>
        <rFont val="Arial"/>
        <family val="2"/>
      </rPr>
      <t>Galápagos por la participación en el 21% de Ingresos Permanentes</t>
    </r>
  </si>
  <si>
    <r>
      <rPr>
        <b/>
        <sz val="9"/>
        <rFont val="Arial"/>
        <family val="2"/>
      </rPr>
      <t>A Gobiernos Autónomos Descentralizados Distritales y Municipales por la participación en el 21% de Ingresos Permanentes</t>
    </r>
  </si>
  <si>
    <r>
      <rPr>
        <b/>
        <sz val="9"/>
        <rFont val="Arial"/>
        <family val="2"/>
      </rPr>
      <t xml:space="preserve">A Gobiernos Autónomos Descentralizados Parroquiales Rurales por la Participación en el
</t>
    </r>
    <r>
      <rPr>
        <b/>
        <sz val="9"/>
        <rFont val="Arial"/>
        <family val="2"/>
      </rPr>
      <t>21% de Ingresos Permanentes</t>
    </r>
  </si>
  <si>
    <r>
      <rPr>
        <b/>
        <sz val="9"/>
        <rFont val="Arial"/>
        <family val="2"/>
      </rPr>
      <t xml:space="preserve">A Gobiernos Autónomos Descentralizados Provinciales y Régimen Especial de Galápagos
</t>
    </r>
    <r>
      <rPr>
        <b/>
        <sz val="9"/>
        <rFont val="Arial"/>
        <family val="2"/>
      </rPr>
      <t>por la participación en el 10% de Ingresos no Permanentes</t>
    </r>
  </si>
  <si>
    <r>
      <rPr>
        <b/>
        <sz val="9"/>
        <rFont val="Arial"/>
        <family val="2"/>
      </rPr>
      <t xml:space="preserve">A Gobiernos Autónomos Descentralizados Distritales y Municipales por la participación en
</t>
    </r>
    <r>
      <rPr>
        <b/>
        <sz val="9"/>
        <rFont val="Arial"/>
        <family val="2"/>
      </rPr>
      <t>el 10% de Ingresos no Permanentes</t>
    </r>
  </si>
  <si>
    <r>
      <rPr>
        <b/>
        <sz val="9"/>
        <rFont val="Arial"/>
        <family val="2"/>
      </rPr>
      <t xml:space="preserve">A Gobiernos Autónomos Descentralizados Parroquiales Rurales por la participación en el
</t>
    </r>
    <r>
      <rPr>
        <b/>
        <sz val="9"/>
        <rFont val="Arial"/>
        <family val="2"/>
      </rPr>
      <t>10% de Ingresos no Permanentes</t>
    </r>
  </si>
  <si>
    <r>
      <rPr>
        <b/>
        <sz val="9"/>
        <rFont val="Arial"/>
        <family val="2"/>
      </rPr>
      <t xml:space="preserve">A Gobiernos Autónomos Descentralizados Provinciales por el Ejercicio de la Competencia
</t>
    </r>
    <r>
      <rPr>
        <b/>
        <sz val="9"/>
        <rFont val="Arial"/>
        <family val="2"/>
      </rPr>
      <t>de Riego y Drenaje</t>
    </r>
  </si>
  <si>
    <r>
      <rPr>
        <b/>
        <sz val="9"/>
        <rFont val="Arial"/>
        <family val="2"/>
      </rPr>
      <t xml:space="preserve">A Gobiernos Autónomos Descentralizados Metropolitanos y Municipales por el Ejercicio de
</t>
    </r>
    <r>
      <rPr>
        <b/>
        <sz val="9"/>
        <rFont val="Arial"/>
        <family val="2"/>
      </rPr>
      <t>la Competencia de Tránsito, Transporte Terrestre y Seguridad Vial</t>
    </r>
  </si>
  <si>
    <r>
      <rPr>
        <b/>
        <sz val="9"/>
        <rFont val="Arial"/>
        <family val="2"/>
      </rPr>
      <t>A Gobiernos Autónomos Descentralizados de la provincia del Guayas</t>
    </r>
  </si>
  <si>
    <r>
      <rPr>
        <b/>
        <sz val="9"/>
        <rFont val="Arial"/>
        <family val="2"/>
      </rPr>
      <t xml:space="preserve">A Gobiernos Autónomos Descentralizados Metropolitanos y Municipales para el Ejercicio
</t>
    </r>
    <r>
      <rPr>
        <b/>
        <sz val="9"/>
        <rFont val="Arial"/>
        <family val="2"/>
      </rPr>
      <t>de la Competencia para Preservar el Patrimonio Arquitectónico y Cultural</t>
    </r>
  </si>
  <si>
    <r>
      <rPr>
        <b/>
        <sz val="9"/>
        <rFont val="Arial"/>
        <family val="2"/>
      </rPr>
      <t xml:space="preserve">Participaciones  Corrientes  en  los  Ingresos  Petroleros  a  favor  de  la  Fuente  Fiscal  del
</t>
    </r>
    <r>
      <rPr>
        <b/>
        <sz val="9"/>
        <rFont val="Arial"/>
        <family val="2"/>
      </rPr>
      <t>Presupuesto General del Estado</t>
    </r>
  </si>
  <si>
    <r>
      <rPr>
        <b/>
        <sz val="9"/>
        <rFont val="Arial"/>
        <family val="2"/>
      </rPr>
      <t>Por Exportaciones de Derivados de Petróleo</t>
    </r>
  </si>
  <si>
    <r>
      <rPr>
        <b/>
        <sz val="9"/>
        <rFont val="Arial"/>
        <family val="2"/>
      </rPr>
      <t>Por Venta Interna de Derivados del Petróleo</t>
    </r>
  </si>
  <si>
    <r>
      <rPr>
        <b/>
        <sz val="9"/>
        <rFont val="Arial"/>
        <family val="2"/>
      </rPr>
      <t>Por Tarifa del Oleoducto de Empresas Privadas</t>
    </r>
  </si>
  <si>
    <r>
      <rPr>
        <b/>
        <sz val="9"/>
        <rFont val="Arial"/>
        <family val="2"/>
      </rPr>
      <t xml:space="preserve">Del Fondo de Inversión Petrolera 10% Exportación Directa de Crudo y Derivados  y Tarifa
</t>
    </r>
    <r>
      <rPr>
        <b/>
        <sz val="9"/>
        <rFont val="Arial"/>
        <family val="2"/>
      </rPr>
      <t>Transporte SOTE</t>
    </r>
  </si>
  <si>
    <r>
      <rPr>
        <b/>
        <sz val="9"/>
        <rFont val="Arial"/>
        <family val="2"/>
      </rPr>
      <t>Del Fondo de Inversión Petrolera de la Venta Interna de Derivados</t>
    </r>
  </si>
  <si>
    <r>
      <rPr>
        <b/>
        <sz val="9"/>
        <rFont val="Arial"/>
        <family val="2"/>
      </rPr>
      <t>Por Compensación Obligaciones Tributarias Bloque 15</t>
    </r>
  </si>
  <si>
    <r>
      <rPr>
        <b/>
        <sz val="9"/>
        <rFont val="Arial"/>
        <family val="2"/>
      </rPr>
      <t>Del Fondo de Estabilización Petrolera</t>
    </r>
  </si>
  <si>
    <r>
      <rPr>
        <b/>
        <sz val="9"/>
        <rFont val="Arial"/>
        <family val="2"/>
      </rPr>
      <t>Por la Participación en las Exportaciones de Crudo ex - Consorcio</t>
    </r>
  </si>
  <si>
    <r>
      <rPr>
        <b/>
        <sz val="9"/>
        <rFont val="Arial"/>
        <family val="2"/>
      </rPr>
      <t>Por Otras Participaciones no Especificadas</t>
    </r>
  </si>
  <si>
    <r>
      <rPr>
        <b/>
        <sz val="9"/>
        <rFont val="Arial"/>
        <family val="2"/>
      </rPr>
      <t>Por Participaciones Corrientes de los Entes Públicos y Privados en los Ingresos Petroleros</t>
    </r>
  </si>
  <si>
    <r>
      <rPr>
        <b/>
        <sz val="9"/>
        <rFont val="Arial"/>
        <family val="2"/>
      </rPr>
      <t>Al Presupuesto General del Estado</t>
    </r>
  </si>
  <si>
    <r>
      <rPr>
        <b/>
        <sz val="9"/>
        <rFont val="Arial"/>
        <family val="2"/>
      </rPr>
      <t>Al Sector Privado</t>
    </r>
  </si>
  <si>
    <r>
      <rPr>
        <b/>
        <sz val="9"/>
        <rFont val="Arial"/>
        <family val="2"/>
      </rPr>
      <t>Por Participaciones Corrientes de los Entes Públicos y Privados en Ingresos Preasignados</t>
    </r>
  </si>
  <si>
    <r>
      <rPr>
        <b/>
        <sz val="9"/>
        <rFont val="Arial"/>
        <family val="2"/>
      </rPr>
      <t>A Entidades del Gobierno Seccional</t>
    </r>
  </si>
  <si>
    <r>
      <rPr>
        <b/>
        <sz val="9"/>
        <rFont val="Arial"/>
        <family val="2"/>
      </rPr>
      <t>Al Sector Financiero Público</t>
    </r>
  </si>
  <si>
    <r>
      <rPr>
        <b/>
        <sz val="9"/>
        <rFont val="Arial"/>
        <family val="2"/>
      </rPr>
      <t>Transferencias Corrientes a la Seguridad Social</t>
    </r>
  </si>
  <si>
    <r>
      <rPr>
        <b/>
        <sz val="9"/>
        <rFont val="Arial"/>
        <family val="2"/>
      </rPr>
      <t>Contribuciones 40% Pensiones Pagadas por el Seguro General</t>
    </r>
  </si>
  <si>
    <r>
      <rPr>
        <b/>
        <sz val="9"/>
        <rFont val="Arial"/>
        <family val="2"/>
      </rPr>
      <t>Contribución 40% Pensiones Riesgos del Trabajo</t>
    </r>
  </si>
  <si>
    <r>
      <rPr>
        <b/>
        <sz val="9"/>
        <rFont val="Arial"/>
        <family val="2"/>
      </rPr>
      <t>Financiamiento Seguro Social Campesino, 30% del 1% de Sueldos y Salarios</t>
    </r>
  </si>
  <si>
    <r>
      <rPr>
        <b/>
        <sz val="9"/>
        <rFont val="Arial"/>
        <family val="2"/>
      </rPr>
      <t>Contribuciones 40% Pensiones Seguro Social Campesino</t>
    </r>
  </si>
  <si>
    <r>
      <rPr>
        <b/>
        <sz val="9"/>
        <rFont val="Arial"/>
        <family val="2"/>
      </rPr>
      <t>Aporte Anual Seguro Social Campesino</t>
    </r>
  </si>
  <si>
    <r>
      <rPr>
        <b/>
        <sz val="9"/>
        <rFont val="Arial"/>
        <family val="2"/>
      </rPr>
      <t>Reservas Matemáticas</t>
    </r>
  </si>
  <si>
    <r>
      <rPr>
        <b/>
        <sz val="9"/>
        <rFont val="Arial"/>
        <family val="2"/>
      </rPr>
      <t>Contribución de Hasta el 60% Pensiones ISSFA</t>
    </r>
  </si>
  <si>
    <r>
      <rPr>
        <b/>
        <sz val="9"/>
        <rFont val="Arial"/>
        <family val="2"/>
      </rPr>
      <t>Por Pensiones a Cargo del Estado Pagadas por el ISSFA</t>
    </r>
  </si>
  <si>
    <r>
      <rPr>
        <b/>
        <sz val="9"/>
        <rFont val="Arial"/>
        <family val="2"/>
      </rPr>
      <t>Contribución 60% Pensiones ISSPOL</t>
    </r>
  </si>
  <si>
    <r>
      <rPr>
        <b/>
        <sz val="9"/>
        <rFont val="Arial"/>
        <family val="2"/>
      </rPr>
      <t>Por Pensiones a Cargo del Estado pagadas por el ISSPOL</t>
    </r>
  </si>
  <si>
    <r>
      <rPr>
        <b/>
        <sz val="9"/>
        <rFont val="Arial"/>
        <family val="2"/>
      </rPr>
      <t>Reconocimiento de Pago de Pensiones a Héroes y Heroínas Nacionales</t>
    </r>
  </si>
  <si>
    <r>
      <rPr>
        <b/>
        <sz val="9"/>
        <rFont val="Arial"/>
        <family val="2"/>
      </rPr>
      <t>Pensiones Ley 2004-39</t>
    </r>
  </si>
  <si>
    <r>
      <rPr>
        <b/>
        <sz val="9"/>
        <rFont val="Arial"/>
        <family val="2"/>
      </rPr>
      <t>Pensiones del Seguro Adicional del  Magisterio Fiscal</t>
    </r>
  </si>
  <si>
    <r>
      <rPr>
        <b/>
        <sz val="9"/>
        <rFont val="Arial"/>
        <family val="2"/>
      </rPr>
      <t>A  la  Seguridad  Social  por  Subsidio  del  Porcentaje  de  la  Aportación  Individual  de  las Personas que Realizan Trabajo no Remunerado del Hogar</t>
    </r>
  </si>
  <si>
    <r>
      <rPr>
        <b/>
        <sz val="9"/>
        <rFont val="Arial"/>
        <family val="2"/>
      </rPr>
      <t>A la Seguridad Social por Aporte del Estado por el Trabajo Juvenil</t>
    </r>
  </si>
  <si>
    <r>
      <rPr>
        <b/>
        <sz val="9"/>
        <rFont val="Arial"/>
        <family val="2"/>
      </rPr>
      <t>Transferencias por Convenios Internacionales</t>
    </r>
  </si>
  <si>
    <r>
      <rPr>
        <b/>
        <sz val="9"/>
        <rFont val="Arial"/>
        <family val="2"/>
      </rPr>
      <t>Convenios Internacionales para la Seguridad Social</t>
    </r>
  </si>
  <si>
    <r>
      <rPr>
        <b/>
        <sz val="9"/>
        <rFont val="Arial"/>
        <family val="2"/>
      </rPr>
      <t>Asignación a Distribuir para Transferencias y Donaciones Corrientes</t>
    </r>
  </si>
  <si>
    <r>
      <rPr>
        <b/>
        <sz val="9"/>
        <rFont val="Arial"/>
        <family val="2"/>
      </rPr>
      <t>PREVISIONES PARA REASIGNACION</t>
    </r>
  </si>
  <si>
    <r>
      <rPr>
        <b/>
        <sz val="9"/>
        <rFont val="Arial"/>
        <family val="2"/>
      </rPr>
      <t>GASTOS DE PRODUCCIÓN</t>
    </r>
  </si>
  <si>
    <r>
      <rPr>
        <b/>
        <sz val="9"/>
        <rFont val="Arial"/>
        <family val="2"/>
      </rPr>
      <t>GASTOS EN PERSONAL PARA LA PRODUCCIÓN</t>
    </r>
  </si>
  <si>
    <r>
      <rPr>
        <b/>
        <sz val="9"/>
        <rFont val="Arial"/>
        <family val="2"/>
      </rPr>
      <t xml:space="preserve">Remuneración Mensual Unificada de Docentes del Magisterio y Docentes e Investigadores
</t>
    </r>
    <r>
      <rPr>
        <b/>
        <sz val="9"/>
        <rFont val="Arial"/>
        <family val="2"/>
      </rPr>
      <t>Universitarios</t>
    </r>
  </si>
  <si>
    <r>
      <rPr>
        <b/>
        <sz val="9"/>
        <rFont val="Arial"/>
        <family val="2"/>
      </rPr>
      <t>Bonificación por Millaje</t>
    </r>
  </si>
  <si>
    <r>
      <rPr>
        <b/>
        <sz val="9"/>
        <rFont val="Arial"/>
        <family val="2"/>
      </rPr>
      <t>Bonificación para Educadores Comunitarios y Alfabetizadores</t>
    </r>
  </si>
  <si>
    <r>
      <rPr>
        <b/>
        <sz val="9"/>
        <rFont val="Arial"/>
        <family val="2"/>
      </rPr>
      <t>Compensación por Cesación de Funciones</t>
    </r>
  </si>
  <si>
    <r>
      <rPr>
        <b/>
        <sz val="9"/>
        <rFont val="Arial"/>
        <family val="2"/>
      </rPr>
      <t xml:space="preserve">Asignación Global de Jubilación Patronal para Trabajadores Amparados por el Código del
</t>
    </r>
    <r>
      <rPr>
        <b/>
        <sz val="9"/>
        <rFont val="Arial"/>
        <family val="2"/>
      </rPr>
      <t>Trabajo</t>
    </r>
  </si>
  <si>
    <r>
      <rPr>
        <b/>
        <sz val="9"/>
        <rFont val="Arial"/>
        <family val="2"/>
      </rPr>
      <t>Asignación a Distribuir para Gastos en Personal de Producción</t>
    </r>
  </si>
  <si>
    <r>
      <rPr>
        <b/>
        <sz val="9"/>
        <rFont val="Arial"/>
        <family val="2"/>
      </rPr>
      <t>BIENES Y SERVICIOS PARA LA PRODUCCIÓN</t>
    </r>
  </si>
  <si>
    <r>
      <rPr>
        <b/>
        <sz val="9"/>
        <rFont val="Arial"/>
        <family val="2"/>
      </rPr>
      <t xml:space="preserve">Edición,     Impresión,     Reproducción,     Publicaciones,     Suscripciones,     Fotocopiado,
</t>
    </r>
    <r>
      <rPr>
        <b/>
        <sz val="9"/>
        <rFont val="Arial"/>
        <family val="2"/>
      </rPr>
      <t>Traducción,  Empastado,  Enmarcación,  Serigrafía,  Fotografía,  Carnetización,  Filmación  e Imágenes Satelitales</t>
    </r>
  </si>
  <si>
    <r>
      <rPr>
        <b/>
        <sz val="9"/>
        <rFont val="Arial"/>
        <family val="2"/>
      </rPr>
      <t>Difusión e Información</t>
    </r>
  </si>
  <si>
    <r>
      <rPr>
        <b/>
        <sz val="9"/>
        <rFont val="Arial"/>
        <family val="2"/>
      </rPr>
      <t>Servicio de Vigilancia</t>
    </r>
  </si>
  <si>
    <r>
      <rPr>
        <b/>
        <sz val="9"/>
        <rFont val="Arial"/>
        <family val="2"/>
      </rPr>
      <t xml:space="preserve">Servicios de Aseo; Lavado de Vestimenta de Trabajo; Fumigación, Desinfección y Limpieza
</t>
    </r>
    <r>
      <rPr>
        <b/>
        <sz val="9"/>
        <rFont val="Arial"/>
        <family val="2"/>
      </rPr>
      <t>de Instalaciones.</t>
    </r>
  </si>
  <si>
    <r>
      <rPr>
        <b/>
        <sz val="9"/>
        <rFont val="Arial"/>
        <family val="2"/>
      </rPr>
      <t>Servicios para Actividades Agropecuarias, Silvícolas y Pesca</t>
    </r>
  </si>
  <si>
    <r>
      <rPr>
        <b/>
        <sz val="9"/>
        <rFont val="Arial"/>
        <family val="2"/>
      </rPr>
      <t xml:space="preserve">Servicio  de  Incineración  de  Documentos  Públicos;  Bienes  Defectuosos  y/o  Caducados;
</t>
    </r>
    <r>
      <rPr>
        <b/>
        <sz val="9"/>
        <rFont val="Arial"/>
        <family val="2"/>
      </rPr>
      <t>Desechos de Laboratorio; y, Otros</t>
    </r>
  </si>
  <si>
    <r>
      <rPr>
        <b/>
        <sz val="9"/>
        <rFont val="Arial"/>
        <family val="2"/>
      </rPr>
      <t xml:space="preserve">Servicios  de  Provisión  de  Dispositivos  Electrónicos  para  Registro  de  Firmas  </t>
    </r>
    <r>
      <rPr>
        <sz val="9"/>
        <rFont val="Arial"/>
        <family val="2"/>
      </rPr>
      <t xml:space="preserve">Digitales
</t>
    </r>
    <r>
      <rPr>
        <sz val="9"/>
        <rFont val="Arial"/>
        <family val="2"/>
      </rPr>
      <t>Gastos destinados al pago del servicio por la provisión de dispositivos electrónicos para registrar firmas digitales.</t>
    </r>
  </si>
  <si>
    <r>
      <rPr>
        <b/>
        <sz val="9"/>
        <rFont val="Arial"/>
        <family val="2"/>
      </rPr>
      <t>Servicios para las Actividades Mineras e Hidrocarburíferas</t>
    </r>
  </si>
  <si>
    <r>
      <rPr>
        <b/>
        <sz val="9"/>
        <rFont val="Arial"/>
        <family val="2"/>
      </rPr>
      <t xml:space="preserve">Servicios de Monitoreo de la Información en Televisión, Radio, Prensa, Medios On - Line y
</t>
    </r>
    <r>
      <rPr>
        <b/>
        <sz val="9"/>
        <rFont val="Arial"/>
        <family val="2"/>
      </rPr>
      <t>Otros</t>
    </r>
  </si>
  <si>
    <r>
      <rPr>
        <b/>
        <sz val="9"/>
        <rFont val="Arial"/>
        <family val="2"/>
      </rPr>
      <t xml:space="preserve">Servicios   de   Almacenamiento,   Control,   Custodia   y   Dispensación   de   Medicamentos,
</t>
    </r>
    <r>
      <rPr>
        <b/>
        <sz val="9"/>
        <rFont val="Arial"/>
        <family val="2"/>
      </rPr>
      <t>Materiales e Insumos Médicos</t>
    </r>
  </si>
  <si>
    <r>
      <rPr>
        <b/>
        <sz val="9"/>
        <rFont val="Arial"/>
        <family val="2"/>
      </rPr>
      <t>Otros Servicios</t>
    </r>
  </si>
  <si>
    <r>
      <rPr>
        <b/>
        <sz val="9"/>
        <rFont val="Arial"/>
        <family val="2"/>
      </rPr>
      <t xml:space="preserve">Gastos para la Atención de Delegados Extranjeros y Nacionales. Deportistas, Entrenadores
</t>
    </r>
    <r>
      <rPr>
        <b/>
        <sz val="9"/>
        <rFont val="Arial"/>
        <family val="2"/>
      </rPr>
      <t>y Cuerpo Técnico que Representen al País</t>
    </r>
  </si>
  <si>
    <r>
      <rPr>
        <b/>
        <sz val="9"/>
        <rFont val="Arial"/>
        <family val="2"/>
      </rPr>
      <t xml:space="preserve">Recargos por los Cambios en la uUilización de Pasajes al Interior y al Exterior emitidos por
</t>
    </r>
    <r>
      <rPr>
        <b/>
        <sz val="9"/>
        <rFont val="Arial"/>
        <family val="2"/>
      </rPr>
      <t>las Empresas</t>
    </r>
  </si>
  <si>
    <r>
      <rPr>
        <b/>
        <sz val="9"/>
        <rFont val="Arial"/>
        <family val="2"/>
      </rPr>
      <t>Instalación, Mantenimiento y Reparaciones Menores</t>
    </r>
  </si>
  <si>
    <r>
      <rPr>
        <b/>
        <sz val="9"/>
        <rFont val="Arial"/>
        <family val="2"/>
      </rPr>
      <t>Terrenos</t>
    </r>
  </si>
  <si>
    <r>
      <rPr>
        <b/>
        <sz val="9"/>
        <rFont val="Arial"/>
        <family val="2"/>
      </rPr>
      <t xml:space="preserve">Edificios,  Locales,  Residencias  y  Cableado  Estructurado  (Intalaci´n,  Mantenimiento  y
</t>
    </r>
    <r>
      <rPr>
        <b/>
        <sz val="9"/>
        <rFont val="Arial"/>
        <family val="2"/>
      </rPr>
      <t>Reparación)</t>
    </r>
  </si>
  <si>
    <r>
      <rPr>
        <b/>
        <sz val="9"/>
        <rFont val="Arial"/>
        <family val="2"/>
      </rPr>
      <t>Mobiliario (Instalación, Mantenimiento y Reparación)</t>
    </r>
  </si>
  <si>
    <r>
      <rPr>
        <b/>
        <sz val="9"/>
        <rFont val="Arial"/>
        <family val="2"/>
      </rPr>
      <t>Maquinarias y Equipos (Mantenimiento y Reparación)</t>
    </r>
  </si>
  <si>
    <r>
      <rPr>
        <b/>
        <sz val="9"/>
        <rFont val="Arial"/>
        <family val="2"/>
      </rPr>
      <t>Gastos en Mantenimiento de Áreas Verdes y Arreglo de Vías Internas</t>
    </r>
  </si>
  <si>
    <r>
      <rPr>
        <b/>
        <sz val="9"/>
        <rFont val="Arial"/>
        <family val="2"/>
      </rPr>
      <t>Instalación, Mantenimiento y Reparación de Bienes Deportivos</t>
    </r>
  </si>
  <si>
    <r>
      <rPr>
        <b/>
        <sz val="9"/>
        <rFont val="Arial"/>
        <family val="2"/>
      </rPr>
      <t xml:space="preserve">Edificios,    Locales,    Residencias,    Parqueaderos,    Casilleros    Judiciales    y   Bancarios
</t>
    </r>
    <r>
      <rPr>
        <b/>
        <sz val="9"/>
        <rFont val="Arial"/>
        <family val="2"/>
      </rPr>
      <t>(Arrendamiento)</t>
    </r>
  </si>
  <si>
    <r>
      <rPr>
        <b/>
        <sz val="9"/>
        <rFont val="Arial"/>
        <family val="2"/>
      </rPr>
      <t>Maquinaria y Equipo (Arrendamiento)</t>
    </r>
  </si>
  <si>
    <r>
      <rPr>
        <b/>
        <sz val="9"/>
        <rFont val="Arial"/>
        <family val="2"/>
      </rPr>
      <t>Contratación de Estudios, Investigaciones y Servicios Técnicos  Especializados</t>
    </r>
  </si>
  <si>
    <r>
      <rPr>
        <b/>
        <sz val="9"/>
        <rFont val="Arial"/>
        <family val="2"/>
      </rPr>
      <t>Servicios de Auditoría</t>
    </r>
  </si>
  <si>
    <r>
      <rPr>
        <b/>
        <sz val="9"/>
        <rFont val="Arial"/>
        <family val="2"/>
      </rPr>
      <t>Servicios de Capacitación</t>
    </r>
  </si>
  <si>
    <r>
      <rPr>
        <b/>
        <sz val="9"/>
        <rFont val="Arial"/>
        <family val="2"/>
      </rPr>
      <t xml:space="preserve">Registro,  Inscripción  y Otros  Gastos  previos  a  ser  aceptados  en  una  Capacitación  en  el
</t>
    </r>
    <r>
      <rPr>
        <b/>
        <sz val="9"/>
        <rFont val="Arial"/>
        <family val="2"/>
      </rPr>
      <t>Exterior</t>
    </r>
  </si>
  <si>
    <r>
      <rPr>
        <b/>
        <sz val="9"/>
        <rFont val="Arial"/>
        <family val="2"/>
      </rPr>
      <t>Bienes de Uso y Consumo de Producción</t>
    </r>
  </si>
  <si>
    <r>
      <rPr>
        <b/>
        <sz val="9"/>
        <rFont val="Arial"/>
        <family val="2"/>
      </rPr>
      <t>Vestuario, Lencería y Prendas de Protección</t>
    </r>
  </si>
  <si>
    <r>
      <rPr>
        <b/>
        <sz val="9"/>
        <rFont val="Arial"/>
        <family val="2"/>
      </rPr>
      <t>Combustibles, Lubricantes y Aditivos</t>
    </r>
  </si>
  <si>
    <r>
      <rPr>
        <b/>
        <sz val="9"/>
        <rFont val="Arial"/>
        <family val="2"/>
      </rPr>
      <t>Herramientas</t>
    </r>
  </si>
  <si>
    <r>
      <rPr>
        <b/>
        <sz val="9"/>
        <rFont val="Arial"/>
        <family val="2"/>
      </rPr>
      <t>Medicinas y Productos Farmacéuticos</t>
    </r>
  </si>
  <si>
    <r>
      <rPr>
        <b/>
        <sz val="9"/>
        <rFont val="Arial"/>
        <family val="2"/>
      </rPr>
      <t xml:space="preserve">Insumos,  Bienes,  Materiales  y  Suministros  para  la  Construcción,  Eléctricos,  Plomería,
</t>
    </r>
    <r>
      <rPr>
        <b/>
        <sz val="9"/>
        <rFont val="Arial"/>
        <family val="2"/>
      </rPr>
      <t>Carpintería, Señalización Vial, Navegación y Contra Incendios</t>
    </r>
  </si>
  <si>
    <r>
      <rPr>
        <b/>
        <sz val="9"/>
        <rFont val="Arial"/>
        <family val="2"/>
      </rPr>
      <t>Adquisición de Accesorios y Productos Químicos</t>
    </r>
  </si>
  <si>
    <r>
      <rPr>
        <b/>
        <sz val="9"/>
        <rFont val="Arial"/>
        <family val="2"/>
      </rPr>
      <t>Menaje de Cocina, de Hogar, Accesorios Descartables y Accesorios de Oficina</t>
    </r>
  </si>
  <si>
    <r>
      <rPr>
        <b/>
        <sz val="9"/>
        <rFont val="Arial"/>
        <family val="2"/>
      </rPr>
      <t>Insumos, Bienes y Materiales para la Producción de Programas de Radio y Televisión</t>
    </r>
  </si>
  <si>
    <r>
      <rPr>
        <b/>
        <sz val="9"/>
        <rFont val="Arial"/>
        <family val="2"/>
      </rPr>
      <t>Ayudas, Insumos y Accesorios para Compensar Discapacidades</t>
    </r>
  </si>
  <si>
    <r>
      <rPr>
        <b/>
        <sz val="9"/>
        <rFont val="Arial"/>
        <family val="2"/>
      </rPr>
      <t>Insumos, Bienes, Materiales y Suministros para Investigación</t>
    </r>
  </si>
  <si>
    <r>
      <rPr>
        <b/>
        <sz val="9"/>
        <rFont val="Arial"/>
        <family val="2"/>
      </rPr>
      <t>Otros de Uso y Consumo Productivo</t>
    </r>
  </si>
  <si>
    <r>
      <rPr>
        <b/>
        <sz val="9"/>
        <rFont val="Arial"/>
        <family val="2"/>
      </rPr>
      <t>Créditos por Impuesto al Valor Agregado</t>
    </r>
  </si>
  <si>
    <r>
      <rPr>
        <b/>
        <sz val="9"/>
        <rFont val="Arial"/>
        <family val="2"/>
      </rPr>
      <t>Adquisiciones de Materias Primas</t>
    </r>
  </si>
  <si>
    <r>
      <rPr>
        <b/>
        <sz val="9"/>
        <rFont val="Arial"/>
        <family val="2"/>
      </rPr>
      <t>Agrícolas, Pecuarios, Silvícolas y Acuícolas</t>
    </r>
  </si>
  <si>
    <r>
      <rPr>
        <b/>
        <sz val="9"/>
        <rFont val="Arial"/>
        <family val="2"/>
      </rPr>
      <t>Químicos e Industriales</t>
    </r>
  </si>
  <si>
    <r>
      <rPr>
        <b/>
        <sz val="9"/>
        <rFont val="Arial"/>
        <family val="2"/>
      </rPr>
      <t>Mineros</t>
    </r>
  </si>
  <si>
    <r>
      <rPr>
        <b/>
        <sz val="9"/>
        <rFont val="Arial"/>
        <family val="2"/>
      </rPr>
      <t>Petróleo y Gas Natural</t>
    </r>
  </si>
  <si>
    <r>
      <rPr>
        <b/>
        <sz val="9"/>
        <rFont val="Arial"/>
        <family val="2"/>
      </rPr>
      <t>Químicos</t>
    </r>
  </si>
  <si>
    <r>
      <rPr>
        <b/>
        <sz val="9"/>
        <rFont val="Arial"/>
        <family val="2"/>
      </rPr>
      <t>Industriales</t>
    </r>
  </si>
  <si>
    <r>
      <rPr>
        <b/>
        <sz val="9"/>
        <rFont val="Arial"/>
        <family val="2"/>
      </rPr>
      <t>Otras Materias Primas</t>
    </r>
  </si>
  <si>
    <r>
      <rPr>
        <b/>
        <sz val="9"/>
        <rFont val="Arial"/>
        <family val="2"/>
      </rPr>
      <t>Adquisición de Productos en Proceso o Semielaborados</t>
    </r>
  </si>
  <si>
    <r>
      <rPr>
        <b/>
        <sz val="9"/>
        <rFont val="Arial"/>
        <family val="2"/>
      </rPr>
      <t>Otros Productos Semielaborados</t>
    </r>
  </si>
  <si>
    <r>
      <rPr>
        <b/>
        <sz val="9"/>
        <rFont val="Arial"/>
        <family val="2"/>
      </rPr>
      <t>Adquisiciones de Productos Terminados</t>
    </r>
  </si>
  <si>
    <r>
      <rPr>
        <b/>
        <sz val="9"/>
        <rFont val="Arial"/>
        <family val="2"/>
      </rPr>
      <t>Químicos e Industriales no Petroleros</t>
    </r>
  </si>
  <si>
    <r>
      <rPr>
        <b/>
        <sz val="9"/>
        <rFont val="Arial"/>
        <family val="2"/>
      </rPr>
      <t>Petróleo Crudo</t>
    </r>
  </si>
  <si>
    <r>
      <rPr>
        <b/>
        <sz val="9"/>
        <rFont val="Arial"/>
        <family val="2"/>
      </rPr>
      <t>Equipos e Instrumental Médico</t>
    </r>
  </si>
  <si>
    <r>
      <rPr>
        <b/>
        <sz val="9"/>
        <rFont val="Arial"/>
        <family val="2"/>
      </rPr>
      <t>Otros Productos Terminados</t>
    </r>
  </si>
  <si>
    <r>
      <rPr>
        <b/>
        <sz val="9"/>
        <rFont val="Arial"/>
        <family val="2"/>
      </rPr>
      <t>Mobiliarios (No Depreciables)</t>
    </r>
  </si>
  <si>
    <r>
      <rPr>
        <b/>
        <sz val="9"/>
        <rFont val="Arial"/>
        <family val="2"/>
      </rPr>
      <t>Asignación a Distribuir para Bienes y Servicios de Producción</t>
    </r>
  </si>
  <si>
    <r>
      <rPr>
        <b/>
        <sz val="9"/>
        <rFont val="Arial"/>
        <family val="2"/>
      </rPr>
      <t>OTROS GASTOS DE PRODUCCIÓN</t>
    </r>
  </si>
  <si>
    <r>
      <rPr>
        <b/>
        <sz val="9"/>
        <rFont val="Arial"/>
        <family val="2"/>
      </rPr>
      <t>Tasas Generales, Impuestos, Contribuciones, Permisos, Licencias y Patentes</t>
    </r>
  </si>
  <si>
    <r>
      <rPr>
        <b/>
        <sz val="9"/>
        <rFont val="Arial"/>
        <family val="2"/>
      </rPr>
      <t>Tasas Portuarias y Aereoportuarias</t>
    </r>
  </si>
  <si>
    <r>
      <rPr>
        <b/>
        <sz val="9"/>
        <rFont val="Arial"/>
        <family val="2"/>
      </rPr>
      <t>Otros Impuestos, Tasas y Contribuciones</t>
    </r>
  </si>
  <si>
    <r>
      <rPr>
        <b/>
        <sz val="9"/>
        <rFont val="Arial"/>
        <family val="2"/>
      </rPr>
      <t>Gastos por Servicios Financieros</t>
    </r>
  </si>
  <si>
    <r>
      <rPr>
        <b/>
        <sz val="9"/>
        <rFont val="Arial"/>
        <family val="2"/>
      </rPr>
      <t>Obligaciones con el IESS por Coactivas Interpuestas por el IESS</t>
    </r>
  </si>
  <si>
    <r>
      <rPr>
        <b/>
        <sz val="9"/>
        <rFont val="Arial"/>
        <family val="2"/>
      </rPr>
      <t>DIETAS</t>
    </r>
  </si>
  <si>
    <r>
      <rPr>
        <b/>
        <sz val="9"/>
        <rFont val="Arial"/>
        <family val="2"/>
      </rPr>
      <t>Asignación a Distribuir para Otros Gastos de Producción</t>
    </r>
  </si>
  <si>
    <r>
      <rPr>
        <b/>
        <sz val="9"/>
        <rFont val="Arial"/>
        <family val="2"/>
      </rPr>
      <t>GASTOS DE INVERSIÓN</t>
    </r>
  </si>
  <si>
    <r>
      <rPr>
        <b/>
        <sz val="9"/>
        <rFont val="Arial"/>
        <family val="2"/>
      </rPr>
      <t>GASTOS EN PERSONAL PARA INVERSIÓN</t>
    </r>
  </si>
  <si>
    <r>
      <rPr>
        <b/>
        <sz val="9"/>
        <rFont val="Arial"/>
        <family val="2"/>
      </rPr>
      <t xml:space="preserve">Remuneración   Mensual   Unificada   de   Docentes   del   Magisterio   y   de   Docentes   e
</t>
    </r>
    <r>
      <rPr>
        <b/>
        <sz val="9"/>
        <rFont val="Arial"/>
        <family val="2"/>
      </rPr>
      <t>Investigadores Universitarios</t>
    </r>
  </si>
  <si>
    <r>
      <rPr>
        <b/>
        <sz val="9"/>
        <rFont val="Arial"/>
        <family val="2"/>
      </rPr>
      <t>Remuneración Unificada para Pasantes</t>
    </r>
  </si>
  <si>
    <r>
      <rPr>
        <b/>
        <sz val="9"/>
        <rFont val="Arial"/>
        <family val="2"/>
      </rPr>
      <t>Asignación a Distribuir para Gastos en Personal de Inversión</t>
    </r>
  </si>
  <si>
    <r>
      <rPr>
        <b/>
        <sz val="9"/>
        <rFont val="Arial"/>
        <family val="2"/>
      </rPr>
      <t>BIENES Y SERVICIOS PARA INVERSIÓN</t>
    </r>
  </si>
  <si>
    <r>
      <rPr>
        <b/>
        <sz val="9"/>
        <rFont val="Arial"/>
        <family val="2"/>
      </rPr>
      <t xml:space="preserve">Edición,     Impresión,     Reproducción,     Publicaciones,     Suscripciones,     Fotocopiado, Traducción,  Empastado,  Enmarcación,  Serigrafía,  Fotografía,  Carnetización,  Filmación  e
</t>
    </r>
    <r>
      <rPr>
        <b/>
        <sz val="9"/>
        <rFont val="Arial"/>
        <family val="2"/>
      </rPr>
      <t>Imágenes Satelitales y otros elementos oficiales</t>
    </r>
  </si>
  <si>
    <r>
      <rPr>
        <b/>
        <sz val="9"/>
        <rFont val="Arial"/>
        <family val="2"/>
      </rPr>
      <t>Servicios de Aseo; Lavado de Vestimenta de Trabajo; Fumigación, Desinfección y Limpieza de las Instalaciones de las entidades públicas.</t>
    </r>
  </si>
  <si>
    <r>
      <rPr>
        <b/>
        <sz val="9"/>
        <rFont val="Arial"/>
        <family val="2"/>
      </rPr>
      <t>Servicio de Implementación de Bancos de Información</t>
    </r>
  </si>
  <si>
    <r>
      <rPr>
        <b/>
        <sz val="9"/>
        <rFont val="Arial"/>
        <family val="2"/>
      </rPr>
      <t xml:space="preserve">Servicio  de  Incineración  de  Documentos  Públicos;  Bienes  Defectuosos  y /o  Caducados;
</t>
    </r>
    <r>
      <rPr>
        <b/>
        <sz val="9"/>
        <rFont val="Arial"/>
        <family val="2"/>
      </rPr>
      <t>Desechos de Laboratorio; y, Otros</t>
    </r>
  </si>
  <si>
    <r>
      <rPr>
        <b/>
        <sz val="9"/>
        <rFont val="Arial"/>
        <family val="2"/>
      </rPr>
      <t xml:space="preserve">Servicios de Provisión de Dispositivos Electrónicos y Certificación para Registro de Firmas
</t>
    </r>
    <r>
      <rPr>
        <b/>
        <sz val="9"/>
        <rFont val="Arial"/>
        <family val="2"/>
      </rPr>
      <t>Digitales</t>
    </r>
  </si>
  <si>
    <r>
      <rPr>
        <b/>
        <sz val="9"/>
        <rFont val="Arial"/>
        <family val="2"/>
      </rPr>
      <t xml:space="preserve">Servicios de Protección y Asistencia Técnica a Victimas, Testigos y Otros Participantes en
</t>
    </r>
    <r>
      <rPr>
        <b/>
        <sz val="9"/>
        <rFont val="Arial"/>
        <family val="2"/>
      </rPr>
      <t>Procesos Penales</t>
    </r>
  </si>
  <si>
    <r>
      <rPr>
        <b/>
        <sz val="9"/>
        <rFont val="Arial"/>
        <family val="2"/>
      </rPr>
      <t>Comisiones por la Venta de Productos; Servicios Postales y Financieros</t>
    </r>
  </si>
  <si>
    <r>
      <rPr>
        <b/>
        <sz val="9"/>
        <rFont val="Arial"/>
        <family val="2"/>
      </rPr>
      <t xml:space="preserve">Servicios de Monitoreo de la Información en Televisión, Radio, Prensa, Medios On-Line y
</t>
    </r>
    <r>
      <rPr>
        <b/>
        <sz val="9"/>
        <rFont val="Arial"/>
        <family val="2"/>
      </rPr>
      <t>Otros</t>
    </r>
  </si>
  <si>
    <r>
      <rPr>
        <b/>
        <sz val="9"/>
        <rFont val="Arial"/>
        <family val="2"/>
      </rPr>
      <t xml:space="preserve">Servicios   de   Almacenamiento,   Control,   Custodia   y   Dispensación   de   Medicamentos,
</t>
    </r>
    <r>
      <rPr>
        <b/>
        <sz val="9"/>
        <rFont val="Arial"/>
        <family val="2"/>
      </rPr>
      <t>Materiales e Insumos Médicos y Otros</t>
    </r>
  </si>
  <si>
    <r>
      <rPr>
        <b/>
        <sz val="9"/>
        <rFont val="Arial"/>
        <family val="2"/>
      </rPr>
      <t>Viático por Gastos de Residencia</t>
    </r>
  </si>
  <si>
    <r>
      <rPr>
        <b/>
        <sz val="9"/>
        <rFont val="Arial"/>
        <family val="2"/>
      </rPr>
      <t>Gastos para la Atención a Delegados Extranjeros y Nacionales. Deportistas, Entrenadores y Cuerpo Técnico que Representen al País</t>
    </r>
  </si>
  <si>
    <r>
      <rPr>
        <b/>
        <sz val="9"/>
        <rFont val="Arial"/>
        <family val="2"/>
      </rPr>
      <t xml:space="preserve">Recargos por los cambios en la utilización de pasajes al interior y al exterior emitidos por
</t>
    </r>
    <r>
      <rPr>
        <b/>
        <sz val="9"/>
        <rFont val="Arial"/>
        <family val="2"/>
      </rPr>
      <t>las empresas</t>
    </r>
  </si>
  <si>
    <r>
      <rPr>
        <b/>
        <sz val="9"/>
        <rFont val="Arial"/>
        <family val="2"/>
      </rPr>
      <t>Instalaciones, Mantenimientos y Reparaciones</t>
    </r>
  </si>
  <si>
    <r>
      <rPr>
        <b/>
        <sz val="9"/>
        <rFont val="Arial"/>
        <family val="2"/>
      </rPr>
      <t xml:space="preserve">Edificios,  Locales,  Residencias  y  Cableado  Estructurado  (Mantenimiento,  Reparación  e
</t>
    </r>
    <r>
      <rPr>
        <b/>
        <sz val="9"/>
        <rFont val="Arial"/>
        <family val="2"/>
      </rPr>
      <t>Instalación)</t>
    </r>
  </si>
  <si>
    <r>
      <rPr>
        <b/>
        <sz val="9"/>
        <rFont val="Arial"/>
        <family val="2"/>
      </rPr>
      <t>Mobiliarios (Instalación, Mantenimiento y Reparación)</t>
    </r>
  </si>
  <si>
    <r>
      <rPr>
        <b/>
        <sz val="9"/>
        <rFont val="Arial"/>
        <family val="2"/>
      </rPr>
      <t>Contrataciones de Estudios, Investigaciones y Servicios Técnicos Especializados</t>
    </r>
  </si>
  <si>
    <r>
      <rPr>
        <b/>
        <sz val="9"/>
        <rFont val="Arial"/>
        <family val="2"/>
      </rPr>
      <t xml:space="preserve">Registro, Inscripción y Otros Gastos previos a la aceptación para una Capacitación en el
</t>
    </r>
    <r>
      <rPr>
        <b/>
        <sz val="9"/>
        <rFont val="Arial"/>
        <family val="2"/>
      </rPr>
      <t>Exterior</t>
    </r>
  </si>
  <si>
    <r>
      <rPr>
        <b/>
        <sz val="9"/>
        <rFont val="Arial"/>
        <family val="2"/>
      </rPr>
      <t>Bienes de Uso y Consumo de Inversión</t>
    </r>
  </si>
  <si>
    <r>
      <rPr>
        <b/>
        <sz val="9"/>
        <rFont val="Arial"/>
        <family val="2"/>
      </rPr>
      <t>Vestuario, Lencería, Prendas de Protección, carpas y otros</t>
    </r>
  </si>
  <si>
    <r>
      <rPr>
        <b/>
        <sz val="9"/>
        <rFont val="Arial"/>
        <family val="2"/>
      </rPr>
      <t xml:space="preserve">Insumos,  Bienes,  Materiales  y  Suministros  para  la  Construcción,  Electricidad,  Plomería,
</t>
    </r>
    <r>
      <rPr>
        <b/>
        <sz val="9"/>
        <rFont val="Arial"/>
        <family val="2"/>
      </rPr>
      <t>Carpintería, Señalización Vial, Navegación y Contra Incendios</t>
    </r>
  </si>
  <si>
    <r>
      <rPr>
        <b/>
        <sz val="9"/>
        <rFont val="Arial"/>
        <family val="2"/>
      </rPr>
      <t>Insumos,  Bienes  y  Materiales  para  la  Producción  de  Programas  de  Radio  y  Televisión; Eventos Culturales; Artísticos; y,  Entretenimiento en General</t>
    </r>
  </si>
  <si>
    <r>
      <rPr>
        <b/>
        <sz val="9"/>
        <rFont val="Arial"/>
        <family val="2"/>
      </rPr>
      <t>Otros de Uso y Consumo de Inversión</t>
    </r>
  </si>
  <si>
    <r>
      <rPr>
        <b/>
        <sz val="9"/>
        <rFont val="Arial"/>
        <family val="2"/>
      </rPr>
      <t>Partes y Repuestos (No Depreciables)</t>
    </r>
  </si>
  <si>
    <r>
      <rPr>
        <b/>
        <sz val="9"/>
        <rFont val="Arial"/>
        <family val="2"/>
      </rPr>
      <t>Fondos de Reposición de Inversión</t>
    </r>
  </si>
  <si>
    <r>
      <rPr>
        <b/>
        <sz val="9"/>
        <rFont val="Arial"/>
        <family val="2"/>
      </rPr>
      <t>Fondos de Reposición Cajas Chicas en Proyectos y Programas de Inversión</t>
    </r>
  </si>
  <si>
    <r>
      <rPr>
        <b/>
        <sz val="9"/>
        <rFont val="Arial"/>
        <family val="2"/>
      </rPr>
      <t>Fondos Rotativos en Proyectos y Programas de Inversión</t>
    </r>
  </si>
  <si>
    <r>
      <rPr>
        <b/>
        <sz val="9"/>
        <rFont val="Arial"/>
        <family val="2"/>
      </rPr>
      <t>Asignación a Distribuir para Bienes y Servicios de Inversión</t>
    </r>
  </si>
  <si>
    <r>
      <rPr>
        <b/>
        <sz val="9"/>
        <rFont val="Arial"/>
        <family val="2"/>
      </rPr>
      <t>OBRAS PÚBLICAS</t>
    </r>
  </si>
  <si>
    <r>
      <rPr>
        <b/>
        <sz val="9"/>
        <rFont val="Arial"/>
        <family val="2"/>
      </rPr>
      <t>Obras de Infraestructura</t>
    </r>
  </si>
  <si>
    <r>
      <rPr>
        <b/>
        <sz val="9"/>
        <rFont val="Arial"/>
        <family val="2"/>
      </rPr>
      <t>De Agua Potable</t>
    </r>
  </si>
  <si>
    <r>
      <rPr>
        <b/>
        <sz val="9"/>
        <rFont val="Arial"/>
        <family val="2"/>
      </rPr>
      <t>De Riego y Manejo de Aguas</t>
    </r>
  </si>
  <si>
    <r>
      <rPr>
        <b/>
        <sz val="9"/>
        <rFont val="Arial"/>
        <family val="2"/>
      </rPr>
      <t>De Alcantarillado</t>
    </r>
  </si>
  <si>
    <r>
      <rPr>
        <b/>
        <sz val="9"/>
        <rFont val="Arial"/>
        <family val="2"/>
      </rPr>
      <t>De Urbanización y Embellecimiento</t>
    </r>
  </si>
  <si>
    <r>
      <rPr>
        <b/>
        <sz val="9"/>
        <rFont val="Arial"/>
        <family val="2"/>
      </rPr>
      <t>Obras Públicas de Transporte y Vías</t>
    </r>
  </si>
  <si>
    <r>
      <rPr>
        <b/>
        <sz val="9"/>
        <rFont val="Arial"/>
        <family val="2"/>
      </rPr>
      <t>Obras Públicas para Telecomunicaciones</t>
    </r>
  </si>
  <si>
    <r>
      <rPr>
        <b/>
        <sz val="9"/>
        <rFont val="Arial"/>
        <family val="2"/>
      </rPr>
      <t>Construcciones y Edificaciones</t>
    </r>
  </si>
  <si>
    <r>
      <rPr>
        <b/>
        <sz val="9"/>
        <rFont val="Arial"/>
        <family val="2"/>
      </rPr>
      <t>Hospitales y Centros de Asistencia Social y Salud</t>
    </r>
  </si>
  <si>
    <r>
      <rPr>
        <b/>
        <sz val="9"/>
        <rFont val="Arial"/>
        <family val="2"/>
      </rPr>
      <t>Construcciones Agropecuarias</t>
    </r>
  </si>
  <si>
    <r>
      <rPr>
        <b/>
        <sz val="9"/>
        <rFont val="Arial"/>
        <family val="2"/>
      </rPr>
      <t>Plantas Industriales</t>
    </r>
  </si>
  <si>
    <r>
      <rPr>
        <b/>
        <sz val="9"/>
        <rFont val="Arial"/>
        <family val="2"/>
      </rPr>
      <t>Habilitamiento y Protección del Suelo, Subsuelo y Áreas Ecológicas</t>
    </r>
  </si>
  <si>
    <r>
      <rPr>
        <b/>
        <sz val="9"/>
        <rFont val="Arial"/>
        <family val="2"/>
      </rPr>
      <t>Formación de Plantaciones</t>
    </r>
  </si>
  <si>
    <r>
      <rPr>
        <b/>
        <sz val="9"/>
        <rFont val="Arial"/>
        <family val="2"/>
      </rPr>
      <t>Explotación de Aguas Subterráneas</t>
    </r>
  </si>
  <si>
    <r>
      <rPr>
        <b/>
        <sz val="9"/>
        <rFont val="Arial"/>
        <family val="2"/>
      </rPr>
      <t>Obras de Infraestructura para el Control de Inundaciones y Estabilización de Cauces</t>
    </r>
  </si>
  <si>
    <r>
      <rPr>
        <b/>
        <sz val="9"/>
        <rFont val="Arial"/>
        <family val="2"/>
      </rPr>
      <t>Otras Obras de Infraestructura</t>
    </r>
  </si>
  <si>
    <r>
      <rPr>
        <b/>
        <sz val="9"/>
        <rFont val="Arial"/>
        <family val="2"/>
      </rPr>
      <t>Obras para Generación de Energía</t>
    </r>
  </si>
  <si>
    <r>
      <rPr>
        <b/>
        <sz val="9"/>
        <rFont val="Arial"/>
        <family val="2"/>
      </rPr>
      <t>Obras para Generación Eléctrica Hidráulica</t>
    </r>
  </si>
  <si>
    <r>
      <rPr>
        <b/>
        <sz val="9"/>
        <rFont val="Arial"/>
        <family val="2"/>
      </rPr>
      <t>Obras para Generación Eléctrica Térmica</t>
    </r>
  </si>
  <si>
    <r>
      <rPr>
        <b/>
        <sz val="9"/>
        <rFont val="Arial"/>
        <family val="2"/>
      </rPr>
      <t>Obras para Sistemas Alternativos de Generación de Energía</t>
    </r>
  </si>
  <si>
    <r>
      <rPr>
        <b/>
        <sz val="9"/>
        <rFont val="Arial"/>
        <family val="2"/>
      </rPr>
      <t>Otros Sistemas de Generación de Energía</t>
    </r>
  </si>
  <si>
    <r>
      <rPr>
        <b/>
        <sz val="9"/>
        <rFont val="Arial"/>
        <family val="2"/>
      </rPr>
      <t>Obras Hidrocarburíferas y Mineras</t>
    </r>
  </si>
  <si>
    <r>
      <rPr>
        <b/>
        <sz val="9"/>
        <rFont val="Arial"/>
        <family val="2"/>
      </rPr>
      <t>Obras para Extracción de Hidrocarburos</t>
    </r>
  </si>
  <si>
    <r>
      <rPr>
        <b/>
        <sz val="9"/>
        <rFont val="Arial"/>
        <family val="2"/>
      </rPr>
      <t>Obras para la Refinación</t>
    </r>
  </si>
  <si>
    <r>
      <rPr>
        <b/>
        <sz val="9"/>
        <rFont val="Arial"/>
        <family val="2"/>
      </rPr>
      <t>En Obras para el Almacenamiento</t>
    </r>
  </si>
  <si>
    <r>
      <rPr>
        <b/>
        <sz val="9"/>
        <rFont val="Arial"/>
        <family val="2"/>
      </rPr>
      <t>Obras para la Comercialización</t>
    </r>
  </si>
  <si>
    <r>
      <rPr>
        <b/>
        <sz val="9"/>
        <rFont val="Arial"/>
        <family val="2"/>
      </rPr>
      <t>Obras para el Transporte de Materias Primas y Derivados</t>
    </r>
  </si>
  <si>
    <r>
      <rPr>
        <b/>
        <sz val="9"/>
        <rFont val="Arial"/>
        <family val="2"/>
      </rPr>
      <t>Obras para la Actividad Minera</t>
    </r>
  </si>
  <si>
    <r>
      <rPr>
        <b/>
        <sz val="9"/>
        <rFont val="Arial"/>
        <family val="2"/>
      </rPr>
      <t>Otras Obras para el Sector Hidrocarburífero y Minero</t>
    </r>
  </si>
  <si>
    <r>
      <rPr>
        <b/>
        <sz val="9"/>
        <rFont val="Arial"/>
        <family val="2"/>
      </rPr>
      <t>Obras en Líneas, Redes e Instalaciones Eléctricas y de Telecomunicaciones</t>
    </r>
  </si>
  <si>
    <r>
      <rPr>
        <b/>
        <sz val="9"/>
        <rFont val="Arial"/>
        <family val="2"/>
      </rPr>
      <t>Líneas, Redes e Instalaciones Eléctricas</t>
    </r>
  </si>
  <si>
    <r>
      <rPr>
        <b/>
        <sz val="9"/>
        <rFont val="Arial"/>
        <family val="2"/>
      </rPr>
      <t>Líneas, Redes e Instalaciones de Telecomunicaciones</t>
    </r>
  </si>
  <si>
    <r>
      <rPr>
        <b/>
        <sz val="9"/>
        <rFont val="Arial"/>
        <family val="2"/>
      </rPr>
      <t>Otras Obras Eléctricas y de Telecomunicaciones</t>
    </r>
  </si>
  <si>
    <r>
      <rPr>
        <b/>
        <sz val="9"/>
        <rFont val="Arial"/>
        <family val="2"/>
      </rPr>
      <t>Mantenimiento y Reparaciones</t>
    </r>
  </si>
  <si>
    <r>
      <rPr>
        <b/>
        <sz val="9"/>
        <rFont val="Arial"/>
        <family val="2"/>
      </rPr>
      <t>En Obras de Infraestructura</t>
    </r>
  </si>
  <si>
    <r>
      <rPr>
        <b/>
        <sz val="9"/>
        <rFont val="Arial"/>
        <family val="2"/>
      </rPr>
      <t>En Obras para Generación de Energía Eléctrica</t>
    </r>
  </si>
  <si>
    <r>
      <rPr>
        <b/>
        <sz val="9"/>
        <rFont val="Arial"/>
        <family val="2"/>
      </rPr>
      <t>En Obras Hidrocarburíferas y Mineras</t>
    </r>
  </si>
  <si>
    <r>
      <rPr>
        <b/>
        <sz val="9"/>
        <rFont val="Arial"/>
        <family val="2"/>
      </rPr>
      <t>En Obras de Líneas, Redes e Instalaciones Eléctricas y de Telecomunicaciones</t>
    </r>
  </si>
  <si>
    <r>
      <rPr>
        <b/>
        <sz val="9"/>
        <rFont val="Arial"/>
        <family val="2"/>
      </rPr>
      <t>Otros Mantenimientos y Reparaciones de Obras</t>
    </r>
  </si>
  <si>
    <r>
      <rPr>
        <b/>
        <sz val="9"/>
        <rFont val="Arial"/>
        <family val="2"/>
      </rPr>
      <t>Asignación a Distribuir para Obras Públicas</t>
    </r>
  </si>
  <si>
    <r>
      <rPr>
        <b/>
        <sz val="9"/>
        <rFont val="Arial"/>
        <family val="2"/>
      </rPr>
      <t>OTROS GASTOS DE INVERSIÓN</t>
    </r>
  </si>
  <si>
    <r>
      <rPr>
        <b/>
        <sz val="9"/>
        <rFont val="Arial"/>
        <family val="2"/>
      </rPr>
      <t xml:space="preserve">Costas    Judiciales;    Trámites    Notariales,    Legalización    de    Documentos    y   Arreglos
</t>
    </r>
    <r>
      <rPr>
        <b/>
        <sz val="9"/>
        <rFont val="Arial"/>
        <family val="2"/>
      </rPr>
      <t>Extrajudiciales</t>
    </r>
  </si>
  <si>
    <r>
      <rPr>
        <b/>
        <sz val="9"/>
        <rFont val="Arial"/>
        <family val="2"/>
      </rPr>
      <t>Intereses por mora Patronal al IESS</t>
    </r>
  </si>
  <si>
    <r>
      <rPr>
        <b/>
        <sz val="9"/>
        <rFont val="Arial"/>
        <family val="2"/>
      </rPr>
      <t>Asignación sujeta a distribución para Inversión</t>
    </r>
  </si>
  <si>
    <r>
      <rPr>
        <b/>
        <sz val="9"/>
        <rFont val="Arial"/>
        <family val="2"/>
      </rPr>
      <t>TRANSFERENCIAS Y DONACIONES PARA INVERSIÓN</t>
    </r>
  </si>
  <si>
    <r>
      <rPr>
        <b/>
        <sz val="9"/>
        <rFont val="Arial"/>
        <family val="2"/>
      </rPr>
      <t>Transferencias para Inversión al Sector Público</t>
    </r>
  </si>
  <si>
    <r>
      <rPr>
        <b/>
        <sz val="9"/>
        <rFont val="Arial"/>
        <family val="2"/>
      </rPr>
      <t>A Entidades Descentralizadas y Autónomas (Transferencias para Inversión)</t>
    </r>
  </si>
  <si>
    <r>
      <rPr>
        <b/>
        <sz val="9"/>
        <rFont val="Arial"/>
        <family val="2"/>
      </rPr>
      <t>Transferencias y Donaciones de Inversión al Sector Privado Interno</t>
    </r>
  </si>
  <si>
    <r>
      <rPr>
        <b/>
        <sz val="9"/>
        <rFont val="Arial"/>
        <family val="2"/>
      </rPr>
      <t>Transferencias y Donaciones al  Sector Privado Financiero</t>
    </r>
  </si>
  <si>
    <r>
      <rPr>
        <b/>
        <sz val="9"/>
        <rFont val="Arial"/>
        <family val="2"/>
      </rPr>
      <t>Transferencias y Donaciones al Sector Privado no Financiero</t>
    </r>
  </si>
  <si>
    <r>
      <rPr>
        <b/>
        <sz val="9"/>
        <rFont val="Arial"/>
        <family val="2"/>
      </rPr>
      <t>Becas</t>
    </r>
  </si>
  <si>
    <r>
      <rPr>
        <b/>
        <sz val="9"/>
        <rFont val="Arial"/>
        <family val="2"/>
      </rPr>
      <t>Bono de la Vivienda</t>
    </r>
  </si>
  <si>
    <r>
      <rPr>
        <b/>
        <sz val="9"/>
        <rFont val="Arial"/>
        <family val="2"/>
      </rPr>
      <t>Transferencias  al  Sector  Privado  no  Financiero  para  sustitución  del  gas  licuado  de</t>
    </r>
  </si>
  <si>
    <r>
      <rPr>
        <b/>
        <sz val="9"/>
        <rFont val="Arial"/>
        <family val="2"/>
      </rPr>
      <t>Transferencias y Donaciones de Inversión al Exterior</t>
    </r>
  </si>
  <si>
    <r>
      <rPr>
        <b/>
        <sz val="9"/>
        <rFont val="Arial"/>
        <family val="2"/>
      </rPr>
      <t>Al  Exterior</t>
    </r>
  </si>
  <si>
    <r>
      <rPr>
        <b/>
        <sz val="9"/>
        <rFont val="Arial"/>
        <family val="2"/>
      </rPr>
      <t>A Organismos Externos Partícipes del Fondo Ecuador – Venezuela para el Desarrollo</t>
    </r>
  </si>
  <si>
    <r>
      <rPr>
        <b/>
        <sz val="9"/>
        <rFont val="Arial"/>
        <family val="2"/>
      </rPr>
      <t>Transferencias de Inversión al Sector Privado no Financiero</t>
    </r>
  </si>
  <si>
    <r>
      <rPr>
        <b/>
        <sz val="9"/>
        <rFont val="Arial"/>
        <family val="2"/>
      </rPr>
      <t>Subsidios e Incentivo Económico</t>
    </r>
  </si>
  <si>
    <r>
      <rPr>
        <b/>
        <sz val="9"/>
        <rFont val="Arial"/>
        <family val="2"/>
      </rPr>
      <t>Bono de Desnutrición Cero</t>
    </r>
  </si>
  <si>
    <r>
      <rPr>
        <b/>
        <sz val="9"/>
        <rFont val="Arial"/>
        <family val="2"/>
      </rPr>
      <t>Incentivo Económico para Actividades Agropecuarias, Caza y Pesca</t>
    </r>
  </si>
  <si>
    <r>
      <rPr>
        <sz val="9"/>
        <rFont val="Arial"/>
        <family val="2"/>
      </rPr>
      <t xml:space="preserve">Aportes   y   Participaciones   para   Inversión   a   </t>
    </r>
    <r>
      <rPr>
        <b/>
        <sz val="9"/>
        <rFont val="Arial"/>
        <family val="2"/>
      </rPr>
      <t xml:space="preserve">Gobiernos   Autónomos   Descentralizados   y
</t>
    </r>
    <r>
      <rPr>
        <b/>
        <sz val="9"/>
        <rFont val="Arial"/>
        <family val="2"/>
      </rPr>
      <t>Regímenes Especiales</t>
    </r>
  </si>
  <si>
    <r>
      <rPr>
        <b/>
        <sz val="9"/>
        <rFont val="Arial"/>
        <family val="2"/>
      </rPr>
      <t>Al Fondo de Inversiones Municipales por Aporte del FODESEC</t>
    </r>
  </si>
  <si>
    <r>
      <rPr>
        <b/>
        <sz val="9"/>
        <rFont val="Arial"/>
        <family val="2"/>
      </rPr>
      <t>A Municipios Capitales de Provincia, por Aporte del FODESEC</t>
    </r>
  </si>
  <si>
    <r>
      <rPr>
        <b/>
        <sz val="9"/>
        <rFont val="Arial"/>
        <family val="2"/>
      </rPr>
      <t>A Gobiernos Autónomos Descentralizados por Emergencias</t>
    </r>
  </si>
  <si>
    <r>
      <rPr>
        <b/>
        <sz val="9"/>
        <rFont val="Arial"/>
        <family val="2"/>
      </rPr>
      <t xml:space="preserve">A Gobiernos Autónomos Descentralizados Provinciales y Régimen Especial de Galápagos
</t>
    </r>
    <r>
      <rPr>
        <b/>
        <sz val="9"/>
        <rFont val="Arial"/>
        <family val="2"/>
      </rPr>
      <t>por el Ejercicio de Nuevas Competencias</t>
    </r>
  </si>
  <si>
    <r>
      <rPr>
        <b/>
        <sz val="9"/>
        <rFont val="Arial"/>
        <family val="2"/>
      </rPr>
      <t xml:space="preserve">A  Gobiernos  Autónomos  Descentralizados  Distritales  y  Municipales  por  el  Ejercicio  de
</t>
    </r>
    <r>
      <rPr>
        <b/>
        <sz val="9"/>
        <rFont val="Arial"/>
        <family val="2"/>
      </rPr>
      <t>Nuevas Competencias</t>
    </r>
  </si>
  <si>
    <r>
      <rPr>
        <b/>
        <sz val="9"/>
        <rFont val="Arial"/>
        <family val="2"/>
      </rPr>
      <t xml:space="preserve">Participaciones  de  Capital  en  los  Ingresos  Petroleros  a  favor  de  la  Fuente  Fiscal  del
</t>
    </r>
    <r>
      <rPr>
        <b/>
        <sz val="9"/>
        <rFont val="Arial"/>
        <family val="2"/>
      </rPr>
      <t>Presupuesto General del Estado</t>
    </r>
  </si>
  <si>
    <r>
      <rPr>
        <b/>
        <sz val="9"/>
        <rFont val="Arial"/>
        <family val="2"/>
      </rPr>
      <t>Por Regalías de PETROECUADOR</t>
    </r>
  </si>
  <si>
    <r>
      <rPr>
        <b/>
        <sz val="9"/>
        <rFont val="Arial"/>
        <family val="2"/>
      </rPr>
      <t>Por Regalías de Participación del Estado</t>
    </r>
  </si>
  <si>
    <r>
      <rPr>
        <b/>
        <sz val="9"/>
        <rFont val="Arial"/>
        <family val="2"/>
      </rPr>
      <t>Por Regalías de Campos Marginales</t>
    </r>
  </si>
  <si>
    <r>
      <rPr>
        <b/>
        <sz val="9"/>
        <rFont val="Arial"/>
        <family val="2"/>
      </rPr>
      <t>Por Regalías de Alianzas Operativas</t>
    </r>
  </si>
  <si>
    <r>
      <rPr>
        <b/>
        <sz val="9"/>
        <rFont val="Arial"/>
        <family val="2"/>
      </rPr>
      <t>Por Exportaciones de Petróleo de PETROECUADOR Ex-Consorcio</t>
    </r>
  </si>
  <si>
    <r>
      <rPr>
        <b/>
        <sz val="9"/>
        <rFont val="Arial"/>
        <family val="2"/>
      </rPr>
      <t>Por Exportaciones de Petróleo de PETROECUADOR Nororiente</t>
    </r>
  </si>
  <si>
    <r>
      <rPr>
        <b/>
        <sz val="9"/>
        <rFont val="Arial"/>
        <family val="2"/>
      </rPr>
      <t>Por Exportaciones de Petróleo Participación con City Oriente  Bloque 27</t>
    </r>
  </si>
  <si>
    <r>
      <rPr>
        <b/>
        <sz val="9"/>
        <rFont val="Arial"/>
        <family val="2"/>
      </rPr>
      <t>Por Exportaciones de Petróleo Participación con YPF Bloque 16 y BOGUI CAPIRON</t>
    </r>
  </si>
  <si>
    <r>
      <rPr>
        <b/>
        <sz val="9"/>
        <rFont val="Arial"/>
        <family val="2"/>
      </rPr>
      <t>Por Exportaciones de Petróleo Participación con Canadá Grande Bloque 1</t>
    </r>
  </si>
  <si>
    <r>
      <rPr>
        <b/>
        <sz val="9"/>
        <rFont val="Arial"/>
        <family val="2"/>
      </rPr>
      <t xml:space="preserve">Por Exportaciones de Petróleo Participación con PERENCO Coca Payamino y Bloques 7 y
</t>
    </r>
    <r>
      <rPr>
        <b/>
        <sz val="9"/>
        <rFont val="Arial"/>
        <family val="2"/>
      </rPr>
      <t>21</t>
    </r>
  </si>
  <si>
    <r>
      <rPr>
        <b/>
        <sz val="9"/>
        <rFont val="Arial"/>
        <family val="2"/>
      </rPr>
      <t>Por Exportaciones de Crudo Participación con Occidental Lim y Bloque 15 y EdenYuturi</t>
    </r>
  </si>
  <si>
    <r>
      <rPr>
        <b/>
        <sz val="9"/>
        <rFont val="Arial"/>
        <family val="2"/>
      </rPr>
      <t>De Exportaciones de Petróleo Participación Petro -Oriental Bloques 14 y 17</t>
    </r>
  </si>
  <si>
    <r>
      <rPr>
        <b/>
        <sz val="9"/>
        <rFont val="Arial"/>
        <family val="2"/>
      </rPr>
      <t>Por  Exportaciones  de  Petróleo  Participación  con  Ecuador  TLC  Bloque  18  y  Campo Compartido Palo Azul</t>
    </r>
  </si>
  <si>
    <r>
      <rPr>
        <b/>
        <sz val="9"/>
        <rFont val="Arial"/>
        <family val="2"/>
      </rPr>
      <t>Por Exportaciones de Petróleo Participación con CNPC Bloque 11 Cristal Rubí</t>
    </r>
  </si>
  <si>
    <r>
      <rPr>
        <b/>
        <sz val="9"/>
        <rFont val="Arial"/>
        <family val="2"/>
      </rPr>
      <t>Por Exportaciones de Petróleo de Participación en Campos Marginales</t>
    </r>
  </si>
  <si>
    <r>
      <rPr>
        <b/>
        <sz val="9"/>
        <rFont val="Arial"/>
        <family val="2"/>
      </rPr>
      <t>Por Exportaciones de Petróleo de Alianzas Operativas</t>
    </r>
  </si>
  <si>
    <r>
      <rPr>
        <b/>
        <sz val="9"/>
        <rFont val="Arial"/>
        <family val="2"/>
      </rPr>
      <t>Por Exportaciones de Petróleo de Diferencial de Calidad</t>
    </r>
  </si>
  <si>
    <r>
      <rPr>
        <b/>
        <sz val="9"/>
        <rFont val="Arial"/>
        <family val="2"/>
      </rPr>
      <t>Por Exportaciones de Petróleo de Compañías de Prestación de Servicios</t>
    </r>
  </si>
  <si>
    <r>
      <rPr>
        <b/>
        <sz val="9"/>
        <rFont val="Arial"/>
        <family val="2"/>
      </rPr>
      <t>Por  Exportaciones  de  Petróleo  de  Compañías  de  Prestación  de  Servicios  Específicos</t>
    </r>
  </si>
  <si>
    <r>
      <rPr>
        <b/>
        <sz val="9"/>
        <rFont val="Arial"/>
        <family val="2"/>
      </rPr>
      <t xml:space="preserve">Por  Exportaciones  de  Petróleo  de  Compañías  de  Prestación  de  Servicios  Específicos
</t>
    </r>
    <r>
      <rPr>
        <b/>
        <sz val="9"/>
        <rFont val="Arial"/>
        <family val="2"/>
      </rPr>
      <t>Tivacuno</t>
    </r>
  </si>
  <si>
    <r>
      <rPr>
        <b/>
        <sz val="9"/>
        <rFont val="Arial"/>
        <family val="2"/>
      </rPr>
      <t xml:space="preserve">Por Participación de Excedentes de Precios de Contratos Petroleros con Andes Petroleum
</t>
    </r>
    <r>
      <rPr>
        <b/>
        <sz val="9"/>
        <rFont val="Arial"/>
        <family val="2"/>
      </rPr>
      <t>Bloque Fanny 18 B – Tarapoa</t>
    </r>
  </si>
  <si>
    <r>
      <rPr>
        <b/>
        <sz val="9"/>
        <rFont val="Arial"/>
        <family val="2"/>
      </rPr>
      <t xml:space="preserve">Por  Participación  de  Excedentes  de  Precios  de  Contratos  Petroleros  con  City  Oriente
</t>
    </r>
    <r>
      <rPr>
        <b/>
        <sz val="9"/>
        <rFont val="Arial"/>
        <family val="2"/>
      </rPr>
      <t>Bloque 27</t>
    </r>
  </si>
  <si>
    <r>
      <rPr>
        <b/>
        <sz val="9"/>
        <rFont val="Arial"/>
        <family val="2"/>
      </rPr>
      <t xml:space="preserve">Por Participación de Excedentes de Precios de Contratos Petroleros con Perenco Bloques
</t>
    </r>
    <r>
      <rPr>
        <b/>
        <sz val="9"/>
        <rFont val="Arial"/>
        <family val="2"/>
      </rPr>
      <t>7 y 21</t>
    </r>
  </si>
  <si>
    <r>
      <rPr>
        <b/>
        <sz val="9"/>
        <rFont val="Arial"/>
        <family val="2"/>
      </rPr>
      <t xml:space="preserve">Por  Participación  de  Excedentes  de  Precios  de  Contratos  Petroleros  con  Petro-Oriental
</t>
    </r>
    <r>
      <rPr>
        <b/>
        <sz val="9"/>
        <rFont val="Arial"/>
        <family val="2"/>
      </rPr>
      <t>Bloques 14 y 17</t>
    </r>
  </si>
  <si>
    <r>
      <rPr>
        <b/>
        <sz val="9"/>
        <rFont val="Arial"/>
        <family val="2"/>
      </rPr>
      <t xml:space="preserve">Por  Participación  de  Excedentes  de  Precios  de  Contratos  Petroleros  con  REPSOL  YPF
</t>
    </r>
    <r>
      <rPr>
        <b/>
        <sz val="9"/>
        <rFont val="Arial"/>
        <family val="2"/>
      </rPr>
      <t>Bloque 16</t>
    </r>
  </si>
  <si>
    <r>
      <rPr>
        <b/>
        <sz val="9"/>
        <rFont val="Arial"/>
        <family val="2"/>
      </rPr>
      <t>Por Participación de Excedentes de Precios de Contratos Petroleros con Ecuador TLC SA Bloque 18 Palo Azul</t>
    </r>
  </si>
  <si>
    <r>
      <rPr>
        <b/>
        <sz val="9"/>
        <rFont val="Arial"/>
        <family val="2"/>
      </rPr>
      <t xml:space="preserve">Por Participación de Excedentes de Precios de Contratos Petroleros con Canadá Grande
</t>
    </r>
    <r>
      <rPr>
        <b/>
        <sz val="9"/>
        <rFont val="Arial"/>
        <family val="2"/>
      </rPr>
      <t>Limit.</t>
    </r>
  </si>
  <si>
    <r>
      <rPr>
        <b/>
        <sz val="9"/>
        <rFont val="Arial"/>
        <family val="2"/>
      </rPr>
      <t>Por Exportaciones de Petróleo Bloque 15 y Unificados</t>
    </r>
  </si>
  <si>
    <r>
      <rPr>
        <b/>
        <sz val="9"/>
        <rFont val="Arial"/>
        <family val="2"/>
      </rPr>
      <t xml:space="preserve">Por Exportaciones de Petróleo de Participación con Andes Petroleum Bloque Fanny 18 B -
</t>
    </r>
    <r>
      <rPr>
        <b/>
        <sz val="9"/>
        <rFont val="Arial"/>
        <family val="2"/>
      </rPr>
      <t>Tarapoa</t>
    </r>
  </si>
  <si>
    <r>
      <rPr>
        <b/>
        <sz val="9"/>
        <rFont val="Arial"/>
        <family val="2"/>
      </rPr>
      <t>Por Regalías PETROAMAZONAS Bloque 15</t>
    </r>
  </si>
  <si>
    <r>
      <rPr>
        <b/>
        <sz val="9"/>
        <rFont val="Arial"/>
        <family val="2"/>
      </rPr>
      <t>Por Regalías PETROECUADOR Bloque 27</t>
    </r>
  </si>
  <si>
    <r>
      <rPr>
        <b/>
        <sz val="9"/>
        <rFont val="Arial"/>
        <family val="2"/>
      </rPr>
      <t>Por Exportaciones de Petróleo Bloque 27</t>
    </r>
  </si>
  <si>
    <r>
      <rPr>
        <b/>
        <sz val="9"/>
        <rFont val="Arial"/>
        <family val="2"/>
      </rPr>
      <t>Por la Explotación de Gas Natural</t>
    </r>
  </si>
  <si>
    <r>
      <rPr>
        <b/>
        <sz val="9"/>
        <rFont val="Arial"/>
        <family val="2"/>
      </rPr>
      <t xml:space="preserve">Por   Participaciones   de   Capital   de   los   Entes   Públicos   y   Privados   en   los   Ingresos
</t>
    </r>
    <r>
      <rPr>
        <b/>
        <sz val="9"/>
        <rFont val="Arial"/>
        <family val="2"/>
      </rPr>
      <t>Hidrocarburíferos</t>
    </r>
  </si>
  <si>
    <r>
      <rPr>
        <b/>
        <sz val="9"/>
        <rFont val="Arial"/>
        <family val="2"/>
      </rPr>
      <t xml:space="preserve">Por   Participaciones   para   Inversión   de   los   Entes   Públicos   y   Privados   en   Ingresos
</t>
    </r>
    <r>
      <rPr>
        <b/>
        <sz val="9"/>
        <rFont val="Arial"/>
        <family val="2"/>
      </rPr>
      <t>Preasignados</t>
    </r>
  </si>
  <si>
    <r>
      <rPr>
        <b/>
        <sz val="9"/>
        <rFont val="Arial"/>
        <family val="2"/>
      </rPr>
      <t>Asignación a Distribuir para Transferencias y Donaciones de Inversión</t>
    </r>
  </si>
  <si>
    <r>
      <rPr>
        <b/>
        <sz val="9"/>
        <rFont val="Arial"/>
        <family val="2"/>
      </rPr>
      <t>GASTOS DE CAPITAL</t>
    </r>
  </si>
  <si>
    <r>
      <rPr>
        <b/>
        <sz val="9"/>
        <rFont val="Arial"/>
        <family val="2"/>
      </rPr>
      <t>BIENES DE LARGA DURACIÓN</t>
    </r>
  </si>
  <si>
    <r>
      <rPr>
        <b/>
        <sz val="9"/>
        <rFont val="Arial"/>
        <family val="2"/>
      </rPr>
      <t>Bienes Muebles</t>
    </r>
  </si>
  <si>
    <r>
      <rPr>
        <b/>
        <sz val="9"/>
        <rFont val="Arial"/>
        <family val="2"/>
      </rPr>
      <t>Mobiliarios (de Larga Duración)</t>
    </r>
  </si>
  <si>
    <r>
      <rPr>
        <b/>
        <sz val="9"/>
        <rFont val="Arial"/>
        <family val="2"/>
      </rPr>
      <t>Maquinarias y Equipos (de Larga Duración)</t>
    </r>
  </si>
  <si>
    <r>
      <rPr>
        <b/>
        <sz val="9"/>
        <rFont val="Arial"/>
        <family val="2"/>
      </rPr>
      <t>Vehículos (de Larga Duración)</t>
    </r>
  </si>
  <si>
    <r>
      <rPr>
        <b/>
        <sz val="9"/>
        <rFont val="Arial"/>
        <family val="2"/>
      </rPr>
      <t>Herramientas (de Larga Duración)</t>
    </r>
  </si>
  <si>
    <r>
      <rPr>
        <b/>
        <sz val="9"/>
        <rFont val="Arial"/>
        <family val="2"/>
      </rPr>
      <t>Bienes Artísticos y Culturales</t>
    </r>
  </si>
  <si>
    <r>
      <rPr>
        <b/>
        <sz val="9"/>
        <rFont val="Arial"/>
        <family val="2"/>
      </rPr>
      <t>Bienes de Seguridad Nacional Estratégica</t>
    </r>
  </si>
  <si>
    <r>
      <rPr>
        <b/>
        <sz val="9"/>
        <rFont val="Arial"/>
        <family val="2"/>
      </rPr>
      <t>Equipo Médico</t>
    </r>
  </si>
  <si>
    <r>
      <rPr>
        <b/>
        <sz val="9"/>
        <rFont val="Arial"/>
        <family val="2"/>
      </rPr>
      <t>Instrumental Médico</t>
    </r>
  </si>
  <si>
    <r>
      <rPr>
        <b/>
        <sz val="9"/>
        <rFont val="Arial"/>
        <family val="2"/>
      </rPr>
      <t>Equipo Odontológico</t>
    </r>
  </si>
  <si>
    <r>
      <rPr>
        <b/>
        <sz val="9"/>
        <rFont val="Arial"/>
        <family val="2"/>
      </rPr>
      <t>Instrumental Odontológico</t>
    </r>
  </si>
  <si>
    <r>
      <rPr>
        <b/>
        <sz val="9"/>
        <rFont val="Arial"/>
        <family val="2"/>
      </rPr>
      <t xml:space="preserve">Equipo  e  Instrumental  Médico  y  Odontológico  de  Uso  Inmediato  para  la  Prestación  de
</t>
    </r>
    <r>
      <rPr>
        <b/>
        <sz val="9"/>
        <rFont val="Arial"/>
        <family val="2"/>
      </rPr>
      <t>Servicios de Salud</t>
    </r>
  </si>
  <si>
    <r>
      <rPr>
        <b/>
        <sz val="9"/>
        <rFont val="Arial"/>
        <family val="2"/>
      </rPr>
      <t>Bienes Inmuebles</t>
    </r>
  </si>
  <si>
    <r>
      <rPr>
        <b/>
        <sz val="9"/>
        <rFont val="Arial"/>
        <family val="2"/>
      </rPr>
      <t>Terrenos (Inmuebles)</t>
    </r>
  </si>
  <si>
    <r>
      <rPr>
        <b/>
        <sz val="9"/>
        <rFont val="Arial"/>
        <family val="2"/>
      </rPr>
      <t>Edificios, Locales y Residencias (Inmuebles)</t>
    </r>
  </si>
  <si>
    <r>
      <rPr>
        <b/>
        <sz val="9"/>
        <rFont val="Arial"/>
        <family val="2"/>
      </rPr>
      <t>Bienes prefabricados (Inmuebles)</t>
    </r>
  </si>
  <si>
    <r>
      <rPr>
        <b/>
        <sz val="9"/>
        <rFont val="Arial"/>
        <family val="2"/>
      </rPr>
      <t>Otros Bienes Inmuebles</t>
    </r>
  </si>
  <si>
    <r>
      <rPr>
        <b/>
        <sz val="9"/>
        <rFont val="Arial"/>
        <family val="2"/>
      </rPr>
      <t>Expropiaciones de Bienes</t>
    </r>
  </si>
  <si>
    <r>
      <rPr>
        <b/>
        <sz val="9"/>
        <rFont val="Arial"/>
        <family val="2"/>
      </rPr>
      <t>Terrenos (Expropiación)</t>
    </r>
  </si>
  <si>
    <r>
      <rPr>
        <b/>
        <sz val="9"/>
        <rFont val="Arial"/>
        <family val="2"/>
      </rPr>
      <t>Edificios, Locales y Residencias (Expropiación)</t>
    </r>
  </si>
  <si>
    <r>
      <rPr>
        <b/>
        <sz val="9"/>
        <rFont val="Arial"/>
        <family val="2"/>
      </rPr>
      <t>Otras Expropiaciones de Bienes</t>
    </r>
  </si>
  <si>
    <r>
      <rPr>
        <b/>
        <sz val="9"/>
        <rFont val="Arial"/>
        <family val="2"/>
      </rPr>
      <t>Intangibles</t>
    </r>
  </si>
  <si>
    <r>
      <rPr>
        <b/>
        <sz val="9"/>
        <rFont val="Arial"/>
        <family val="2"/>
      </rPr>
      <t>Patentes,  Derechos  de  Autor,  Marcas  Registradas,  Derecho  de  Llave  y  Explotación  de</t>
    </r>
  </si>
  <si>
    <r>
      <rPr>
        <b/>
        <sz val="9"/>
        <rFont val="Arial"/>
        <family val="2"/>
      </rPr>
      <t>Licencias Computacionales</t>
    </r>
  </si>
  <si>
    <r>
      <rPr>
        <b/>
        <sz val="9"/>
        <rFont val="Arial"/>
        <family val="2"/>
      </rPr>
      <t>Sistemas de Información</t>
    </r>
  </si>
  <si>
    <r>
      <rPr>
        <b/>
        <sz val="9"/>
        <rFont val="Arial"/>
        <family val="2"/>
      </rPr>
      <t>Páginas Web</t>
    </r>
  </si>
  <si>
    <r>
      <rPr>
        <b/>
        <sz val="9"/>
        <rFont val="Arial"/>
        <family val="2"/>
      </rPr>
      <t>Bosques</t>
    </r>
  </si>
  <si>
    <r>
      <rPr>
        <b/>
        <sz val="9"/>
        <rFont val="Arial"/>
        <family val="2"/>
      </rPr>
      <t>Otros Bienes Biológicos</t>
    </r>
  </si>
  <si>
    <r>
      <rPr>
        <b/>
        <sz val="9"/>
        <rFont val="Arial"/>
        <family val="2"/>
      </rPr>
      <t>Asignación a Distribuir para Bienes de Larga Duración</t>
    </r>
  </si>
  <si>
    <r>
      <rPr>
        <b/>
        <sz val="9"/>
        <rFont val="Arial"/>
        <family val="2"/>
      </rPr>
      <t>INVERSIONES FINANCIERAS</t>
    </r>
  </si>
  <si>
    <r>
      <rPr>
        <b/>
        <sz val="9"/>
        <rFont val="Arial"/>
        <family val="2"/>
      </rPr>
      <t>Inversiones en Títulos – Valores</t>
    </r>
  </si>
  <si>
    <r>
      <rPr>
        <b/>
        <sz val="9"/>
        <rFont val="Arial"/>
        <family val="2"/>
      </rPr>
      <t>Certificados del Tesoro Nacional</t>
    </r>
  </si>
  <si>
    <r>
      <rPr>
        <b/>
        <sz val="9"/>
        <rFont val="Arial"/>
        <family val="2"/>
      </rPr>
      <t>Bonos del Estado</t>
    </r>
  </si>
  <si>
    <r>
      <rPr>
        <b/>
        <sz val="9"/>
        <rFont val="Arial"/>
        <family val="2"/>
      </rPr>
      <t>Depósitos a Plazo</t>
    </r>
  </si>
  <si>
    <r>
      <rPr>
        <b/>
        <sz val="9"/>
        <rFont val="Arial"/>
        <family val="2"/>
      </rPr>
      <t>Compra de Acciones</t>
    </r>
  </si>
  <si>
    <r>
      <rPr>
        <b/>
        <sz val="9"/>
        <rFont val="Arial"/>
        <family val="2"/>
      </rPr>
      <t>Depósitos a Plazo en Moneda Extranjera</t>
    </r>
  </si>
  <si>
    <r>
      <rPr>
        <b/>
        <sz val="9"/>
        <rFont val="Arial"/>
        <family val="2"/>
      </rPr>
      <t>Participaciones de Capital</t>
    </r>
  </si>
  <si>
    <r>
      <rPr>
        <b/>
        <sz val="9"/>
        <rFont val="Arial"/>
        <family val="2"/>
      </rPr>
      <t>Participaciones Fiduciarias</t>
    </r>
  </si>
  <si>
    <r>
      <rPr>
        <b/>
        <sz val="9"/>
        <rFont val="Arial"/>
        <family val="2"/>
      </rPr>
      <t>Inversiones IESS</t>
    </r>
  </si>
  <si>
    <r>
      <rPr>
        <b/>
        <sz val="9"/>
        <rFont val="Arial"/>
        <family val="2"/>
      </rPr>
      <t>Otros Títulos</t>
    </r>
  </si>
  <si>
    <r>
      <rPr>
        <b/>
        <sz val="9"/>
        <rFont val="Arial"/>
        <family val="2"/>
      </rPr>
      <t>Otros Valores</t>
    </r>
  </si>
  <si>
    <r>
      <rPr>
        <b/>
        <sz val="9"/>
        <rFont val="Arial"/>
        <family val="2"/>
      </rPr>
      <t>Concesión de Préstamos</t>
    </r>
  </si>
  <si>
    <r>
      <rPr>
        <b/>
        <sz val="9"/>
        <rFont val="Arial"/>
        <family val="2"/>
      </rPr>
      <t>A Entidades del Gobierno Autónomo Descentralizado</t>
    </r>
  </si>
  <si>
    <r>
      <rPr>
        <b/>
        <sz val="9"/>
        <rFont val="Arial"/>
        <family val="2"/>
      </rPr>
      <t>Anticipos a Servidores Públicos</t>
    </r>
  </si>
  <si>
    <r>
      <rPr>
        <b/>
        <sz val="9"/>
        <rFont val="Arial"/>
        <family val="2"/>
      </rPr>
      <t>Anticipos a Contratistas</t>
    </r>
  </si>
  <si>
    <r>
      <rPr>
        <b/>
        <sz val="9"/>
        <rFont val="Arial"/>
        <family val="2"/>
      </rPr>
      <t>A Organismos Externos Partícipes del Fondo Ecuador - Venezuela para el Desarrollo</t>
    </r>
  </si>
  <si>
    <r>
      <rPr>
        <b/>
        <sz val="9"/>
        <rFont val="Arial"/>
        <family val="2"/>
      </rPr>
      <t>Inversiones en Títulos - Valores</t>
    </r>
  </si>
  <si>
    <r>
      <rPr>
        <b/>
        <sz val="9"/>
        <rFont val="Arial"/>
        <family val="2"/>
      </rPr>
      <t>Aportes para Futuras Capitalizaciones</t>
    </r>
  </si>
  <si>
    <r>
      <rPr>
        <b/>
        <sz val="9"/>
        <rFont val="Arial"/>
        <family val="2"/>
      </rPr>
      <t>Asignación a Distribuir para Inversiones Financieras</t>
    </r>
  </si>
  <si>
    <r>
      <rPr>
        <b/>
        <sz val="9"/>
        <rFont val="Arial"/>
        <family val="2"/>
      </rPr>
      <t>TRANSFERENCIAS Y DONACIONES DE CAPITAL</t>
    </r>
  </si>
  <si>
    <r>
      <rPr>
        <b/>
        <sz val="9"/>
        <rFont val="Arial"/>
        <family val="2"/>
      </rPr>
      <t>Transferencias de Capital al Sector Público</t>
    </r>
  </si>
  <si>
    <r>
      <rPr>
        <b/>
        <sz val="9"/>
        <rFont val="Arial"/>
        <family val="2"/>
      </rPr>
      <t>A Fondos y Cuentas Especiales</t>
    </r>
  </si>
  <si>
    <r>
      <rPr>
        <b/>
        <sz val="9"/>
        <rFont val="Arial"/>
        <family val="2"/>
      </rPr>
      <t>A Entidades de Educación Superior con Financiamiento Público</t>
    </r>
  </si>
  <si>
    <r>
      <rPr>
        <b/>
        <sz val="9"/>
        <rFont val="Arial"/>
        <family val="2"/>
      </rPr>
      <t>A Empresas Públicas con Financiamiento Público</t>
    </r>
  </si>
  <si>
    <r>
      <rPr>
        <b/>
        <sz val="9"/>
        <rFont val="Arial"/>
        <family val="2"/>
      </rPr>
      <t>Donaciones de Capital al Sector Privado Interno</t>
    </r>
  </si>
  <si>
    <r>
      <rPr>
        <b/>
        <sz val="9"/>
        <rFont val="Arial"/>
        <family val="2"/>
      </rPr>
      <t xml:space="preserve">Transferencias   a   Empresas   Petroleras   Privadas   por   aplicación   de   la   Disposición Transitoria Primera de la Ley Reformatoria a la Ley de Hidrocarburos y a la Ley de Régimen
</t>
    </r>
    <r>
      <rPr>
        <b/>
        <sz val="9"/>
        <rFont val="Arial"/>
        <family val="2"/>
      </rPr>
      <t>Tributario Interno</t>
    </r>
  </si>
  <si>
    <r>
      <rPr>
        <b/>
        <sz val="9"/>
        <rFont val="Arial"/>
        <family val="2"/>
      </rPr>
      <t>Por Exportación  de Hidrocarburos y Derivados</t>
    </r>
  </si>
  <si>
    <r>
      <rPr>
        <b/>
        <sz val="9"/>
        <rFont val="Arial"/>
        <family val="2"/>
      </rPr>
      <t>Por Aplicación del Fondo de Inversión Petrolera</t>
    </r>
  </si>
  <si>
    <r>
      <rPr>
        <b/>
        <sz val="9"/>
        <rFont val="Arial"/>
        <family val="2"/>
      </rPr>
      <t>Por Otras Participaciones y Aportes</t>
    </r>
  </si>
  <si>
    <r>
      <rPr>
        <b/>
        <sz val="9"/>
        <rFont val="Arial"/>
        <family val="2"/>
      </rPr>
      <t>Aportes    y    Participaciones    para    Capital    e    Inversión    a    Gobiernos    Autónomos Descentralizados y Regímenes Especiales</t>
    </r>
  </si>
  <si>
    <t>CENTRAL DE LA AMAZONIA</t>
  </si>
  <si>
    <t>SANTO DOMINGO</t>
  </si>
  <si>
    <t>ESTACIONES</t>
  </si>
  <si>
    <t>PALMA</t>
  </si>
  <si>
    <t>TRANSFERENCIA</t>
  </si>
  <si>
    <t>PROTECCIÓN VEGETAL</t>
  </si>
  <si>
    <t>PRODUCCIÓN</t>
  </si>
  <si>
    <t xml:space="preserve">Informe de evaluación de plantas promisorias del banco de germoplasma </t>
  </si>
  <si>
    <t>Libro de campo</t>
  </si>
  <si>
    <t>P3 A3</t>
  </si>
  <si>
    <t>Informe</t>
  </si>
  <si>
    <t>Informe - Libro de campo</t>
  </si>
  <si>
    <t>P3 A4</t>
  </si>
  <si>
    <t>P3 A5</t>
  </si>
  <si>
    <t>Otros Ingresos</t>
  </si>
  <si>
    <t>Digner Ortega</t>
  </si>
  <si>
    <t>Reporte de ventas</t>
  </si>
  <si>
    <t>Estación Experimental Santo Domingo</t>
  </si>
  <si>
    <t>INSTITUTO NACIONAL DE INVESTIGACIONES AGROPECUARIAS</t>
  </si>
  <si>
    <t>PROYECCIÓN DE INGRESOS</t>
  </si>
  <si>
    <t>No.</t>
  </si>
  <si>
    <t>CONCEPTO</t>
  </si>
  <si>
    <t>PROYECTADO</t>
  </si>
  <si>
    <t>TOTAL</t>
  </si>
  <si>
    <t>META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</si>
  <si>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</si>
  <si>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</si>
  <si>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</si>
  <si>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</si>
  <si>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</si>
  <si>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</si>
  <si>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</si>
  <si>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</si>
  <si>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</si>
  <si>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</si>
  <si>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</si>
  <si>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</si>
  <si>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 -</t>
  </si>
  <si>
    <t>Santo Domingo</t>
  </si>
  <si>
    <t>Semillas Germinadas</t>
  </si>
  <si>
    <t>Plantas de Previvero 3 meses</t>
  </si>
  <si>
    <t>Plantas de Cacao injertadas 3 meses</t>
  </si>
  <si>
    <t>Fruta Fresca 1//</t>
  </si>
  <si>
    <t>Almendra de Cacao</t>
  </si>
  <si>
    <t>TOTALES</t>
  </si>
  <si>
    <t>Peso Ponderado</t>
  </si>
  <si>
    <t>Planificado</t>
  </si>
  <si>
    <t>Nivel de cumplimiento</t>
  </si>
  <si>
    <t>IDENTIFICACIÓN UNIDAD OPERATIVA</t>
  </si>
  <si>
    <t>DIRECCIONAMIENTO ESTRATÉGICO</t>
  </si>
  <si>
    <t>DIRECCIONAMIENTO ESPECÍFICO</t>
  </si>
  <si>
    <t>META-PROGRAMACIÓN PRESUPUESTARIA</t>
  </si>
  <si>
    <t>Unidad Operativa</t>
  </si>
  <si>
    <t>Localidad</t>
  </si>
  <si>
    <t>Objetivo Estratégico Institucional</t>
  </si>
  <si>
    <t xml:space="preserve">Objetivo Operativo </t>
  </si>
  <si>
    <t>Subprograma / 
Producto Institucional</t>
  </si>
  <si>
    <t xml:space="preserve">Rubro / 
Enfoque </t>
  </si>
  <si>
    <t>Actividad a realizar</t>
  </si>
  <si>
    <t>Código Actividad 
(Generado por la DPGE)</t>
  </si>
  <si>
    <t>Indicador</t>
  </si>
  <si>
    <t>Mes de inicio actividad</t>
  </si>
  <si>
    <t>Mes de fin actividad</t>
  </si>
  <si>
    <t>Tipo Gasto (Corriente)</t>
  </si>
  <si>
    <t>N° Partida Presupuestaria</t>
  </si>
  <si>
    <t>Partida Presupuestaria</t>
  </si>
  <si>
    <t>Fuente
(Generado por la DPGE)</t>
  </si>
  <si>
    <t>Ene_Planif
USD</t>
  </si>
  <si>
    <t>Feb_Planif
USD</t>
  </si>
  <si>
    <t>Mar_Planif
USD</t>
  </si>
  <si>
    <t>Abr_Planif
USD</t>
  </si>
  <si>
    <t>May_Planif
USD</t>
  </si>
  <si>
    <t>Jun_Planif
USD</t>
  </si>
  <si>
    <t>Jul_Planif
USD</t>
  </si>
  <si>
    <t>Ag_Planif
USD</t>
  </si>
  <si>
    <t>Sept_Planif
USD</t>
  </si>
  <si>
    <t>Oct_Planif
USD</t>
  </si>
  <si>
    <t>Nov_Planif
USD</t>
  </si>
  <si>
    <t>Dic_Planif
USD</t>
  </si>
  <si>
    <t>Estación Experimental Santa Catalina</t>
  </si>
  <si>
    <t>Estación Experimental Tropical Pichilingue</t>
  </si>
  <si>
    <t>Estación Experimental Austro</t>
  </si>
  <si>
    <t>Estación Experimental Litoral Sur</t>
  </si>
  <si>
    <t>Estación Experimental Central de la Amazonía</t>
  </si>
  <si>
    <t>Estación Experimental Portoviejo</t>
  </si>
  <si>
    <t>LOCALIDAD</t>
  </si>
  <si>
    <t>Mejía</t>
  </si>
  <si>
    <t>Quevedo</t>
  </si>
  <si>
    <t>Gualaceo</t>
  </si>
  <si>
    <t>Yaguachi</t>
  </si>
  <si>
    <t>Joya de los Sachas</t>
  </si>
  <si>
    <t>Santa Ana</t>
  </si>
  <si>
    <t>OBJETIVOS ESTRATEGICOS</t>
  </si>
  <si>
    <t>1. Incrementar la generación de procesos de investigación científica, desarrollo tecnológico e innovación en el sector agropecuario, agroindustrial y de forestación comercial, garantizando una racional explotación, utilización y conservación de los recursos</t>
  </si>
  <si>
    <t>2. Incrementar la transferencia y difusión de tecnologías e innovaciones agrarias orientadas en garantizar la seguridad y soberanía alimentaria, el uso y manejo sostenible de los recursos naturales y el incremento de la productividad</t>
  </si>
  <si>
    <t>OBJETIVOS OPERATIVOS</t>
  </si>
  <si>
    <t>Incrementar la generación de conocimientos y tecnologías que contribuyan a la sostenibilidad y sustentabilidad de la producción y productividad del sector agropecuario MEDIANTE la ejecución de actividades y proyectos de investigación, desarrollo e innovación.</t>
  </si>
  <si>
    <t>Incrementar el acceso y uso de alternativas tecnológicas agropecuarias generadas MEDIANTE la implementación y ejecución del sistema de transferencia y difusión de tecnología institucional.</t>
  </si>
  <si>
    <t>Incrementar el acceso a material vegetal y servicios agropecuarios de calidad MEDIANTE la producción de semilla de categorías iniciales y la prestación de servicios.</t>
  </si>
  <si>
    <t>Incrementar la eficiencia y eficacia de la gestión de la Estación Experimental MEDIANTE la ejecución oportuna de los procesos administrativos, financieros y de talento humano.</t>
  </si>
  <si>
    <t>PROCESO</t>
  </si>
  <si>
    <t>Investigación, Desarrollo e Innovación</t>
  </si>
  <si>
    <t>Transferencia de Tecnología</t>
  </si>
  <si>
    <t>Producción y Servicios Especializados</t>
  </si>
  <si>
    <t>Administración (Gestión de Procesos y Asesoría)</t>
  </si>
  <si>
    <t>MES</t>
  </si>
  <si>
    <t>TIPO DE GASTO</t>
  </si>
  <si>
    <t>Corriente</t>
  </si>
  <si>
    <t>INDICACIONES GENERALES:</t>
  </si>
  <si>
    <t>La estructura de los archivos no puede ser modificada. Es válido aumentar o suprimir líneas, más no eliminar o aumentar columnas.</t>
  </si>
  <si>
    <t>Es recomendable trabajar en conjunto con los responsables de los Rubros o Enfoques definidos en la Estación.</t>
  </si>
  <si>
    <t>Una vez se tenga consolidada la información, revisar con el Director de Estación, previo al envío a la Dirección de Planificación.</t>
  </si>
  <si>
    <t>INFORMACIÓN POR COLUMNAS:</t>
  </si>
  <si>
    <r>
      <rPr>
        <b/>
        <sz val="12"/>
        <color indexed="8"/>
        <rFont val="Calibri"/>
        <family val="2"/>
      </rPr>
      <t>ESTACIÓN EXPERIMENTAL:</t>
    </r>
    <r>
      <rPr>
        <sz val="12"/>
        <color indexed="8"/>
        <rFont val="Calibri"/>
        <family val="2"/>
      </rPr>
      <t xml:space="preserve"> Ingresar la estación experimental correspondiente</t>
    </r>
  </si>
  <si>
    <r>
      <rPr>
        <b/>
        <sz val="12"/>
        <color indexed="8"/>
        <rFont val="Calibri"/>
        <family val="2"/>
      </rPr>
      <t>RESPONSABLE:</t>
    </r>
    <r>
      <rPr>
        <sz val="12"/>
        <color indexed="8"/>
        <rFont val="Calibri"/>
        <family val="2"/>
      </rPr>
      <t xml:space="preserve"> Investigador / Técnico responsable del resultado </t>
    </r>
  </si>
  <si>
    <r>
      <rPr>
        <b/>
        <sz val="12"/>
        <color indexed="8"/>
        <rFont val="Calibri"/>
        <family val="2"/>
      </rPr>
      <t>META:</t>
    </r>
    <r>
      <rPr>
        <sz val="12"/>
        <color indexed="8"/>
        <rFont val="Calibri"/>
        <family val="2"/>
      </rPr>
      <t xml:space="preserve"> Meta numérica del resultado</t>
    </r>
  </si>
  <si>
    <r>
      <rPr>
        <b/>
        <sz val="12"/>
        <color indexed="8"/>
        <rFont val="Calibri"/>
        <family val="2"/>
      </rPr>
      <t>PROGRAMACIÓN TRIMESTRAL:</t>
    </r>
    <r>
      <rPr>
        <sz val="12"/>
        <color indexed="8"/>
        <rFont val="Calibri"/>
        <family val="2"/>
      </rPr>
      <t xml:space="preserve"> Distribuir la meta númérica de acuerdo al trimestre que corresponda su entrega </t>
    </r>
  </si>
  <si>
    <t>INSTRUCCIONES PARA LA MATRIZ PAP</t>
  </si>
  <si>
    <t>Repetir el número de columnas que sean necesarias a fin de completar la la matriz.</t>
  </si>
  <si>
    <r>
      <rPr>
        <b/>
        <sz val="12"/>
        <color indexed="8"/>
        <rFont val="Calibri"/>
        <family val="2"/>
      </rPr>
      <t>Localidad:</t>
    </r>
    <r>
      <rPr>
        <sz val="12"/>
        <color indexed="8"/>
        <rFont val="Calibri"/>
        <family val="2"/>
      </rPr>
      <t xml:space="preserve"> Cantón de ubicación de la Estación Experimental</t>
    </r>
  </si>
  <si>
    <r>
      <rPr>
        <b/>
        <sz val="12"/>
        <color indexed="8"/>
        <rFont val="Calibri"/>
        <family val="2"/>
      </rPr>
      <t>Objetivo Estratégico Institucional:</t>
    </r>
    <r>
      <rPr>
        <sz val="12"/>
        <color indexed="8"/>
        <rFont val="Calibri"/>
        <family val="2"/>
      </rPr>
      <t xml:space="preserve"> Escoger indicador de acuerdo al Objetivo Intitucional definido.</t>
    </r>
  </si>
  <si>
    <r>
      <rPr>
        <b/>
        <sz val="12"/>
        <color indexed="8"/>
        <rFont val="Calibri"/>
        <family val="2"/>
      </rPr>
      <t>Objetivo Operativo:</t>
    </r>
    <r>
      <rPr>
        <sz val="12"/>
        <color indexed="8"/>
        <rFont val="Calibri"/>
        <family val="2"/>
      </rPr>
      <t xml:space="preserve"> Escoger indicador de acuerdo al área de la actividad que se va completar (producción, transferencia, producción o la administración de la Estación)</t>
    </r>
  </si>
  <si>
    <r>
      <rPr>
        <b/>
        <sz val="12"/>
        <color indexed="8"/>
        <rFont val="Calibri"/>
        <family val="2"/>
      </rPr>
      <t>Subprograma / Producto Institucional:</t>
    </r>
    <r>
      <rPr>
        <sz val="12"/>
        <color indexed="8"/>
        <rFont val="Calibri"/>
        <family val="2"/>
      </rPr>
      <t xml:space="preserve"> Corresponde al área donde se ejecuta el gasto</t>
    </r>
  </si>
  <si>
    <r>
      <rPr>
        <b/>
        <sz val="12"/>
        <color indexed="8"/>
        <rFont val="Calibri"/>
        <family val="2"/>
      </rPr>
      <t>Objetivo PND 2021-2025:</t>
    </r>
    <r>
      <rPr>
        <sz val="12"/>
        <color indexed="8"/>
        <rFont val="Calibri"/>
        <family val="2"/>
      </rPr>
      <t xml:space="preserve"> Escoger el Objetivo al cual nos alineamos. </t>
    </r>
  </si>
  <si>
    <t xml:space="preserve">OBJETIVO PND 2021-2025 </t>
  </si>
  <si>
    <t>Objetivo 3, Fomentar la productividad y competitividad en los sectores agrícola, industrial acuícola y pesquero, bajo el enfoque de la economía circular</t>
  </si>
  <si>
    <t>% Ejecución de la actividad planificada</t>
  </si>
  <si>
    <t>Objetivo PND 2021-2025</t>
  </si>
  <si>
    <t>Enero,2023 - Diciembre,2023</t>
  </si>
  <si>
    <t>Plan Operativo Anual 2023</t>
  </si>
  <si>
    <t>PROGRAMACIÓN 2023</t>
  </si>
  <si>
    <t>EJECUCIÓN / SEGUIMIENTO 2023</t>
  </si>
  <si>
    <t>Palma africana- Protección Vegetal</t>
  </si>
  <si>
    <t>Pago al  personal RU</t>
  </si>
  <si>
    <t>Administración</t>
  </si>
  <si>
    <t>UTT EESD</t>
  </si>
  <si>
    <t>Pago al personal Salarios Unificados</t>
  </si>
  <si>
    <t>Pago al personal Decimo Tercer Sueldo</t>
  </si>
  <si>
    <t>Pago al personal Decimo cuarto sueldo</t>
  </si>
  <si>
    <t>Pago por alimentación Código de Trabajo</t>
  </si>
  <si>
    <t>Paga por horas extras personal recorrido (Choferes)</t>
  </si>
  <si>
    <t xml:space="preserve">Pago por servicios contrato </t>
  </si>
  <si>
    <t>administración</t>
  </si>
  <si>
    <t>Pago por encargos D EESD</t>
  </si>
  <si>
    <t xml:space="preserve">Pago al personal por aporte patronal </t>
  </si>
  <si>
    <t xml:space="preserve">Pago al personal fondos de reserva </t>
  </si>
  <si>
    <t>Pago por consumo  mensual de energía eléctrica EESD</t>
  </si>
  <si>
    <t>Pago por consumo  mensual de líneas telefónicas EESD</t>
  </si>
  <si>
    <t>Pago por recarga de extintores, según normativa</t>
  </si>
  <si>
    <t xml:space="preserve">Pago por elaboración de formularios preimpresos y démas </t>
  </si>
  <si>
    <t>Pago por Repuestos de reparación de maquinaria agricola</t>
  </si>
  <si>
    <t>Pago por repuestos mantenimiento impresoras</t>
  </si>
  <si>
    <t>Pago por repuestos  mantenimiento equipo agricola</t>
  </si>
  <si>
    <t>Pago por repuestos de aires acondisionados</t>
  </si>
  <si>
    <t>Muestras de tejidos molecular</t>
  </si>
  <si>
    <t>Pago por labores, balizado , ahoyado, siembra, chapias y coronas lotes investigación</t>
  </si>
  <si>
    <t>Producción</t>
  </si>
  <si>
    <t>Pago por tumba y arrumado de lotes de producción Bloque 1</t>
  </si>
  <si>
    <t xml:space="preserve">Pago por cosecha de 250 toneladas de fruta fresca de palma aceitera </t>
  </si>
  <si>
    <t xml:space="preserve">Pago por cosecha de 180 toneladas de fruta fresca de palma aceitera </t>
  </si>
  <si>
    <t xml:space="preserve">Pago por labores vivero </t>
  </si>
  <si>
    <t>Pago por viáticos en el interior personal Investigación</t>
  </si>
  <si>
    <t>Pago por viáticos en el interior personal Administración</t>
  </si>
  <si>
    <t>Pago por mantenimiento instalaciones  EESD</t>
  </si>
  <si>
    <t xml:space="preserve">Pago por mantenimiento </t>
  </si>
  <si>
    <t>Pago por servicio de vulcanización</t>
  </si>
  <si>
    <t>Pago por servicio de reparación de maquinaria agricola</t>
  </si>
  <si>
    <t>Pago por servicio mantenimiento equipo agricola</t>
  </si>
  <si>
    <t>Pago por mantenimiento de aires acondisionados</t>
  </si>
  <si>
    <t>Pago por mantenimiento de vehículos</t>
  </si>
  <si>
    <t>Pago Por mantenimiento vehicular</t>
  </si>
  <si>
    <t>Pago por actuaización sitac</t>
  </si>
  <si>
    <t>viajes</t>
  </si>
  <si>
    <t>Infima lubricantes</t>
  </si>
  <si>
    <t>Combustibles</t>
  </si>
  <si>
    <t>Pago por adquisición de materiales de aseo</t>
  </si>
  <si>
    <t>Pago por adquisición de tonners de impresoras EESD</t>
  </si>
  <si>
    <t xml:space="preserve">Pago por repuestos </t>
  </si>
  <si>
    <t>Pago por Insumos para Mantenimiento  las áreas EESD</t>
  </si>
  <si>
    <t>Pago por Insumos para las áreas</t>
  </si>
  <si>
    <t xml:space="preserve">Pago por Insumos agropecuarios  para actividades producción </t>
  </si>
  <si>
    <t>Pago por repuestos baterias</t>
  </si>
  <si>
    <t>Pago por tasas</t>
  </si>
  <si>
    <t>Pago por impuestos prediales, y matriculación vehicular</t>
  </si>
  <si>
    <t>Pago a jubilados patronales</t>
  </si>
  <si>
    <t>P1. Evaluación del rendimiento de los materiales promisorios  (banco de germoplasma) / Materiales genéticos</t>
  </si>
  <si>
    <t>Registro quincenal de producción (kg) de racimos de palma aceitera.</t>
  </si>
  <si>
    <t xml:space="preserve">Preparación de muestras para análisis físico de los materiales genéticos </t>
  </si>
  <si>
    <t xml:space="preserve">Mantenimiento agronómico chapia, corona, en lotes del banco de germoplasma </t>
  </si>
  <si>
    <t xml:space="preserve">Fertilización, control fitosanitario y poda  en lotes del banco de germoplasma </t>
  </si>
  <si>
    <t>P2. Evaluación de 32 poblaciones de oleíferas colectadas en la Amazonía</t>
  </si>
  <si>
    <t xml:space="preserve">Registro quincenal de producción (kg) de racimos de palma aceitera/ Materiales genético.   </t>
  </si>
  <si>
    <t xml:space="preserve"> Evaluación y registro de datos vegetativos en lotes del banco de germoplasma </t>
  </si>
  <si>
    <t>P3. Siembra y evaluación de los ensayos de cruzamientos entre Teneras Guineensis INIAP con polen de diferentes orígenes.</t>
  </si>
  <si>
    <t xml:space="preserve">Preparación de muestras para análisis físico de los materiales géneticos </t>
  </si>
  <si>
    <t xml:space="preserve">P4. Evaluación de hibridos inter específicos OxG en localidad Bambú km. 28 vía Santo Domingo - Quinindé (cada 21 días) </t>
  </si>
  <si>
    <t>Producto 5</t>
  </si>
  <si>
    <t>P5. Evaluación de híbridos interespecíficos OxG en localidad San Lorenzo - Empresa Energy Palma</t>
  </si>
  <si>
    <t>P5A1</t>
  </si>
  <si>
    <t>Ing. Silvia Zambrano</t>
  </si>
  <si>
    <t>Análisis de contenido de aceite/material genético  mediante extracción  química.</t>
  </si>
  <si>
    <t>P5A3</t>
  </si>
  <si>
    <t>Recorrido a la plantación/ presencia de enfermedades</t>
  </si>
  <si>
    <t xml:space="preserve">Preparación de muestras para análisis físico de los materiales </t>
  </si>
  <si>
    <t>Producto 6</t>
  </si>
  <si>
    <t xml:space="preserve">P6. Evaluación de  híbridos OxG en tres localidades * La Concordia - La Unión - Viche </t>
  </si>
  <si>
    <t>P6 A1</t>
  </si>
  <si>
    <t>Registro quincenal de producción (kg) de racimos de palma aceitera/ Materiales genético.   La Concordia</t>
  </si>
  <si>
    <t>Producto 7</t>
  </si>
  <si>
    <t xml:space="preserve">P7. Comportamiento agronómico del Híbrido INIAP TENERA en zonas con incidencia de la anomalía PC </t>
  </si>
  <si>
    <t>P7A1</t>
  </si>
  <si>
    <t>Ensayo Almorzadero, Incidencia de PC anual</t>
  </si>
  <si>
    <t>P7A2</t>
  </si>
  <si>
    <t>Ensayo Plan Piloto, Incidencia de PC anual</t>
  </si>
  <si>
    <t xml:space="preserve">Manejo agronómico lote  Finca Nueva Comportamiento agronómico del Híbrido INIAP TENERA </t>
  </si>
  <si>
    <t>P1. Evaluación de la presencia de plagas en diferentes cruzamientos del Hibrido INIAP-TENERA</t>
  </si>
  <si>
    <t>P1A1</t>
  </si>
  <si>
    <t>  Monitoreo y registro de incidencia de insectos plaga   en  plantación establecida Almorzadero</t>
  </si>
  <si>
    <t xml:space="preserve">Ing. Mercedes Navarrete </t>
  </si>
  <si>
    <t>P1A2</t>
  </si>
  <si>
    <t>  Monitoreo y registro de incidencia de   enfermedades en plantación establecida Plan Piloto</t>
  </si>
  <si>
    <t>P2. Evaluación de Beauveria spp. Metarhizium spp. e Isaria spp. para el control de Rhynchophorus palmarum en el cultivo de palma aceitera</t>
  </si>
  <si>
    <r>
      <t xml:space="preserve">Multiplicación  de  </t>
    </r>
    <r>
      <rPr>
        <i/>
        <sz val="11"/>
        <color indexed="8"/>
        <rFont val="Calibri"/>
        <family val="2"/>
      </rPr>
      <t>Beauveria</t>
    </r>
    <r>
      <rPr>
        <sz val="11"/>
        <color indexed="8"/>
        <rFont val="Calibri"/>
        <family val="2"/>
      </rPr>
      <t xml:space="preserve"> spp. </t>
    </r>
    <r>
      <rPr>
        <i/>
        <sz val="11"/>
        <color indexed="8"/>
        <rFont val="Calibri"/>
        <family val="2"/>
      </rPr>
      <t>Metarhizium</t>
    </r>
    <r>
      <rPr>
        <sz val="11"/>
        <color indexed="8"/>
        <rFont val="Calibri"/>
        <family val="2"/>
      </rPr>
      <t xml:space="preserve"> spp. e </t>
    </r>
    <r>
      <rPr>
        <i/>
        <sz val="11"/>
        <color indexed="8"/>
        <rFont val="Calibri"/>
        <family val="2"/>
      </rPr>
      <t>Isaria</t>
    </r>
    <r>
      <rPr>
        <sz val="11"/>
        <color indexed="8"/>
        <rFont val="Calibri"/>
        <family val="2"/>
      </rPr>
      <t xml:space="preserve"> spp. para el control de </t>
    </r>
    <r>
      <rPr>
        <i/>
        <sz val="11"/>
        <color indexed="8"/>
        <rFont val="Calibri"/>
        <family val="2"/>
      </rPr>
      <t>Rhynchophorus palmarum</t>
    </r>
    <r>
      <rPr>
        <sz val="11"/>
        <color indexed="8"/>
        <rFont val="Calibri"/>
        <family val="2"/>
      </rPr>
      <t xml:space="preserve"> en el cultivo de palma aceitera.</t>
    </r>
  </si>
  <si>
    <r>
      <t xml:space="preserve">Cría  de </t>
    </r>
    <r>
      <rPr>
        <i/>
        <sz val="11"/>
        <color indexed="8"/>
        <rFont val="Calibri"/>
        <family val="2"/>
      </rPr>
      <t>Rhynchophorus palmarum</t>
    </r>
    <r>
      <rPr>
        <sz val="11"/>
        <color indexed="8"/>
        <rFont val="Calibri"/>
        <family val="2"/>
      </rPr>
      <t xml:space="preserve"> para pruebas de patogenicidad de Beauveria spp. Metarhizium spp. e Isaria spp.</t>
    </r>
  </si>
  <si>
    <r>
      <t xml:space="preserve">Pruebas de patogenicidad de   Beauveria spp. Metarhizium spp. e Isaria spp. para el control de </t>
    </r>
    <r>
      <rPr>
        <i/>
        <sz val="11"/>
        <color indexed="8"/>
        <rFont val="Calibri"/>
        <family val="2"/>
      </rPr>
      <t>Rhynchophorus palmarum</t>
    </r>
    <r>
      <rPr>
        <sz val="11"/>
        <color indexed="8"/>
        <rFont val="Calibri"/>
        <family val="2"/>
      </rPr>
      <t xml:space="preserve">  en larvas y adultos.</t>
    </r>
  </si>
  <si>
    <t>P3. Mantenimiento de colonias  de Sitotroga cerealella como posible hospedante de insectos biocontroladores de plagas Y Galleria mellonella</t>
  </si>
  <si>
    <r>
      <t xml:space="preserve">Cría de </t>
    </r>
    <r>
      <rPr>
        <i/>
        <sz val="11"/>
        <color indexed="8"/>
        <rFont val="Calibri"/>
        <family val="2"/>
      </rPr>
      <t>Sitotroga cerealella</t>
    </r>
    <r>
      <rPr>
        <sz val="11"/>
        <color indexed="8"/>
        <rFont val="Calibri"/>
        <family val="2"/>
      </rPr>
      <t xml:space="preserve"> como posible hospedante de insectos biocontroladores de plagas</t>
    </r>
  </si>
  <si>
    <t>Ing. David Hidalgo</t>
  </si>
  <si>
    <r>
      <t>Cría  de</t>
    </r>
    <r>
      <rPr>
        <i/>
        <sz val="11"/>
        <color indexed="8"/>
        <rFont val="Calibri"/>
        <family val="2"/>
      </rPr>
      <t xml:space="preserve"> Galleria mellonella</t>
    </r>
  </si>
  <si>
    <t>P4. Crianza de la mosca soldado negra (Hermetia illucens) en degradación de materia orgánica bajo 2 ratios carbono-nitrógeno en condiciones controladas de laboratorio de la Estación Experimental Santo Domingo (EESD).</t>
  </si>
  <si>
    <t>P4A1</t>
  </si>
  <si>
    <r>
      <t xml:space="preserve">Crianza de  </t>
    </r>
    <r>
      <rPr>
        <i/>
        <sz val="11"/>
        <rFont val="Calibri"/>
        <family val="2"/>
      </rPr>
      <t>Hermetia illucen</t>
    </r>
  </si>
  <si>
    <t>P1. Número de personas capacitadas</t>
  </si>
  <si>
    <t>Número de personas capacitados 100</t>
  </si>
  <si>
    <t xml:space="preserve">Ing. Marío Ramos </t>
  </si>
  <si>
    <t xml:space="preserve"> Número de Cursos de capacitación ejecutados 3 </t>
  </si>
  <si>
    <t>Número de materiales de difusión de tecnologías agropecuarias 3</t>
  </si>
  <si>
    <t>Número de personas atendidas en asistencia técnica   200</t>
  </si>
  <si>
    <t xml:space="preserve">P2. Parcelas de validación </t>
  </si>
  <si>
    <t>Parcela de validación de café robusta  EESD</t>
  </si>
  <si>
    <t xml:space="preserve">Validación  de adaptabilidad de nuevos materiales de cacao </t>
  </si>
  <si>
    <t xml:space="preserve">Generación de nuevos materiales de cacao tipo nacional </t>
  </si>
  <si>
    <t>P1. Venta  plantas injertas de cacao EETP 800 y EETP 801</t>
  </si>
  <si>
    <t>Ing. Víctor Cevallos</t>
  </si>
  <si>
    <t xml:space="preserve">P2. Producción comercial, Investigación y remanentes </t>
  </si>
  <si>
    <t>P2A1</t>
  </si>
  <si>
    <t>Cosecha de fruta fresca de palma 400 toneladas</t>
  </si>
  <si>
    <t xml:space="preserve">P2. Producción de almendra de cacao  en baba </t>
  </si>
  <si>
    <t>Venta de 10 quintales de almendra de cacao en baba de lotes comerciales y jardines clonales</t>
  </si>
  <si>
    <t xml:space="preserve">P3.  Venta de semilla germina de palma africana Hibrido  INIAP Estación Experimental Santo Domingo TENERA </t>
  </si>
  <si>
    <t>Producción de 25.000  semillas germinadas de palma de aceite</t>
  </si>
  <si>
    <t xml:space="preserve">Venta de 20000 plantas de Cacao Injertas - 3 meses </t>
  </si>
  <si>
    <t>P4A2</t>
  </si>
  <si>
    <t>Pago por repuestos vehiculos</t>
  </si>
  <si>
    <t>Combustibles y Lubricantes</t>
  </si>
  <si>
    <t>Servicios Personales por Contrato</t>
  </si>
  <si>
    <t>Viáticos y Subsistencias en el Interior</t>
  </si>
  <si>
    <t>A Jubilados Patronales</t>
  </si>
  <si>
    <t>Servicios para Actividades Agropecuarias, Pesca y Caza</t>
  </si>
  <si>
    <t>Maquinarias y Equipos (Instalación, Mantenimiento y Reparación)</t>
  </si>
  <si>
    <t>Decimocuarto Sueldo</t>
  </si>
  <si>
    <t>CODIGO</t>
  </si>
  <si>
    <t>NOMBRE Y DESCRIPCIÓN</t>
  </si>
  <si>
    <t>GASTOS CORRIENTES</t>
  </si>
  <si>
    <t>GASTOS EN PERSONAL</t>
  </si>
  <si>
    <t>Remuneraciones Básicas</t>
  </si>
  <si>
    <t>Sueldos</t>
  </si>
  <si>
    <t>Salarios</t>
  </si>
  <si>
    <t>Jornales</t>
  </si>
  <si>
    <t>Remuneraciones Unificadas</t>
  </si>
  <si>
    <t>Salarios Unificados</t>
  </si>
  <si>
    <t>Haber Militar y Policial</t>
  </si>
  <si>
    <t>Remuneración Mensual Unificada de Docentes del Magisterio y Docentes e Investigadores Universitarios</t>
  </si>
  <si>
    <t>Remuneración Mensual Unificada para Pasantes</t>
  </si>
  <si>
    <t>Remuneración Mensual Unificada en el Exterior</t>
  </si>
  <si>
    <t>Remuneraciones Complementarias</t>
  </si>
  <si>
    <t>Bonificación por Años de Servicio</t>
  </si>
  <si>
    <t>Bonificación por Responsabilidad a Dignatarios Universitarios</t>
  </si>
  <si>
    <t>Decimotercer Sueldo</t>
  </si>
  <si>
    <t>Decimoquinto Sueldo</t>
  </si>
  <si>
    <t>Decimosexto Sueldo</t>
  </si>
  <si>
    <t>Bonificación Complementaria</t>
  </si>
  <si>
    <t>Bonificación por Títulos Académicos, Especializaciones y Capacitación Adicional</t>
  </si>
  <si>
    <t>Gastos de Representación</t>
  </si>
  <si>
    <t>Sobresueldos y Bonificaciones Adicionales</t>
  </si>
  <si>
    <t>Estímulo Pecuniario</t>
  </si>
  <si>
    <t>Bonificación de Aniversario</t>
  </si>
  <si>
    <t>Aguinaldo Navideño</t>
  </si>
  <si>
    <t>Porcentaje Funcional</t>
  </si>
  <si>
    <t>Adicional sobre la Décima Categoría</t>
  </si>
  <si>
    <t>Estímulo Económico Magisterio</t>
  </si>
  <si>
    <t>Bonificación Mensual Galápagos</t>
  </si>
  <si>
    <t>Bonificación Fronteriza</t>
  </si>
  <si>
    <t>Bonificación por el Día del Médico</t>
  </si>
  <si>
    <t>Bonificación por el Día Mundial de la Salud</t>
  </si>
  <si>
    <t>Bonificación para los Profesionales de la Salud</t>
  </si>
  <si>
    <t>Adicional Región Amazónica</t>
  </si>
  <si>
    <t>Remuneración Suplementaria Galápagos</t>
  </si>
  <si>
    <t>Actividad Extracurricular Galápagos</t>
  </si>
  <si>
    <t>Bonificación por el Día del Maestro</t>
  </si>
  <si>
    <t>Bonificación por el Día del Servidor Público</t>
  </si>
  <si>
    <t>Bonificación para Educadores Comunitarios, Alfabetizadores</t>
  </si>
  <si>
    <t>Bonificación para Profesionales Amparados o no por Leyes de Escalafón</t>
  </si>
  <si>
    <t>Bonificación Adicional Galápagos Servidores de la LOSCCA</t>
  </si>
  <si>
    <t>Remuneración Variable por Eficiencia</t>
  </si>
  <si>
    <t>Remuneraciones Compensatorias</t>
  </si>
  <si>
    <t>Gastos de Residencia</t>
  </si>
  <si>
    <t>Bonificación Geográfica</t>
  </si>
  <si>
    <t>Compensación por Costo de Vida</t>
  </si>
  <si>
    <t>Compensación por Transporte</t>
  </si>
  <si>
    <t>Compensación en el Exterior</t>
  </si>
  <si>
    <t>Alimentación</t>
  </si>
  <si>
    <t>Comisariato</t>
  </si>
  <si>
    <t>Compensación Pedagógica</t>
  </si>
  <si>
    <t>Compensación por Trabajo de Alto Riesgo</t>
  </si>
  <si>
    <r>
      <rPr>
        <b/>
        <sz val="9"/>
        <rFont val="Arial"/>
        <family val="2"/>
      </rPr>
      <t>Subsidio Profesores de Escuelas Fiscales, Misionales y Fiscomisionales de las Regiones
Amazónica e Insular</t>
    </r>
  </si>
  <si>
    <t>Compensación por Residencia</t>
  </si>
  <si>
    <r>
      <rPr>
        <b/>
        <sz val="9"/>
        <rFont val="Arial"/>
        <family val="2"/>
      </rPr>
      <t>Compensación   Régimen   Remunerativo   de   Fuerzas   Armadas,   Policía   y   Cuerpos   de
Bomberos</t>
    </r>
  </si>
  <si>
    <t>Compensación por  Cesación de Funciones</t>
  </si>
  <si>
    <t>Subsidios</t>
  </si>
  <si>
    <t>Por Cargas Familiares</t>
  </si>
  <si>
    <t>De Educación</t>
  </si>
  <si>
    <t>Por Maternidad</t>
  </si>
  <si>
    <t>Por Fallecimiento</t>
  </si>
  <si>
    <t>Por Guardería</t>
  </si>
  <si>
    <t>Por Vacaciones</t>
  </si>
  <si>
    <t>Estímulo Económico por Años de Servicio</t>
  </si>
  <si>
    <t>Subsidio de Antigüedad</t>
  </si>
  <si>
    <t>Beneficios Sociales</t>
  </si>
  <si>
    <t>Otros Subsidios</t>
  </si>
  <si>
    <t>Remuneraciones Temporales</t>
  </si>
  <si>
    <t>Remuneración Unificada para Pasantes e Internos Rotativos de Salud</t>
  </si>
  <si>
    <t>Encargos y Subrogaciones</t>
  </si>
  <si>
    <t>Sustituciones de Personal</t>
  </si>
  <si>
    <t>Licencia Remunerada</t>
  </si>
  <si>
    <t>Honorarios</t>
  </si>
  <si>
    <t>Horas Extraordinarias y Suplementarias</t>
  </si>
  <si>
    <t>Remuneraciones Especiales Sección Nocturna</t>
  </si>
  <si>
    <t>Subrogación</t>
  </si>
  <si>
    <t>Encargos</t>
  </si>
  <si>
    <t>Contratos de Servicios Ocasionales en el Exterior</t>
  </si>
  <si>
    <t>Contratos Ocasionales para el Cumplimiento del Servicio Rural</t>
  </si>
  <si>
    <t>Contratos Ocasionales para el Cumplimiento de la Devengación de Becas</t>
  </si>
  <si>
    <t>Aportes Patronales a la Seguridad Social</t>
  </si>
  <si>
    <t>Aporte Patronal</t>
  </si>
  <si>
    <t>Fondo de Reserva</t>
  </si>
  <si>
    <t>Jubilación Patronal</t>
  </si>
  <si>
    <t>Jubilación Complementaria</t>
  </si>
  <si>
    <r>
      <rPr>
        <b/>
        <sz val="9"/>
        <rFont val="Arial"/>
        <family val="2"/>
      </rPr>
      <t>Asignación Global de Jubilación Patronal para Trabajadores Amparados por el Código de
Trabajo</t>
    </r>
  </si>
  <si>
    <t>Indemnizaciones</t>
  </si>
  <si>
    <t>Supresión de Puesto</t>
  </si>
  <si>
    <t>Despido Intempestivo</t>
  </si>
  <si>
    <t>Compensación por Desahucio</t>
  </si>
  <si>
    <t>Restitución de Puesto</t>
  </si>
  <si>
    <t>Beneficio por Jubilación</t>
  </si>
  <si>
    <t>Compensación por Vacaciones no Gozadas por Cesación de Funciones</t>
  </si>
  <si>
    <t>Por Accidente de Trabajo o Enfermedad</t>
  </si>
  <si>
    <t>Por Renuncia Voluntaria</t>
  </si>
  <si>
    <t>Por Compra de Renuncia</t>
  </si>
  <si>
    <t>Indemnizaciones Laborales</t>
  </si>
  <si>
    <t>Incentivo Excepcional para la Jubilación (Trabajadores del IESS)</t>
  </si>
  <si>
    <t>Otras Indemnizaciones Laborales</t>
  </si>
  <si>
    <t>Asignaciones a Distribuir</t>
  </si>
  <si>
    <t>Asignación a Distribuir en Gastos en Personal</t>
  </si>
  <si>
    <t>PRESTACIONES DE LA SEGURIDAD SOCIAL</t>
  </si>
  <si>
    <t>Gastos Prestacionales</t>
  </si>
  <si>
    <t>Pensiones</t>
  </si>
  <si>
    <t>Seguro Social Campesino</t>
  </si>
  <si>
    <t>Seguro de Enfermedad y Maternidad</t>
  </si>
  <si>
    <t>Seguro y Cooperativa Mortuoria</t>
  </si>
  <si>
    <t>Seguro de Cesantía</t>
  </si>
  <si>
    <t>Seguro de Vida y Riesgos Profesionales</t>
  </si>
  <si>
    <t>Fondo de Vivienda</t>
  </si>
  <si>
    <t>Fondo de Contingencias</t>
  </si>
  <si>
    <t>Pensiones de Jubilación Patronal</t>
  </si>
  <si>
    <t>Pensiones por Invalidez</t>
  </si>
  <si>
    <t>Pensión Transitoria por Incapacidad</t>
  </si>
  <si>
    <t>Pensiones por Vejez</t>
  </si>
  <si>
    <t>Pensión Adicional de Jubilados Ferroviarios (Invalidez y Vejez)</t>
  </si>
  <si>
    <t>Pensión de Montepío a Beneficiarios de Ferroviarios</t>
  </si>
  <si>
    <t>Pensión Adicional de Jubilados Gráficos (Invalidez y Vejez)</t>
  </si>
  <si>
    <t>Pensión de Montepío a Beneficiarios de Gráficos</t>
  </si>
  <si>
    <t>Décima Tercera Pensión</t>
  </si>
  <si>
    <t>Décima Cuarta Pensión</t>
  </si>
  <si>
    <t>Incremento de Pensiones de conformidad con la Ley 2004-39</t>
  </si>
  <si>
    <t>Pensión por Discapacidades</t>
  </si>
  <si>
    <t>Pensión de Montepío</t>
  </si>
  <si>
    <t>Anualidad por Matrimonio</t>
  </si>
  <si>
    <t>Pensión del Estado para Jubilados del Magisterio Fiscal</t>
  </si>
  <si>
    <t>Auxilio de Funerales</t>
  </si>
  <si>
    <t>Incapacidad Parcial</t>
  </si>
  <si>
    <t>Incapacidad Temporal</t>
  </si>
  <si>
    <t>Incapacidad Permanente Total</t>
  </si>
  <si>
    <t>Incapacidad Permanente Absoluta</t>
  </si>
  <si>
    <t>Indemnizaciones por Incapacidad</t>
  </si>
  <si>
    <t>Otros Gastos</t>
  </si>
  <si>
    <t>Subsidio por Enfermedad</t>
  </si>
  <si>
    <t>Subsidio por Maternidad</t>
  </si>
  <si>
    <t>Subsidio por Riesgos del Trabajo</t>
  </si>
  <si>
    <t>Subsidios para el Pago de Aportes al IESS</t>
  </si>
  <si>
    <t>Atención Médica Prestadores Internos</t>
  </si>
  <si>
    <t>Servicios de Salud Prestados a Afiliados y Beneficiarios</t>
  </si>
  <si>
    <t>Servicios de Salud Prestados a Jubilados</t>
  </si>
  <si>
    <t>Servicios de Salud Prestados a Pacientes con Enfermedades Catastróficas</t>
  </si>
  <si>
    <t>Servicios de Salud Prestados a Discapacitados</t>
  </si>
  <si>
    <t>Servicios de Salud Prestados a Jefas de Hogar</t>
  </si>
  <si>
    <t>Servicios de Salud Prestados a los Asegurados del Seguro Social Campesino</t>
  </si>
  <si>
    <t>Atención Médica Prestadores Externos</t>
  </si>
  <si>
    <t>Servicios de Salud Prestados a Afiliados con Enfermedades Catastróficas</t>
  </si>
  <si>
    <t>Servicios de Salud a Afiliados y Beneficiarios por parte de las Entidades que conforman la Red de Salud Pública</t>
  </si>
  <si>
    <t>Servicios  Prestados en el Exterior</t>
  </si>
  <si>
    <t>Gastos Prestacionales por Otros Conceptos</t>
  </si>
  <si>
    <t>Compensación Gastos Médicos</t>
  </si>
  <si>
    <t>Servicios Médicos Asistenciales</t>
  </si>
  <si>
    <t>Asignación para Prevención de Riesgos del Trbajo</t>
  </si>
  <si>
    <t>Asignación para Mejoramiento de la Calidad de Vida del Adulto Mayor</t>
  </si>
  <si>
    <t>Convenios Interinstitucionales</t>
  </si>
  <si>
    <t>Convenios Internacionales</t>
  </si>
  <si>
    <t>Asignación para Devolución de Aportes por no Causar Montepío</t>
  </si>
  <si>
    <t>Asignación para Gastos de Funcionamiento de las Unidades Médicas</t>
  </si>
  <si>
    <t>Otros Gastos en Afiliados y Jubilados</t>
  </si>
  <si>
    <t>Asignación a Distribuir para Prestaciones de la Seguridad Social</t>
  </si>
  <si>
    <t>BIENES Y SERVICIOS DE CONSUMO</t>
  </si>
  <si>
    <t>Servicios Básicos</t>
  </si>
  <si>
    <t>Agua Potable</t>
  </si>
  <si>
    <t>Agua de Riego</t>
  </si>
  <si>
    <t>Energía Eléctrica</t>
  </si>
  <si>
    <t>Telecomunicaciones</t>
  </si>
  <si>
    <t>Servicio de Correo</t>
  </si>
  <si>
    <t>Servicios Generales</t>
  </si>
  <si>
    <t>Transporte de Personal</t>
  </si>
  <si>
    <t>Fletes y Maniobras</t>
  </si>
  <si>
    <t>Almacenamiento, Embalaje, Envase y Recarga de Extintores</t>
  </si>
  <si>
    <r>
      <rPr>
        <b/>
        <sz val="9"/>
        <rFont val="Arial"/>
        <family val="2"/>
      </rPr>
      <t>Edición,     Impresión,     Reproducción,     Publicaciones,     Suscripciones,     Fotocopiado,
Traducción,  Empastado,  Enmarcación,  Serigrafía,  Fotografía,  Carnetización,  Filmación  e Imágenes Satelitales.</t>
    </r>
  </si>
  <si>
    <t>Espectáculos Culturales y Sociales</t>
  </si>
  <si>
    <t>Eventos Públicos y Oficiales</t>
  </si>
  <si>
    <t>Difusión, Información y Publicidad</t>
  </si>
  <si>
    <t>Servicio de Seguridad y Vigilancia</t>
  </si>
  <si>
    <r>
      <rPr>
        <b/>
        <sz val="9"/>
        <rFont val="Arial"/>
        <family val="2"/>
      </rPr>
      <t>Servicios de Aseo; Lavado de Vestimenta de Trabajo; Fumigación, Desinfección y Limpieza
de Instalaciones</t>
    </r>
  </si>
  <si>
    <t>Servicio de Guardería</t>
  </si>
  <si>
    <t>Investigaciones Profesionales y Análisis de Laboratorio</t>
  </si>
  <si>
    <t>Gastos Especiales para Inteligencia y Contrainteligencia</t>
  </si>
  <si>
    <t>Servicios de Voluntariado</t>
  </si>
  <si>
    <t>Servicios de Difusión e Información</t>
  </si>
  <si>
    <t>Servicios de Publicidad y Propaganda en Medios de Comunicación Masiva</t>
  </si>
  <si>
    <t>Servicios de Publicidad y Propaganda Usando otros Medios</t>
  </si>
  <si>
    <t>Servicios Personales Eventuales sin Relación de Dependencia</t>
  </si>
  <si>
    <t>Servicios y Derechos en Producción y Programación de Radio y Televisión</t>
  </si>
  <si>
    <t>Servicios de Cartografía</t>
  </si>
  <si>
    <t>Servicio de Implementación y Administración de Bancos de Información</t>
  </si>
  <si>
    <t>Servicio   de   Incineración   de   Documentos   Públicos;    Sustancias   Estupefacientes   y</t>
  </si>
  <si>
    <t>Servicios Médicos Hospitalarios y Complementarios</t>
  </si>
  <si>
    <t>Servicios de Repatriación de Cadáveres de Ecuatorianos Fallecidos en el Exterior</t>
  </si>
  <si>
    <t>Servicios de Provisión de Dispositivos Electrónicos y Certificación para Registro de Firmas Digitales</t>
  </si>
  <si>
    <t>Servicios de Soporte al Usuario a través de Centros de Servicio y Operadores Telefónicos</t>
  </si>
  <si>
    <t>Digitalización de Información y Datos Públicos</t>
  </si>
  <si>
    <r>
      <rPr>
        <b/>
        <sz val="9"/>
        <rFont val="Arial"/>
        <family val="2"/>
      </rPr>
      <t>Servicios de Protección y Asistencia Técnica a Víctimas, Testigos y Otros Participantes en
Procesos Penales</t>
    </r>
  </si>
  <si>
    <t>Barrido Predial para la Modernización del Sistema de Información Predial</t>
  </si>
  <si>
    <t>Servicios en Actividades Mineras e Hidrocarburíferas</t>
  </si>
  <si>
    <t>Comisiones por la Venta de Productos, Servicios Postales y Financieros</t>
  </si>
  <si>
    <t>Servicio de Alimentación</t>
  </si>
  <si>
    <t>Servicios en Plantaciones Forestales</t>
  </si>
  <si>
    <t>Remediación, Restauración y Descontaminación de Cuerpos de Agua</t>
  </si>
  <si>
    <t>Servicio de Administración de Patio de Contenedores</t>
  </si>
  <si>
    <t>Membrecías</t>
  </si>
  <si>
    <t>Servicios Exequiales</t>
  </si>
  <si>
    <r>
      <rPr>
        <b/>
        <sz val="9"/>
        <rFont val="Arial"/>
        <family val="2"/>
      </rPr>
      <t>Servicio  de  Monitoreo  de  la  Información  en  Televisión,  Radio,  Prensa,  Medios  On-Line  y
Otros</t>
    </r>
  </si>
  <si>
    <r>
      <rPr>
        <b/>
        <sz val="9"/>
        <rFont val="Arial"/>
        <family val="2"/>
      </rPr>
      <t>Servicios   de   Almacenamiento,   Control,   Custodia   y   Dispensación   de   Medicamentos,
Materiales e Insumos Médicos; y, Otros</t>
    </r>
  </si>
  <si>
    <t>Garantía Extendida de Bienes</t>
  </si>
  <si>
    <t>Servicio de Confección de Menaje de Hogar y/o Prendas de Protección</t>
  </si>
  <si>
    <t>Servicios relacionados a la exhumación e inhumación de cadáveres</t>
  </si>
  <si>
    <r>
      <rPr>
        <b/>
        <sz val="9"/>
        <rFont val="Arial"/>
        <family val="2"/>
      </rPr>
      <t>Servicios  de  Identificación,  Marcación,  Autentificación,  Rastreo,  Monitoreo,  Seguimiento
y/o Trazabilidad</t>
    </r>
  </si>
  <si>
    <t>Gastos de Educación para el Servicio Exterior</t>
  </si>
  <si>
    <t>Eventos Oficiales</t>
  </si>
  <si>
    <t>Eventos Públicos Promocionales</t>
  </si>
  <si>
    <t>Otros Servicios Generales</t>
  </si>
  <si>
    <t>Traslados, Instalaciones, Viáticos y Subsistencias</t>
  </si>
  <si>
    <t>Pasajes al Interior</t>
  </si>
  <si>
    <t>Pasajes al Exterior</t>
  </si>
  <si>
    <t>Viáticos y Subsistencias en el Exterior</t>
  </si>
  <si>
    <t>Mudanzas e Instalaciones</t>
  </si>
  <si>
    <t>Viáticos por Gastos de Residencia</t>
  </si>
  <si>
    <r>
      <rPr>
        <b/>
        <sz val="9"/>
        <rFont val="Arial"/>
        <family val="2"/>
      </rPr>
      <t>Gastos para la Atención a Delegados Extranjeros y Nacionales, Deportistas, Entrenadores
y Cuerpo Técnico que Representen al País</t>
    </r>
  </si>
  <si>
    <t>Recargos por cambios en pasajes al interior y al exterior del país</t>
  </si>
  <si>
    <t>Gastos de Representación en el Exterior</t>
  </si>
  <si>
    <t>Instalación, Mantenimiento y Reparación</t>
  </si>
  <si>
    <t>Terrenos (Mantenimiento)</t>
  </si>
  <si>
    <r>
      <rPr>
        <b/>
        <sz val="9"/>
        <rFont val="Arial"/>
        <family val="2"/>
      </rPr>
      <t>Edificios,  Locales,  Residencias  y  Cableado  Estructurado  (Intslación,  Mantenimiento  y
Reparación)</t>
    </r>
  </si>
  <si>
    <t>Mobiliarios  (Instalación, Mantenimiento y Reparación)</t>
  </si>
  <si>
    <t>Vehículos (Mantenimiento y Reparación)</t>
  </si>
  <si>
    <t>Herramientas (Mantenimiento y Reparación)</t>
  </si>
  <si>
    <t>Bienes Artísticos, Culturales y Accesorios de la Escolta Presidencial</t>
  </si>
  <si>
    <t>Libros y Colecciones</t>
  </si>
  <si>
    <t>Bienes de Uso Bélico y de Seguridad Pública</t>
  </si>
  <si>
    <t>Bienes Biológicos</t>
  </si>
  <si>
    <t>Infraestructura</t>
  </si>
  <si>
    <t>Mantenimiento de Áreas Verdes y Arreglo de Vías Internas</t>
  </si>
  <si>
    <t>Bienes Deportivos (Instalación, Mantenimiento y Reparación)</t>
  </si>
  <si>
    <r>
      <rPr>
        <b/>
        <sz val="9"/>
        <rFont val="Arial"/>
        <family val="2"/>
      </rPr>
      <t>Instalación, Mantenimiento y Reparación de Edificios, Locales y Residencias de propiedad
de las Entidades Públicas</t>
    </r>
  </si>
  <si>
    <r>
      <rPr>
        <b/>
        <sz val="9"/>
        <rFont val="Arial"/>
        <family val="2"/>
      </rPr>
      <t>Instalación, Mantenimiento y Reparación de Edificios, Locales y Residencias Arrendados a
Personas Naturales, Jurídicas o  Entidades Privadas</t>
    </r>
  </si>
  <si>
    <t>Vehículos Terrestres (Mantenimiento y Reparaciones)</t>
  </si>
  <si>
    <t>Vehículos Marinos (Mantenimiento y Reparaciones)</t>
  </si>
  <si>
    <t>Vehículos Aéreos (Mantenimiento y Reparaciones)</t>
  </si>
  <si>
    <r>
      <rPr>
        <b/>
        <sz val="9"/>
        <rFont val="Arial"/>
        <family val="2"/>
      </rPr>
      <t>Instalación,  Readecuación,  Montaje  de  Exposiciones,  Mantenimiento  y  Reparación  de
Espacios y Bienes Culturales</t>
    </r>
  </si>
  <si>
    <t>Otras Instalaciones, Mantenimientos y Reparaciones</t>
  </si>
  <si>
    <t>Arrendamiento de Bienes</t>
  </si>
  <si>
    <t>Terrenos (Arrendamiento)</t>
  </si>
  <si>
    <r>
      <rPr>
        <b/>
        <sz val="9"/>
        <rFont val="Arial"/>
        <family val="2"/>
      </rPr>
      <t>Edificios,   Locales   y   Residencias,   Parqueaderos,   Casilleros   Judiciales   y   Bancarios
(Arrendamiento)</t>
    </r>
  </si>
  <si>
    <t>Mobiliario (Arrendamiento)</t>
  </si>
  <si>
    <t>Maquinarias y Equipos (Arrendamiento)</t>
  </si>
  <si>
    <t>Vehículos (Arrendamiento)</t>
  </si>
  <si>
    <t>Herramientas (Arrendamiento)</t>
  </si>
  <si>
    <t>Bienes Biológicos (Alquiler)</t>
  </si>
  <si>
    <t>Indumentaria, Prendas de protección, Accesorios y Otros</t>
  </si>
  <si>
    <t>Vehículos Terrestres (Arrendamiento)</t>
  </si>
  <si>
    <t>Vehículos Marinos (Arrendamiento)</t>
  </si>
  <si>
    <t>Vehículos Aéreos (Arrendamiento)</t>
  </si>
  <si>
    <t>Otros Arrendamientos</t>
  </si>
  <si>
    <t>Contratación de Estudios, Investigaciones y Servicios Técnicos Especializados.</t>
  </si>
  <si>
    <t>Consultoría, Asesoría e Investigación Especializada</t>
  </si>
  <si>
    <t>Servicio de Auditoría</t>
  </si>
  <si>
    <t>Servicio de Capacitación</t>
  </si>
  <si>
    <t>Fiscalización e Inspecciones Técnicas</t>
  </si>
  <si>
    <t>Estudio y Diseño de Proyectos</t>
  </si>
  <si>
    <t>Honorarios por Contratos Civiles de Servicios</t>
  </si>
  <si>
    <t>Servicios Técnicos Especializados</t>
  </si>
  <si>
    <r>
      <rPr>
        <b/>
        <sz val="9"/>
        <rFont val="Arial"/>
        <family val="2"/>
      </rPr>
      <t>Registro,  Inscripción  y  Otros  Gastos  Previos  a  la  Aceptación  para  Capacitación  en  el
Exterior</t>
    </r>
  </si>
  <si>
    <t>Congresos, Seminarios y Convenciones</t>
  </si>
  <si>
    <t>Capacitación a Servidores Públicos</t>
  </si>
  <si>
    <t>Capacitación para la Ciudadanía en General</t>
  </si>
  <si>
    <t>Gastos en Informática</t>
  </si>
  <si>
    <t>Desarrollo, Actualización, Asistencia Técnica y Soporte de Sistemas Informáticos</t>
  </si>
  <si>
    <t>Arrendamiento y Licencias de Uso de Paquetes Informáticos</t>
  </si>
  <si>
    <t>Arrendamiento de Equipos Informáticos</t>
  </si>
  <si>
    <t>Mantenimiento y Reparación de Equipos y Sistemas Informáticos</t>
  </si>
  <si>
    <t>Bienes de Uso y Consumo Corriente</t>
  </si>
  <si>
    <t>Alimentos y Bebidas</t>
  </si>
  <si>
    <r>
      <rPr>
        <b/>
        <sz val="9"/>
        <rFont val="Arial"/>
        <family val="2"/>
      </rPr>
      <t>Vestuario,  Lencería,  Prendas  de  Protección;  y,  Accesorios  para  Uniformes  Militares  y
Policiales; y, Carpas</t>
    </r>
  </si>
  <si>
    <t>Materiales de Oficina</t>
  </si>
  <si>
    <t>Materiales de Aseo</t>
  </si>
  <si>
    <t>Herramientas y Equipos Menores</t>
  </si>
  <si>
    <t>Materiales de Impresión, Fotografía, Reproducción y Publicaciones</t>
  </si>
  <si>
    <t>Instrumental Médico Quirúrgico</t>
  </si>
  <si>
    <t>Medicamentos</t>
  </si>
  <si>
    <t>Dispositivos Médicos para Laboratorio Clínico y Patología</t>
  </si>
  <si>
    <r>
      <rPr>
        <b/>
        <sz val="9"/>
        <rFont val="Arial"/>
        <family val="2"/>
      </rPr>
      <t>Insumos,    Materiales    y   Suministros    para    la    Construcción,    Electricidad,    Plomería,
Carpintería, Señalización Vial, Navegación y Contra Incendios</t>
    </r>
  </si>
  <si>
    <t>Materiales Didácticos</t>
  </si>
  <si>
    <t>Repuestos y Accesorios</t>
  </si>
  <si>
    <t>Suministros para Actividades Agropecuarias, Pesca y Caza</t>
  </si>
  <si>
    <t>Acuñación de Monedas</t>
  </si>
  <si>
    <t>Derivados de Hidrocarburos para la Comercialización Interna</t>
  </si>
  <si>
    <t>Productos Agrícolas</t>
  </si>
  <si>
    <r>
      <rPr>
        <b/>
        <sz val="9"/>
        <rFont val="Arial"/>
        <family val="2"/>
      </rPr>
      <t>Gastos    para    Procesos    de    Deportación    de    Migrantes    Ecuatorianos    y   Migrantes
Ecuatorianos en Estado de Vulnerabilidad</t>
    </r>
  </si>
  <si>
    <t>Adquisición de Accesorios e Insumos Químicos y Orgánicos</t>
  </si>
  <si>
    <t>Menaje de Cocina, de Hogar y Accesorios Descartables</t>
  </si>
  <si>
    <t>Gastos para Situaciones de Emergencia</t>
  </si>
  <si>
    <t>Condecoraciones</t>
  </si>
  <si>
    <r>
      <rPr>
        <b/>
        <sz val="9"/>
        <rFont val="Arial"/>
        <family val="2"/>
      </rPr>
      <t>Alimentos,   Medicinas,   Productos   Farmacéuticos,   Dispositivos   Médicos,   de   Aseo   y
Accesorios para Sanidad Agropecuaria</t>
    </r>
  </si>
  <si>
    <r>
      <rPr>
        <b/>
        <sz val="9"/>
        <rFont val="Arial"/>
        <family val="2"/>
      </rPr>
      <t>Insumos,  Bienes  y  Materiales  para  la  Producción  de  Programas  de  Radio  y  Televisión,
Eventos Culturales, Artísticos; y, Entretenimiento en General</t>
    </r>
  </si>
  <si>
    <t>Insumos y Accesorios para Compensar Discapacidades</t>
  </si>
  <si>
    <t>Dispositivos Médicos de Uso General</t>
  </si>
  <si>
    <t>Uniformes Deportivos</t>
  </si>
  <si>
    <t>Materiales de Peluquería</t>
  </si>
  <si>
    <t>Insumos, Materiales, Suministros y Bienes para Investigación</t>
  </si>
  <si>
    <t>Dispositivos Médicos para Odontología e Imagen</t>
  </si>
  <si>
    <r>
      <rPr>
        <b/>
        <sz val="9"/>
        <rFont val="Arial"/>
        <family val="2"/>
      </rPr>
      <t>Gastos en Procesos de Deportación de Inmigrantes; Control Migratorio y de Residencia en
la provincia de Galápagos</t>
    </r>
  </si>
  <si>
    <t>Dispositivos Médicos para Odontología</t>
  </si>
  <si>
    <t>Dispositivos Médicos para Imagen</t>
  </si>
  <si>
    <t>Prótesis, Endoprótesis e Implantes Corporales</t>
  </si>
  <si>
    <r>
      <rPr>
        <b/>
        <sz val="9"/>
        <rFont val="Arial"/>
        <family val="2"/>
      </rPr>
      <t>Compra de Medicamentos y Dispositivos de Uso Inmediato para la Prestación de Servicios
de Salud</t>
    </r>
  </si>
  <si>
    <r>
      <rPr>
        <b/>
        <sz val="9"/>
        <rFont val="Arial"/>
        <family val="2"/>
      </rPr>
      <t>Muestras   de   Productos   para   Ferias,   Exposiciones   y   Negociaciones   Nacionales   e
Internacionales</t>
    </r>
  </si>
  <si>
    <t>Combustibles, Lubricantes y Aditivos en General para Vehículos Terrestres</t>
  </si>
  <si>
    <t>Combustibles, Lubricantes y Aditivos en General para Vehículos Marinos</t>
  </si>
  <si>
    <t>Combustibles, Lubricantes y Aditivos en General para Vehículos Aéreos</t>
  </si>
  <si>
    <r>
      <rPr>
        <b/>
        <sz val="9"/>
        <rFont val="Arial"/>
        <family val="2"/>
      </rPr>
      <t>Combustibles,  Lubricantes  y  Aditivos  en  General  para  Maquinarias,  Plantas  Eléctricas,
Equipos y otros; incluye consumo de gas</t>
    </r>
  </si>
  <si>
    <t>Repuestos y Accesorios para Vehículos Terrestres</t>
  </si>
  <si>
    <t>Repuestos y Accesorios para Vehículos Marinos</t>
  </si>
  <si>
    <t>Repuestos y Accesorios para Vehículos Aéreos</t>
  </si>
  <si>
    <t>Repuestos y Accesorios para Maquinarias, Plantas Eléctricas, Equipos y Otros</t>
  </si>
  <si>
    <t>Productos Homeopáticos</t>
  </si>
  <si>
    <t>Insumos para Medicina Alternativa</t>
  </si>
  <si>
    <t>Otros de Uso y Consumo Corriente</t>
  </si>
  <si>
    <t>Crédito por Impuesto al Valor Agregado</t>
  </si>
  <si>
    <t>Crédito Fiscal por Compras</t>
  </si>
  <si>
    <t>Pertrechos para la Defensa y Seguridad Pública</t>
  </si>
  <si>
    <t>Logística</t>
  </si>
  <si>
    <t>Suministros para la Defensa y Seguridad Pública</t>
  </si>
  <si>
    <t>Bienes Muebles no Depreciables</t>
  </si>
  <si>
    <t>Mobiliario (No Depreciables)</t>
  </si>
  <si>
    <t>Maquinarias y Equipos (No Depreciables)</t>
  </si>
  <si>
    <t>Herramientas (No Depreciables)</t>
  </si>
  <si>
    <t>Equipos, Sistemas y Paquetes Informáticos</t>
  </si>
  <si>
    <t>Bienes Artísticos, Culturales, Bienes Deportivos y Símbolos Patrios</t>
  </si>
  <si>
    <t>Partes y Repuestos</t>
  </si>
  <si>
    <t>Bienes Biológicos no Depreciables</t>
  </si>
  <si>
    <t>Semovientes</t>
  </si>
  <si>
    <t>Acuáticos</t>
  </si>
  <si>
    <t>Plantas</t>
  </si>
  <si>
    <t>Fondos de Reposición</t>
  </si>
  <si>
    <t>Fondos de Reposición Cajas Chicas Institucionales</t>
  </si>
  <si>
    <t>Fondos Rotativos Institucionales</t>
  </si>
  <si>
    <t>Asignación a Distribuir para Bienes y Servicios de Consumo</t>
  </si>
  <si>
    <t>GASTOS FINANCIEROS</t>
  </si>
  <si>
    <t>Títulos - Valores en Circulación</t>
  </si>
  <si>
    <t>Intereses en Certificados del Tesoro</t>
  </si>
  <si>
    <t>Intereses por Bonos del Estado colocados en el Mercado Nacional</t>
  </si>
  <si>
    <t>Intereses por Bonos del Estado colocados en el Mercado Internacional</t>
  </si>
  <si>
    <t>Descuentos, Comisiones y Otros Cargos en Títulos - Valores</t>
  </si>
  <si>
    <t>Intereses Otros Títulos - Valores</t>
  </si>
  <si>
    <t>Intereses y Otros Cargos de la Deuda Pública Interna</t>
  </si>
  <si>
    <t>Sector Público Financiero</t>
  </si>
  <si>
    <t>Sector Público No Financiero</t>
  </si>
  <si>
    <t>Sector Privado Financiero</t>
  </si>
  <si>
    <t>Sector Privado No Financiero</t>
  </si>
  <si>
    <t>Seguridad Social</t>
  </si>
  <si>
    <t>Comisiones y Otros Cargos</t>
  </si>
  <si>
    <t>Intereses y Otros Cargos de la Deuda Pública Externa</t>
  </si>
  <si>
    <t>A Organismos Multilaterales</t>
  </si>
  <si>
    <t>A Gobiernos y Organismos Gubernamentales</t>
  </si>
  <si>
    <t>Al Sector Privado Financiero</t>
  </si>
  <si>
    <t>Al Sector Privado No Financiero</t>
  </si>
  <si>
    <r>
      <rPr>
        <b/>
        <sz val="9"/>
        <rFont val="Arial"/>
        <family val="2"/>
      </rPr>
      <t>Costos Financieros por la Venta Anticipada de Petróleo y por Convenios con Entidades del
Sector Público no Financiero</t>
    </r>
  </si>
  <si>
    <t>Costos Financieros por Venta Anticipada de Petróleo</t>
  </si>
  <si>
    <t>Costos Financieros por Convenios de Cooperación Interinstitucional</t>
  </si>
  <si>
    <t>Asignación a Distribuir para Gastos Financieros</t>
  </si>
  <si>
    <t>OTROS GASTOS CORRIENTES</t>
  </si>
  <si>
    <t>Impuestos, Tasas y Contribuciones</t>
  </si>
  <si>
    <t>Impuesto al Valor Agregado</t>
  </si>
  <si>
    <t>Tasas Generales, Impuestos, Contribuciones, Permisos, Licencias y Patentes.</t>
  </si>
  <si>
    <t>Tasas Portuarias y Aeroportuarias</t>
  </si>
  <si>
    <t>Contribuciones Especiales y de Mejora</t>
  </si>
  <si>
    <t>Otros Impuestos,Tasas y Contribuciones</t>
  </si>
  <si>
    <t>Seguros, Costos Financieros y Otros Gastos</t>
  </si>
  <si>
    <t>Seguros</t>
  </si>
  <si>
    <t>Seguros de Desgravamen y de Saldos</t>
  </si>
  <si>
    <t>Comisiones Bancarias</t>
  </si>
  <si>
    <t>Reajustes de Inversiones</t>
  </si>
  <si>
    <t>Diferencial Cambiario</t>
  </si>
  <si>
    <r>
      <rPr>
        <b/>
        <sz val="9"/>
        <rFont val="Arial"/>
        <family val="2"/>
      </rPr>
      <t>Costas    Judiciales,    Trámites    Notariales,    Legalización    de    Documentos    y   Arreglos
Extrajudiciales</t>
    </r>
  </si>
  <si>
    <t>Comisiones y Participaciones por Denuncias</t>
  </si>
  <si>
    <t>Prima de Riesgo de Instituciones Financieras</t>
  </si>
  <si>
    <t>Devolución de Garantías</t>
  </si>
  <si>
    <t>Devolución de Fianzas</t>
  </si>
  <si>
    <t>Indemnizaciones por Sentencias Judiciales</t>
  </si>
  <si>
    <t>Obligaciones con el IESS por Responsabilidad Patronal</t>
  </si>
  <si>
    <t>Obligaciones por Coactivas Interpuestas por el IESS</t>
  </si>
  <si>
    <t>Intereses por Mora Patronal al IESS</t>
  </si>
  <si>
    <t>Devolución de Multas</t>
  </si>
  <si>
    <t>Otros Gastos Financieros</t>
  </si>
  <si>
    <t>Dietas</t>
  </si>
  <si>
    <t>Asignación a Distribuir para Otros Gastos Corrientes</t>
  </si>
  <si>
    <t>TRANSFERENCIAS Y DONACIONES CORRIENTES</t>
  </si>
  <si>
    <t>Transferencias Corrientes al Sector Público</t>
  </si>
  <si>
    <t>A Entidades del Presupuesto General del Estado</t>
  </si>
  <si>
    <t>A Entidades Descentralizadas y Autónomas</t>
  </si>
  <si>
    <t>A Empresas Públicas</t>
  </si>
  <si>
    <t>A Gobiernos Autónomos Descentralizados</t>
  </si>
  <si>
    <t>A la Seguridad Social</t>
  </si>
  <si>
    <t>A Entidades Financieras Públicas</t>
  </si>
  <si>
    <t>A Cuentas o Fondos Especiales</t>
  </si>
  <si>
    <t>A Fondos de Uso Reservado</t>
  </si>
  <si>
    <t>Al Fondo de Contingencias</t>
  </si>
  <si>
    <t>A la Cuenta de Financiamiento de Derivados Defictarios</t>
  </si>
  <si>
    <t>Donaciones Corrientes al Sector Privado Interno</t>
  </si>
  <si>
    <t>Al Sector Privado no Financiero</t>
  </si>
  <si>
    <t>Indemnizaciones por Afectaciones a los Derechos Humanos</t>
  </si>
  <si>
    <r>
      <rPr>
        <b/>
        <sz val="9"/>
        <rFont val="Arial"/>
        <family val="2"/>
      </rPr>
      <t>Aporte  a  favor  de  los  Alumnos  Maestros  de  los  Institutos  Pedagógicos  Hispanos  y
Bilingües</t>
    </r>
  </si>
  <si>
    <t>Aporte a favor de cada Pasante que acceda a la Formación en Prácticas Laborales</t>
  </si>
  <si>
    <t>Becas y Ayudas Económicas</t>
  </si>
  <si>
    <t>Pensiones a Héroes y Heroínas Nacionales</t>
  </si>
  <si>
    <t>Donaciones Corrientes al Exterior</t>
  </si>
  <si>
    <t>Aportes y Participaciones al Sector Público</t>
  </si>
  <si>
    <t>Por Exportación de Hidrocarburos y Derivados</t>
  </si>
  <si>
    <t>Por Impuestos y Exportaciones de Crudo para Universidades y Escuelas Politécnicas.</t>
  </si>
  <si>
    <t>Para Empresas Públicas</t>
  </si>
  <si>
    <t>Por Planillas de Telecomunicaciones</t>
  </si>
  <si>
    <t>Para Financiamiento de la Administración de la Seguridad Social</t>
  </si>
  <si>
    <t>Para el IECE por el 0.5% de las Planillas de Pago al IESS</t>
  </si>
  <si>
    <t>Por Aplicación de Fondos Ajenos</t>
  </si>
  <si>
    <t>Por Aplicación de Cuentas y Fondos Especiales</t>
  </si>
  <si>
    <t>Rendimientos de los Sistemas Contables del Banco Central del Ecuador</t>
  </si>
  <si>
    <t>Aportes Sobre Depósitos de Instituciones Financieras</t>
  </si>
  <si>
    <t>Entrega de Depósitos Inmovilizados</t>
  </si>
  <si>
    <t>Otras Participaciones (Aportes y Participaciones al Sector Público)</t>
  </si>
  <si>
    <t>De Precios y Tarifas a Entes Públicos</t>
  </si>
  <si>
    <t>De Precios y Tarifas a Entes Privados</t>
  </si>
  <si>
    <t>De Tarifas a Entes Públicos</t>
  </si>
  <si>
    <t>De Tarifas a Entes Privados</t>
  </si>
  <si>
    <t>Subsidio a la Vivienda</t>
  </si>
  <si>
    <t>Bono de Desarrollo Humano</t>
  </si>
  <si>
    <t>Por Adquisición de Insumos Agroquímicos</t>
  </si>
  <si>
    <t>Subsidio Consumo Interno de Derivados de Petróleo</t>
  </si>
  <si>
    <t>Bono Desnutrición Cero</t>
  </si>
  <si>
    <t>Pensión de Adultos Mayores</t>
  </si>
  <si>
    <t>Pensión para Personas con Discapacidad</t>
  </si>
  <si>
    <t>Bono por Discapacidad</t>
  </si>
  <si>
    <t>Bono por Emergencia</t>
  </si>
  <si>
    <t>Bono Joaquín Gallegos Lara</t>
  </si>
  <si>
    <t>Bono de Adherencia a la Tuberculosis</t>
  </si>
  <si>
    <r>
      <rPr>
        <b/>
        <sz val="9"/>
        <rFont val="Arial"/>
        <family val="2"/>
      </rPr>
      <t>Aportes   y   Participaciones   Corrientes   a   Gobiernos   Autónomos   Descentralizados   y
Regímenes Especiales</t>
    </r>
  </si>
  <si>
    <t>Compensaciones a Municipios por Leyes y Decretos</t>
  </si>
  <si>
    <t>Compensaciones a Consejos Provinciales por Leyes y Decretos</t>
  </si>
  <si>
    <t>A Municipios que no son Capitales de Provincia, por Aporte del FODESEC</t>
  </si>
  <si>
    <t>A Consejos Provinciales por Aporte del FODESEC</t>
  </si>
  <si>
    <t>Al INGALA por Aporte del FODESEC</t>
  </si>
  <si>
    <t>Al CONCOPE por Aporte del FODESEC</t>
  </si>
  <si>
    <t>A Juntas Parroquiales Rurales</t>
  </si>
  <si>
    <t>Al CONCOPE por Aporte del FONDEPRO</t>
  </si>
  <si>
    <t>A Municipios por Aporte del Fondo de Descentralización</t>
  </si>
  <si>
    <t>A Consejos Provinciales del Fondo de Descentralización</t>
  </si>
  <si>
    <t>A Municipios Capitales de Provincia por Aporte del FODESEC</t>
  </si>
  <si>
    <t>A Gobiernos Autónomos Descentralizados Distritales y Cantonales por Emergencias</t>
  </si>
  <si>
    <r>
      <rPr>
        <b/>
        <sz val="9"/>
        <rFont val="Arial"/>
        <family val="2"/>
      </rPr>
      <t>A Gobiernos Autónomos Descentralizados Provinciales y Régimen Especial de Galápagos
por Emergencias</t>
    </r>
  </si>
  <si>
    <t>A Gobiernos Autónomos Descentralizados Parroquiales Rurales por Emergencias</t>
  </si>
  <si>
    <t>A Gobiernos Autónomos Descentralizados Regionales por Emergencias</t>
  </si>
  <si>
    <t>A Gobiernos Autónomos Descentralizados Regionales</t>
  </si>
  <si>
    <r>
      <rPr>
        <b/>
        <sz val="9"/>
        <rFont val="Arial"/>
        <family val="2"/>
      </rPr>
      <t>A   Gobiernos   Autónomos   Descentralizados   Provinciales   y   al   Régimen   Especial   de
Galápagos por la participación en el 21% de Ingresos Permanentes</t>
    </r>
  </si>
  <si>
    <t>A Gobiernos Autónomos Descentralizados Distritales y Municipales por la participación en el 21% de Ingresos Permanentes</t>
  </si>
  <si>
    <r>
      <rPr>
        <b/>
        <sz val="9"/>
        <rFont val="Arial"/>
        <family val="2"/>
      </rPr>
      <t>A Gobiernos Autónomos Descentralizados Parroquiales Rurales por la Participación en el
21% de Ingresos Permanentes</t>
    </r>
  </si>
  <si>
    <r>
      <rPr>
        <b/>
        <sz val="9"/>
        <rFont val="Arial"/>
        <family val="2"/>
      </rPr>
      <t>A Gobiernos Autónomos Descentralizados Provinciales y Régimen Especial de Galápagos
por la participación en el 10% de Ingresos no Permanentes</t>
    </r>
  </si>
  <si>
    <r>
      <rPr>
        <b/>
        <sz val="9"/>
        <rFont val="Arial"/>
        <family val="2"/>
      </rPr>
      <t>A Gobiernos Autónomos Descentralizados Distritales y Municipales por la participación en
el 10% de Ingresos no Permanentes</t>
    </r>
  </si>
  <si>
    <r>
      <rPr>
        <b/>
        <sz val="9"/>
        <rFont val="Arial"/>
        <family val="2"/>
      </rPr>
      <t>A Gobiernos Autónomos Descentralizados Parroquiales Rurales por la participación en el
10% de Ingresos no Permanentes</t>
    </r>
  </si>
  <si>
    <r>
      <rPr>
        <b/>
        <sz val="9"/>
        <rFont val="Arial"/>
        <family val="2"/>
      </rPr>
      <t>A Gobiernos Autónomos Descentralizados Provinciales por el Ejercicio de la Competencia
de Riego y Drenaje</t>
    </r>
  </si>
  <si>
    <r>
      <rPr>
        <b/>
        <sz val="9"/>
        <rFont val="Arial"/>
        <family val="2"/>
      </rPr>
      <t>A Gobiernos Autónomos Descentralizados Metropolitanos y Municipales por el Ejercicio de
la Competencia de Tránsito, Transporte Terrestre y Seguridad Vial</t>
    </r>
  </si>
  <si>
    <t>A Gobiernos Autónomos Descentralizados de la provincia del Guayas</t>
  </si>
  <si>
    <r>
      <rPr>
        <b/>
        <sz val="9"/>
        <rFont val="Arial"/>
        <family val="2"/>
      </rPr>
      <t>A Gobiernos Autónomos Descentralizados Metropolitanos y Municipales para el Ejercicio
de la Competencia para Preservar el Patrimonio Arquitectónico y Cultural</t>
    </r>
  </si>
  <si>
    <r>
      <rPr>
        <b/>
        <sz val="9"/>
        <rFont val="Arial"/>
        <family val="2"/>
      </rPr>
      <t>Participaciones  Corrientes  en  los  Ingresos  Petroleros  a  favor  de  la  Fuente  Fiscal  del
Presupuesto General del Estado</t>
    </r>
  </si>
  <si>
    <t>Por Exportaciones de Derivados de Petróleo</t>
  </si>
  <si>
    <t>Por Venta Interna de Derivados del Petróleo</t>
  </si>
  <si>
    <t>Por Tarifa del Oleoducto de Empresas Privadas</t>
  </si>
  <si>
    <r>
      <rPr>
        <b/>
        <sz val="9"/>
        <rFont val="Arial"/>
        <family val="2"/>
      </rPr>
      <t>Del Fondo de Inversión Petrolera 10% Exportación Directa de Crudo y Derivados  y Tarifa
Transporte SOTE</t>
    </r>
  </si>
  <si>
    <t>Del Fondo de Inversión Petrolera de la Venta Interna de Derivados</t>
  </si>
  <si>
    <t>Por Compensación Obligaciones Tributarias Bloque 15</t>
  </si>
  <si>
    <t>Del Fondo de Estabilización Petrolera</t>
  </si>
  <si>
    <t>Por la Participación en las Exportaciones de Crudo ex - Consorcio</t>
  </si>
  <si>
    <t>Por Otras Participaciones no Especificadas</t>
  </si>
  <si>
    <t>Por Participaciones Corrientes de los Entes Públicos y Privados en los Ingresos Petroleros</t>
  </si>
  <si>
    <t>Al Presupuesto General del Estado</t>
  </si>
  <si>
    <t>Al Sector Privado</t>
  </si>
  <si>
    <t>Por Participaciones Corrientes de los Entes Públicos y Privados en Ingresos Preasignados</t>
  </si>
  <si>
    <t>A Entidades del Gobierno Seccional</t>
  </si>
  <si>
    <t>Al Sector Financiero Público</t>
  </si>
  <si>
    <t>Transferencias Corrientes a la Seguridad Social</t>
  </si>
  <si>
    <t>Contribuciones 40% Pensiones Pagadas por el Seguro General</t>
  </si>
  <si>
    <t>Contribución 40% Pensiones Riesgos del Trabajo</t>
  </si>
  <si>
    <t>Financiamiento Seguro Social Campesino, 30% del 1% de Sueldos y Salarios</t>
  </si>
  <si>
    <t>Contribuciones 40% Pensiones Seguro Social Campesino</t>
  </si>
  <si>
    <t>Aporte Anual Seguro Social Campesino</t>
  </si>
  <si>
    <t>Reservas Matemáticas</t>
  </si>
  <si>
    <t>Contribución de Hasta el 60% Pensiones ISSFA</t>
  </si>
  <si>
    <t>Por Pensiones a Cargo del Estado Pagadas por el ISSFA</t>
  </si>
  <si>
    <t>Contribución 60% Pensiones ISSPOL</t>
  </si>
  <si>
    <t>Por Pensiones a Cargo del Estado pagadas por el ISSPOL</t>
  </si>
  <si>
    <t>Reconocimiento de Pago de Pensiones a Héroes y Heroínas Nacionales</t>
  </si>
  <si>
    <t>Pensiones Ley 2004-39</t>
  </si>
  <si>
    <t>Pensiones del Seguro Adicional del  Magisterio Fiscal</t>
  </si>
  <si>
    <t>A  la  Seguridad  Social  por  Subsidio  del  Porcentaje  de  la  Aportación  Individual  de  las Personas que Realizan Trabajo no Remunerado del Hogar</t>
  </si>
  <si>
    <t>A la Seguridad Social por Aporte del Estado por el Trabajo Juvenil</t>
  </si>
  <si>
    <t>Transferencias por Convenios Internacionales</t>
  </si>
  <si>
    <t>Convenios Internacionales para la Seguridad Social</t>
  </si>
  <si>
    <t>Asignación a Distribuir para Transferencias y Donaciones Corrientes</t>
  </si>
  <si>
    <t>PREVISIONES PARA REASIGNACION</t>
  </si>
  <si>
    <t>GASTOS DE PRODUCCIÓN</t>
  </si>
  <si>
    <t>GASTOS EN PERSONAL PARA LA PRODUCCIÓN</t>
  </si>
  <si>
    <r>
      <rPr>
        <b/>
        <sz val="9"/>
        <rFont val="Arial"/>
        <family val="2"/>
      </rPr>
      <t>Remuneración Mensual Unificada de Docentes del Magisterio y Docentes e Investigadores
Universitarios</t>
    </r>
  </si>
  <si>
    <t>Bonificación por Millaje</t>
  </si>
  <si>
    <t>Bonificación para Educadores Comunitarios y Alfabetizadores</t>
  </si>
  <si>
    <t>Compensación por Cesación de Funciones</t>
  </si>
  <si>
    <r>
      <rPr>
        <b/>
        <sz val="9"/>
        <rFont val="Arial"/>
        <family val="2"/>
      </rPr>
      <t>Asignación Global de Jubilación Patronal para Trabajadores Amparados por el Código del
Trabajo</t>
    </r>
  </si>
  <si>
    <t>Asignación a Distribuir para Gastos en Personal de Producción</t>
  </si>
  <si>
    <t>BIENES Y SERVICIOS PARA LA PRODUCCIÓN</t>
  </si>
  <si>
    <r>
      <rPr>
        <b/>
        <sz val="9"/>
        <rFont val="Arial"/>
        <family val="2"/>
      </rPr>
      <t>Edición,     Impresión,     Reproducción,     Publicaciones,     Suscripciones,     Fotocopiado,
Traducción,  Empastado,  Enmarcación,  Serigrafía,  Fotografía,  Carnetización,  Filmación  e Imágenes Satelitales</t>
    </r>
  </si>
  <si>
    <t>Difusión e Información</t>
  </si>
  <si>
    <t>Servicio de Vigilancia</t>
  </si>
  <si>
    <r>
      <rPr>
        <b/>
        <sz val="9"/>
        <rFont val="Arial"/>
        <family val="2"/>
      </rPr>
      <t>Servicios de Aseo; Lavado de Vestimenta de Trabajo; Fumigación, Desinfección y Limpieza
de Instalaciones.</t>
    </r>
  </si>
  <si>
    <t>Servicios para Actividades Agropecuarias, Silvícolas y Pesca</t>
  </si>
  <si>
    <r>
      <rPr>
        <b/>
        <sz val="9"/>
        <rFont val="Arial"/>
        <family val="2"/>
      </rPr>
      <t>Servicio  de  Incineración  de  Documentos  Públicos;  Bienes  Defectuosos  y/o  Caducados;
Desechos de Laboratorio; y, Otros</t>
    </r>
  </si>
  <si>
    <r>
      <rPr>
        <b/>
        <sz val="9"/>
        <rFont val="Arial"/>
        <family val="2"/>
      </rPr>
      <t xml:space="preserve">Servicios  de  Provisión  de  Dispositivos  Electrónicos  para  Registro  de  Firmas  </t>
    </r>
    <r>
      <rPr>
        <sz val="9"/>
        <rFont val="Arial"/>
        <family val="2"/>
      </rPr>
      <t>Digitales
Gastos destinados al pago del servicio por la provisión de dispositivos electrónicos para registrar firmas digitales.</t>
    </r>
  </si>
  <si>
    <t>Servicios para las Actividades Mineras e Hidrocarburíferas</t>
  </si>
  <si>
    <r>
      <rPr>
        <b/>
        <sz val="9"/>
        <rFont val="Arial"/>
        <family val="2"/>
      </rPr>
      <t>Servicios de Monitoreo de la Información en Televisión, Radio, Prensa, Medios On - Line y
Otros</t>
    </r>
  </si>
  <si>
    <r>
      <rPr>
        <b/>
        <sz val="9"/>
        <rFont val="Arial"/>
        <family val="2"/>
      </rPr>
      <t>Servicios   de   Almacenamiento,   Control,   Custodia   y   Dispensación   de   Medicamentos,
Materiales e Insumos Médicos</t>
    </r>
  </si>
  <si>
    <t>Otros Servicios</t>
  </si>
  <si>
    <r>
      <rPr>
        <b/>
        <sz val="9"/>
        <rFont val="Arial"/>
        <family val="2"/>
      </rPr>
      <t>Gastos para la Atención de Delegados Extranjeros y Nacionales. Deportistas, Entrenadores
y Cuerpo Técnico que Representen al País</t>
    </r>
  </si>
  <si>
    <r>
      <rPr>
        <b/>
        <sz val="9"/>
        <rFont val="Arial"/>
        <family val="2"/>
      </rPr>
      <t>Recargos por los Cambios en la uUilización de Pasajes al Interior y al Exterior emitidos por
las Empresas</t>
    </r>
  </si>
  <si>
    <t>Instalación, Mantenimiento y Reparaciones Menores</t>
  </si>
  <si>
    <t>Terrenos</t>
  </si>
  <si>
    <r>
      <rPr>
        <b/>
        <sz val="9"/>
        <rFont val="Arial"/>
        <family val="2"/>
      </rPr>
      <t>Edificios,  Locales,  Residencias  y  Cableado  Estructurado  (Intalaci´n,  Mantenimiento  y
Reparación)</t>
    </r>
  </si>
  <si>
    <t>Mobiliario (Instalación, Mantenimiento y Reparación)</t>
  </si>
  <si>
    <t>Maquinarias y Equipos (Mantenimiento y Reparación)</t>
  </si>
  <si>
    <t>Gastos en Mantenimiento de Áreas Verdes y Arreglo de Vías Internas</t>
  </si>
  <si>
    <t>Instalación, Mantenimiento y Reparación de Bienes Deportivos</t>
  </si>
  <si>
    <r>
      <rPr>
        <b/>
        <sz val="9"/>
        <rFont val="Arial"/>
        <family val="2"/>
      </rPr>
      <t>Edificios,    Locales,    Residencias,    Parqueaderos,    Casilleros    Judiciales    y   Bancarios
(Arrendamiento)</t>
    </r>
  </si>
  <si>
    <t>Maquinaria y Equipo (Arrendamiento)</t>
  </si>
  <si>
    <t>Contratación de Estudios, Investigaciones y Servicios Técnicos  Especializados</t>
  </si>
  <si>
    <t>Servicios de Auditoría</t>
  </si>
  <si>
    <t>Servicios de Capacitación</t>
  </si>
  <si>
    <r>
      <rPr>
        <b/>
        <sz val="9"/>
        <rFont val="Arial"/>
        <family val="2"/>
      </rPr>
      <t>Registro,  Inscripción  y Otros  Gastos  previos  a  ser  aceptados  en  una  Capacitación  en  el
Exterior</t>
    </r>
  </si>
  <si>
    <t>Bienes de Uso y Consumo de Producción</t>
  </si>
  <si>
    <t>Vestuario, Lencería y Prendas de Protección</t>
  </si>
  <si>
    <t>Combustibles, Lubricantes y Aditivos</t>
  </si>
  <si>
    <t>Herramientas</t>
  </si>
  <si>
    <t>Medicinas y Productos Farmacéuticos</t>
  </si>
  <si>
    <r>
      <rPr>
        <b/>
        <sz val="9"/>
        <rFont val="Arial"/>
        <family val="2"/>
      </rPr>
      <t>Insumos,  Bienes,  Materiales  y  Suministros  para  la  Construcción,  Eléctricos,  Plomería,
Carpintería, Señalización Vial, Navegación y Contra Incendios</t>
    </r>
  </si>
  <si>
    <t>Adquisición de Accesorios y Productos Químicos</t>
  </si>
  <si>
    <t>Menaje de Cocina, de Hogar, Accesorios Descartables y Accesorios de Oficina</t>
  </si>
  <si>
    <t>Insumos, Bienes y Materiales para la Producción de Programas de Radio y Televisión</t>
  </si>
  <si>
    <t>Ayudas, Insumos y Accesorios para Compensar Discapacidades</t>
  </si>
  <si>
    <t>Insumos, Bienes, Materiales y Suministros para Investigación</t>
  </si>
  <si>
    <t>Otros de Uso y Consumo Productivo</t>
  </si>
  <si>
    <t>Créditos por Impuesto al Valor Agregado</t>
  </si>
  <si>
    <t>Adquisiciones de Materias Primas</t>
  </si>
  <si>
    <t>Agrícolas, Pecuarios, Silvícolas y Acuícolas</t>
  </si>
  <si>
    <t>Químicos e Industriales</t>
  </si>
  <si>
    <t>Mineros</t>
  </si>
  <si>
    <t>Petróleo y Gas Natural</t>
  </si>
  <si>
    <t>Químicos</t>
  </si>
  <si>
    <t>Industriales</t>
  </si>
  <si>
    <t>Otras Materias Primas</t>
  </si>
  <si>
    <t>Adquisición de Productos en Proceso o Semielaborados</t>
  </si>
  <si>
    <t>Otros Productos Semielaborados</t>
  </si>
  <si>
    <t>Adquisiciones de Productos Terminados</t>
  </si>
  <si>
    <t>Químicos e Industriales no Petroleros</t>
  </si>
  <si>
    <t>Petróleo Crudo</t>
  </si>
  <si>
    <t>Equipos e Instrumental Médico</t>
  </si>
  <si>
    <t>Otros Productos Terminados</t>
  </si>
  <si>
    <t>Mobiliarios (No Depreciables)</t>
  </si>
  <si>
    <t>Asignación a Distribuir para Bienes y Servicios de Producción</t>
  </si>
  <si>
    <t>OTROS GASTOS DE PRODUCCIÓN</t>
  </si>
  <si>
    <t>Tasas Generales, Impuestos, Contribuciones, Permisos, Licencias y Patentes</t>
  </si>
  <si>
    <t>Tasas Portuarias y Aereoportuarias</t>
  </si>
  <si>
    <t>Otros Impuestos, Tasas y Contribuciones</t>
  </si>
  <si>
    <t>Gastos por Servicios Financieros</t>
  </si>
  <si>
    <t>Obligaciones con el IESS por Coactivas Interpuestas por el IESS</t>
  </si>
  <si>
    <t>DIETAS</t>
  </si>
  <si>
    <t>Asignación a Distribuir para Otros Gastos de Producción</t>
  </si>
  <si>
    <t>GASTOS DE INVERSIÓN</t>
  </si>
  <si>
    <t>GASTOS EN PERSONAL PARA INVERSIÓN</t>
  </si>
  <si>
    <r>
      <rPr>
        <b/>
        <sz val="9"/>
        <rFont val="Arial"/>
        <family val="2"/>
      </rPr>
      <t>Remuneración   Mensual   Unificada   de   Docentes   del   Magisterio   y   de   Docentes   e
Investigadores Universitarios</t>
    </r>
  </si>
  <si>
    <t>Remuneración Unificada para Pasantes</t>
  </si>
  <si>
    <t>Asignación a Distribuir para Gastos en Personal de Inversión</t>
  </si>
  <si>
    <t>BIENES Y SERVICIOS PARA INVERSIÓN</t>
  </si>
  <si>
    <r>
      <rPr>
        <b/>
        <sz val="9"/>
        <rFont val="Arial"/>
        <family val="2"/>
      </rPr>
      <t>Edición,     Impresión,     Reproducción,     Publicaciones,     Suscripciones,     Fotocopiado, Traducción,  Empastado,  Enmarcación,  Serigrafía,  Fotografía,  Carnetización,  Filmación  e
Imágenes Satelitales y otros elementos oficiales</t>
    </r>
  </si>
  <si>
    <t>Servicios de Aseo; Lavado de Vestimenta de Trabajo; Fumigación, Desinfección y Limpieza de las Instalaciones de las entidades públicas.</t>
  </si>
  <si>
    <t>Servicio de Implementación de Bancos de Información</t>
  </si>
  <si>
    <r>
      <rPr>
        <b/>
        <sz val="9"/>
        <rFont val="Arial"/>
        <family val="2"/>
      </rPr>
      <t>Servicio  de  Incineración  de  Documentos  Públicos;  Bienes  Defectuosos  y /o  Caducados;
Desechos de Laboratorio; y, Otros</t>
    </r>
  </si>
  <si>
    <r>
      <rPr>
        <b/>
        <sz val="9"/>
        <rFont val="Arial"/>
        <family val="2"/>
      </rPr>
      <t>Servicios de Provisión de Dispositivos Electrónicos y Certificación para Registro de Firmas
Digitales</t>
    </r>
  </si>
  <si>
    <r>
      <rPr>
        <b/>
        <sz val="9"/>
        <rFont val="Arial"/>
        <family val="2"/>
      </rPr>
      <t>Servicios de Protección y Asistencia Técnica a Victimas, Testigos y Otros Participantes en
Procesos Penales</t>
    </r>
  </si>
  <si>
    <t>Comisiones por la Venta de Productos; Servicios Postales y Financieros</t>
  </si>
  <si>
    <r>
      <rPr>
        <b/>
        <sz val="9"/>
        <rFont val="Arial"/>
        <family val="2"/>
      </rPr>
      <t>Servicios de Monitoreo de la Información en Televisión, Radio, Prensa, Medios On-Line y
Otros</t>
    </r>
  </si>
  <si>
    <r>
      <rPr>
        <b/>
        <sz val="9"/>
        <rFont val="Arial"/>
        <family val="2"/>
      </rPr>
      <t>Servicios   de   Almacenamiento,   Control,   Custodia   y   Dispensación   de   Medicamentos,
Materiales e Insumos Médicos y Otros</t>
    </r>
  </si>
  <si>
    <t>Viático por Gastos de Residencia</t>
  </si>
  <si>
    <t>Gastos para la Atención a Delegados Extranjeros y Nacionales. Deportistas, Entrenadores y Cuerpo Técnico que Representen al País</t>
  </si>
  <si>
    <r>
      <rPr>
        <b/>
        <sz val="9"/>
        <rFont val="Arial"/>
        <family val="2"/>
      </rPr>
      <t>Recargos por los cambios en la utilización de pasajes al interior y al exterior emitidos por
las empresas</t>
    </r>
  </si>
  <si>
    <t>Instalaciones, Mantenimientos y Reparaciones</t>
  </si>
  <si>
    <r>
      <rPr>
        <b/>
        <sz val="9"/>
        <rFont val="Arial"/>
        <family val="2"/>
      </rPr>
      <t>Edificios,  Locales,  Residencias  y  Cableado  Estructurado  (Mantenimiento,  Reparación  e
Instalación)</t>
    </r>
  </si>
  <si>
    <t>Mobiliarios (Instalación, Mantenimiento y Reparación)</t>
  </si>
  <si>
    <t>Contrataciones de Estudios, Investigaciones y Servicios Técnicos Especializados</t>
  </si>
  <si>
    <r>
      <rPr>
        <b/>
        <sz val="9"/>
        <rFont val="Arial"/>
        <family val="2"/>
      </rPr>
      <t>Registro, Inscripción y Otros Gastos previos a la aceptación para una Capacitación en el
Exterior</t>
    </r>
  </si>
  <si>
    <t>Bienes de Uso y Consumo de Inversión</t>
  </si>
  <si>
    <t>Vestuario, Lencería, Prendas de Protección, carpas y otros</t>
  </si>
  <si>
    <r>
      <rPr>
        <b/>
        <sz val="9"/>
        <rFont val="Arial"/>
        <family val="2"/>
      </rPr>
      <t>Insumos,  Bienes,  Materiales  y  Suministros  para  la  Construcción,  Electricidad,  Plomería,
Carpintería, Señalización Vial, Navegación y Contra Incendios</t>
    </r>
  </si>
  <si>
    <t>Insumos,  Bienes  y  Materiales  para  la  Producción  de  Programas  de  Radio  y  Televisión; Eventos Culturales; Artísticos; y,  Entretenimiento en General</t>
  </si>
  <si>
    <t>Otros de Uso y Consumo de Inversión</t>
  </si>
  <si>
    <t>Partes y Repuestos (No Depreciables)</t>
  </si>
  <si>
    <t>Fondos de Reposición de Inversión</t>
  </si>
  <si>
    <t>Fondos de Reposición Cajas Chicas en Proyectos y Programas de Inversión</t>
  </si>
  <si>
    <t>Fondos Rotativos en Proyectos y Programas de Inversión</t>
  </si>
  <si>
    <t>Asignación a Distribuir para Bienes y Servicios de Inversión</t>
  </si>
  <si>
    <t>OBRAS PÚBLICAS</t>
  </si>
  <si>
    <t>Obras de Infraestructura</t>
  </si>
  <si>
    <t>De Agua Potable</t>
  </si>
  <si>
    <t>De Riego y Manejo de Aguas</t>
  </si>
  <si>
    <t>De Alcantarillado</t>
  </si>
  <si>
    <t>De Urbanización y Embellecimiento</t>
  </si>
  <si>
    <t>Obras Públicas de Transporte y Vías</t>
  </si>
  <si>
    <t>Obras Públicas para Telecomunicaciones</t>
  </si>
  <si>
    <t>Construcciones y Edificaciones</t>
  </si>
  <si>
    <t>Hospitales y Centros de Asistencia Social y Salud</t>
  </si>
  <si>
    <t>Construcciones Agropecuarias</t>
  </si>
  <si>
    <t>Plantas Industriales</t>
  </si>
  <si>
    <t>Habilitamiento y Protección del Suelo, Subsuelo y Áreas Ecológicas</t>
  </si>
  <si>
    <t>Formación de Plantaciones</t>
  </si>
  <si>
    <t>Explotación de Aguas Subterráneas</t>
  </si>
  <si>
    <t>Obras de Infraestructura para el Control de Inundaciones y Estabilización de Cauces</t>
  </si>
  <si>
    <t>Otras Obras de Infraestructura</t>
  </si>
  <si>
    <t>Obras para Generación de Energía</t>
  </si>
  <si>
    <t>Obras para Generación Eléctrica Hidráulica</t>
  </si>
  <si>
    <t>Obras para Generación Eléctrica Térmica</t>
  </si>
  <si>
    <t>Obras para Sistemas Alternativos de Generación de Energía</t>
  </si>
  <si>
    <t>Otros Sistemas de Generación de Energía</t>
  </si>
  <si>
    <t>Obras Hidrocarburíferas y Mineras</t>
  </si>
  <si>
    <t>Obras para Extracción de Hidrocarburos</t>
  </si>
  <si>
    <t>Obras para la Refinación</t>
  </si>
  <si>
    <t>En Obras para el Almacenamiento</t>
  </si>
  <si>
    <t>Obras para la Comercialización</t>
  </si>
  <si>
    <t>Obras para el Transporte de Materias Primas y Derivados</t>
  </si>
  <si>
    <t>Obras para la Actividad Minera</t>
  </si>
  <si>
    <t>Otras Obras para el Sector Hidrocarburífero y Minero</t>
  </si>
  <si>
    <t>Obras en Líneas, Redes e Instalaciones Eléctricas y de Telecomunicaciones</t>
  </si>
  <si>
    <t>Líneas, Redes e Instalaciones Eléctricas</t>
  </si>
  <si>
    <t>Líneas, Redes e Instalaciones de Telecomunicaciones</t>
  </si>
  <si>
    <t>Otras Obras Eléctricas y de Telecomunicaciones</t>
  </si>
  <si>
    <t>Mantenimiento y Reparaciones</t>
  </si>
  <si>
    <t>En Obras de Infraestructura</t>
  </si>
  <si>
    <t>En Obras para Generación de Energía Eléctrica</t>
  </si>
  <si>
    <t>En Obras Hidrocarburíferas y Mineras</t>
  </si>
  <si>
    <t>En Obras de Líneas, Redes e Instalaciones Eléctricas y de Telecomunicaciones</t>
  </si>
  <si>
    <t>Otros Mantenimientos y Reparaciones de Obras</t>
  </si>
  <si>
    <t>Asignación a Distribuir para Obras Públicas</t>
  </si>
  <si>
    <t>OTROS GASTOS DE INVERSIÓN</t>
  </si>
  <si>
    <r>
      <rPr>
        <b/>
        <sz val="9"/>
        <rFont val="Arial"/>
        <family val="2"/>
      </rPr>
      <t>Costas    Judiciales;    Trámites    Notariales,    Legalización    de    Documentos    y   Arreglos
Extrajudiciales</t>
    </r>
  </si>
  <si>
    <t>Intereses por mora Patronal al IESS</t>
  </si>
  <si>
    <t>Asignación sujeta a distribución para Inversión</t>
  </si>
  <si>
    <t>TRANSFERENCIAS Y DONACIONES PARA INVERSIÓN</t>
  </si>
  <si>
    <t>Transferencias para Inversión al Sector Público</t>
  </si>
  <si>
    <t>A Entidades Descentralizadas y Autónomas (Transferencias para Inversión)</t>
  </si>
  <si>
    <t>Transferencias y Donaciones de Inversión al Sector Privado Interno</t>
  </si>
  <si>
    <t>Transferencias y Donaciones al  Sector Privado Financiero</t>
  </si>
  <si>
    <t>Transferencias y Donaciones al Sector Privado no Financiero</t>
  </si>
  <si>
    <t>Becas</t>
  </si>
  <si>
    <t>Bono de la Vivienda</t>
  </si>
  <si>
    <t>Transferencias  al  Sector  Privado  no  Financiero  para  sustitución  del  gas  licuado  de</t>
  </si>
  <si>
    <t>Transferencias y Donaciones de Inversión al Exterior</t>
  </si>
  <si>
    <t>Al  Exterior</t>
  </si>
  <si>
    <t>A Organismos Externos Partícipes del Fondo Ecuador – Venezuela para el Desarrollo</t>
  </si>
  <si>
    <t>Transferencias de Inversión al Sector Privado no Financiero</t>
  </si>
  <si>
    <t>Subsidios e Incentivo Económico</t>
  </si>
  <si>
    <t>Bono de Desnutrición Cero</t>
  </si>
  <si>
    <t>Incentivo Económico para Actividades Agropecuarias, Caza y Pesca</t>
  </si>
  <si>
    <r>
      <rPr>
        <sz val="9"/>
        <rFont val="Arial"/>
        <family val="2"/>
      </rPr>
      <t xml:space="preserve">Aportes   y   Participaciones   para   Inversión   a   </t>
    </r>
    <r>
      <rPr>
        <b/>
        <sz val="9"/>
        <rFont val="Arial"/>
        <family val="2"/>
      </rPr>
      <t>Gobiernos   Autónomos   Descentralizados   y
Regímenes Especiales</t>
    </r>
  </si>
  <si>
    <t>Al Fondo de Inversiones Municipales por Aporte del FODESEC</t>
  </si>
  <si>
    <t>A Municipios Capitales de Provincia, por Aporte del FODESEC</t>
  </si>
  <si>
    <t>A Gobiernos Autónomos Descentralizados por Emergencias</t>
  </si>
  <si>
    <r>
      <rPr>
        <b/>
        <sz val="9"/>
        <rFont val="Arial"/>
        <family val="2"/>
      </rPr>
      <t>A Gobiernos Autónomos Descentralizados Provinciales y Régimen Especial de Galápagos
por el Ejercicio de Nuevas Competencias</t>
    </r>
  </si>
  <si>
    <r>
      <rPr>
        <b/>
        <sz val="9"/>
        <rFont val="Arial"/>
        <family val="2"/>
      </rPr>
      <t>A  Gobiernos  Autónomos  Descentralizados  Distritales  y  Municipales  por  el  Ejercicio  de
Nuevas Competencias</t>
    </r>
  </si>
  <si>
    <r>
      <rPr>
        <b/>
        <sz val="9"/>
        <rFont val="Arial"/>
        <family val="2"/>
      </rPr>
      <t>Participaciones  de  Capital  en  los  Ingresos  Petroleros  a  favor  de  la  Fuente  Fiscal  del
Presupuesto General del Estado</t>
    </r>
  </si>
  <si>
    <t>Por Regalías de PETROECUADOR</t>
  </si>
  <si>
    <t>Por Regalías de Participación del Estado</t>
  </si>
  <si>
    <t>Por Regalías de Campos Marginales</t>
  </si>
  <si>
    <t>Por Regalías de Alianzas Operativas</t>
  </si>
  <si>
    <t>Por Exportaciones de Petróleo de PETROECUADOR Ex-Consorcio</t>
  </si>
  <si>
    <t>Por Exportaciones de Petróleo de PETROECUADOR Nororiente</t>
  </si>
  <si>
    <t>Por Exportaciones de Petróleo Participación con City Oriente  Bloque 27</t>
  </si>
  <si>
    <t>Por Exportaciones de Petróleo Participación con YPF Bloque 16 y BOGUI CAPIRON</t>
  </si>
  <si>
    <t>Por Exportaciones de Petróleo Participación con Canadá Grande Bloque 1</t>
  </si>
  <si>
    <r>
      <rPr>
        <b/>
        <sz val="9"/>
        <rFont val="Arial"/>
        <family val="2"/>
      </rPr>
      <t>Por Exportaciones de Petróleo Participación con PERENCO Coca Payamino y Bloques 7 y
21</t>
    </r>
  </si>
  <si>
    <t>Por Exportaciones de Crudo Participación con Occidental Lim y Bloque 15 y EdenYuturi</t>
  </si>
  <si>
    <t>De Exportaciones de Petróleo Participación Petro -Oriental Bloques 14 y 17</t>
  </si>
  <si>
    <t>Por  Exportaciones  de  Petróleo  Participación  con  Ecuador  TLC  Bloque  18  y  Campo Compartido Palo Azul</t>
  </si>
  <si>
    <t>Por Exportaciones de Petróleo Participación con CNPC Bloque 11 Cristal Rubí</t>
  </si>
  <si>
    <t>Por Exportaciones de Petróleo de Participación en Campos Marginales</t>
  </si>
  <si>
    <t>Por Exportaciones de Petróleo de Alianzas Operativas</t>
  </si>
  <si>
    <t>Por Exportaciones de Petróleo de Diferencial de Calidad</t>
  </si>
  <si>
    <t>Por Exportaciones de Petróleo de Compañías de Prestación de Servicios</t>
  </si>
  <si>
    <t>Por  Exportaciones  de  Petróleo  de  Compañías  de  Prestación  de  Servicios  Específicos</t>
  </si>
  <si>
    <r>
      <rPr>
        <b/>
        <sz val="9"/>
        <rFont val="Arial"/>
        <family val="2"/>
      </rPr>
      <t>Por  Exportaciones  de  Petróleo  de  Compañías  de  Prestación  de  Servicios  Específicos
Tivacuno</t>
    </r>
  </si>
  <si>
    <r>
      <rPr>
        <b/>
        <sz val="9"/>
        <rFont val="Arial"/>
        <family val="2"/>
      </rPr>
      <t>Por Participación de Excedentes de Precios de Contratos Petroleros con Andes Petroleum
Bloque Fanny 18 B – Tarapoa</t>
    </r>
  </si>
  <si>
    <r>
      <rPr>
        <b/>
        <sz val="9"/>
        <rFont val="Arial"/>
        <family val="2"/>
      </rPr>
      <t>Por  Participación  de  Excedentes  de  Precios  de  Contratos  Petroleros  con  City  Oriente
Bloque 27</t>
    </r>
  </si>
  <si>
    <r>
      <rPr>
        <b/>
        <sz val="9"/>
        <rFont val="Arial"/>
        <family val="2"/>
      </rPr>
      <t>Por Participación de Excedentes de Precios de Contratos Petroleros con Perenco Bloques
7 y 21</t>
    </r>
  </si>
  <si>
    <r>
      <rPr>
        <b/>
        <sz val="9"/>
        <rFont val="Arial"/>
        <family val="2"/>
      </rPr>
      <t>Por  Participación  de  Excedentes  de  Precios  de  Contratos  Petroleros  con  Petro-Oriental
Bloques 14 y 17</t>
    </r>
  </si>
  <si>
    <r>
      <rPr>
        <b/>
        <sz val="9"/>
        <rFont val="Arial"/>
        <family val="2"/>
      </rPr>
      <t>Por  Participación  de  Excedentes  de  Precios  de  Contratos  Petroleros  con  REPSOL  YPF
Bloque 16</t>
    </r>
  </si>
  <si>
    <t>Por Participación de Excedentes de Precios de Contratos Petroleros con Ecuador TLC SA Bloque 18 Palo Azul</t>
  </si>
  <si>
    <r>
      <rPr>
        <b/>
        <sz val="9"/>
        <rFont val="Arial"/>
        <family val="2"/>
      </rPr>
      <t>Por Participación de Excedentes de Precios de Contratos Petroleros con Canadá Grande
Limit.</t>
    </r>
  </si>
  <si>
    <t>Por Exportaciones de Petróleo Bloque 15 y Unificados</t>
  </si>
  <si>
    <r>
      <rPr>
        <b/>
        <sz val="9"/>
        <rFont val="Arial"/>
        <family val="2"/>
      </rPr>
      <t>Por Exportaciones de Petróleo de Participación con Andes Petroleum Bloque Fanny 18 B -
Tarapoa</t>
    </r>
  </si>
  <si>
    <t>Por Regalías PETROAMAZONAS Bloque 15</t>
  </si>
  <si>
    <t>Por Regalías PETROECUADOR Bloque 27</t>
  </si>
  <si>
    <t>Por Exportaciones de Petróleo Bloque 27</t>
  </si>
  <si>
    <t>Por la Explotación de Gas Natural</t>
  </si>
  <si>
    <r>
      <rPr>
        <b/>
        <sz val="9"/>
        <rFont val="Arial"/>
        <family val="2"/>
      </rPr>
      <t>Por   Participaciones   de   Capital   de   los   Entes   Públicos   y   Privados   en   los   Ingresos
Hidrocarburíferos</t>
    </r>
  </si>
  <si>
    <r>
      <rPr>
        <b/>
        <sz val="9"/>
        <rFont val="Arial"/>
        <family val="2"/>
      </rPr>
      <t>Por   Participaciones   para   Inversión   de   los   Entes   Públicos   y   Privados   en   Ingresos
Preasignados</t>
    </r>
  </si>
  <si>
    <t>Asignación a Distribuir para Transferencias y Donaciones de Inversión</t>
  </si>
  <si>
    <t>GASTOS DE CAPITAL</t>
  </si>
  <si>
    <t>BIENES DE LARGA DURACIÓN</t>
  </si>
  <si>
    <t>Bienes Muebles</t>
  </si>
  <si>
    <t>Mobiliarios (de Larga Duración)</t>
  </si>
  <si>
    <t>Maquinarias y Equipos (de Larga Duración)</t>
  </si>
  <si>
    <t>Vehículos (de Larga Duración)</t>
  </si>
  <si>
    <t>Herramientas (de Larga Duración)</t>
  </si>
  <si>
    <t>Bienes Artísticos y Culturales</t>
  </si>
  <si>
    <t>Bienes de Seguridad Nacional Estratégica</t>
  </si>
  <si>
    <t>Equipo Médico</t>
  </si>
  <si>
    <t>Instrumental Médico</t>
  </si>
  <si>
    <t>Equipo Odontológico</t>
  </si>
  <si>
    <t>Instrumental Odontológico</t>
  </si>
  <si>
    <r>
      <rPr>
        <b/>
        <sz val="9"/>
        <rFont val="Arial"/>
        <family val="2"/>
      </rPr>
      <t>Equipo  e  Instrumental  Médico  y  Odontológico  de  Uso  Inmediato  para  la  Prestación  de
Servicios de Salud</t>
    </r>
  </si>
  <si>
    <t>Bienes Inmuebles</t>
  </si>
  <si>
    <t>Terrenos (Inmuebles)</t>
  </si>
  <si>
    <t>Edificios, Locales y Residencias (Inmuebles)</t>
  </si>
  <si>
    <t>Bienes prefabricados (Inmuebles)</t>
  </si>
  <si>
    <t>Otros Bienes Inmuebles</t>
  </si>
  <si>
    <t>Expropiaciones de Bienes</t>
  </si>
  <si>
    <t>Terrenos (Expropiación)</t>
  </si>
  <si>
    <t>Edificios, Locales y Residencias (Expropiación)</t>
  </si>
  <si>
    <t>Otras Expropiaciones de Bienes</t>
  </si>
  <si>
    <t>Intangibles</t>
  </si>
  <si>
    <t>Patentes,  Derechos  de  Autor,  Marcas  Registradas,  Derecho  de  Llave  y  Explotación  de</t>
  </si>
  <si>
    <t>Licencias Computacionales</t>
  </si>
  <si>
    <t>Sistemas de Información</t>
  </si>
  <si>
    <t>Páginas Web</t>
  </si>
  <si>
    <t>Bosques</t>
  </si>
  <si>
    <t>Otros Bienes Biológicos</t>
  </si>
  <si>
    <t>Asignación a Distribuir para Bienes de Larga Duración</t>
  </si>
  <si>
    <t>INVERSIONES FINANCIERAS</t>
  </si>
  <si>
    <t>Inversiones en Títulos – Valores</t>
  </si>
  <si>
    <t>Certificados del Tesoro Nacional</t>
  </si>
  <si>
    <t>Bonos del Estado</t>
  </si>
  <si>
    <t>Depósitos a Plazo</t>
  </si>
  <si>
    <t>Compra de Acciones</t>
  </si>
  <si>
    <t>Depósitos a Plazo en Moneda Extranjera</t>
  </si>
  <si>
    <t>Participaciones de Capital</t>
  </si>
  <si>
    <t>Participaciones Fiduciarias</t>
  </si>
  <si>
    <t>Inversiones IESS</t>
  </si>
  <si>
    <t>Otros Títulos</t>
  </si>
  <si>
    <t>Otros Valores</t>
  </si>
  <si>
    <t>Concesión de Préstamos</t>
  </si>
  <si>
    <t>A Entidades del Gobierno Autónomo Descentralizado</t>
  </si>
  <si>
    <t>Anticipos a Servidores Públicos</t>
  </si>
  <si>
    <t>Anticipos a Contratistas</t>
  </si>
  <si>
    <t>A Organismos Externos Partícipes del Fondo Ecuador - Venezuela para el Desarrollo</t>
  </si>
  <si>
    <t>Inversiones en Títulos - Valores</t>
  </si>
  <si>
    <t>Aportes para Futuras Capitalizaciones</t>
  </si>
  <si>
    <t>Asignación a Distribuir para Inversiones Financieras</t>
  </si>
  <si>
    <t>TRANSFERENCIAS Y DONACIONES DE CAPITAL</t>
  </si>
  <si>
    <t>Transferencias de Capital al Sector Público</t>
  </si>
  <si>
    <t>A Fondos y Cuentas Especiales</t>
  </si>
  <si>
    <t>A Entidades de Educación Superior con Financiamiento Público</t>
  </si>
  <si>
    <t>A Empresas Públicas con Financiamiento Público</t>
  </si>
  <si>
    <t>Donaciones de Capital al Sector Privado Interno</t>
  </si>
  <si>
    <r>
      <rPr>
        <b/>
        <sz val="9"/>
        <rFont val="Arial"/>
        <family val="2"/>
      </rPr>
      <t>Transferencias   a   Empresas   Petroleras   Privadas   por   aplicación   de   la   Disposición Transitoria Primera de la Ley Reformatoria a la Ley de Hidrocarburos y a la Ley de Régimen
Tributario Interno</t>
    </r>
  </si>
  <si>
    <t>Por Exportación  de Hidrocarburos y Derivados</t>
  </si>
  <si>
    <t>Por Aplicación del Fondo de Inversión Petrolera</t>
  </si>
  <si>
    <t>Por Otras Participaciones y Aportes</t>
  </si>
  <si>
    <t>Aportes    y    Participaciones    para    Capital    e    Inversión    a    Gobiernos    Autónomos Descentralizados y Regímenes Especiales</t>
  </si>
  <si>
    <t>Pago por material de oficina</t>
  </si>
  <si>
    <t>Enmiendas  para ensayo</t>
  </si>
  <si>
    <t>Total Planificado 2023</t>
  </si>
  <si>
    <t>Pago por Insumos agropecuarios  para ensayos de validación</t>
  </si>
  <si>
    <t>Lubricantes</t>
  </si>
  <si>
    <t>Equipos de proteción EESD</t>
  </si>
  <si>
    <t>Etiquetas de fila</t>
  </si>
  <si>
    <t>Total general</t>
  </si>
  <si>
    <t>Suma de Monto total de la actividad USD</t>
  </si>
  <si>
    <t>Comprobación</t>
  </si>
  <si>
    <t>-</t>
  </si>
  <si>
    <t>Se completo lo proyectado</t>
  </si>
  <si>
    <t>Proceso no finalizado</t>
  </si>
  <si>
    <t>Presupuesto ejecutado</t>
  </si>
  <si>
    <t>% de Ejecución</t>
  </si>
  <si>
    <t>EJECUTADO</t>
  </si>
  <si>
    <t>Ene_Ejecutado
USD</t>
  </si>
  <si>
    <t>Feb_Ejecutado
USD</t>
  </si>
  <si>
    <t>Mar_Ejecutado
USD</t>
  </si>
  <si>
    <t>Abr_Ejecutado
USD</t>
  </si>
  <si>
    <t>May_Ejecutado
USD</t>
  </si>
  <si>
    <t>Jun_Ejecutado
USD</t>
  </si>
  <si>
    <t>Jul_Ejecutado
USD</t>
  </si>
  <si>
    <t>Ag_Ejecutado
USD</t>
  </si>
  <si>
    <t>Sept_Ejecutado
USD</t>
  </si>
  <si>
    <t>Oct_Ejecutado
USD</t>
  </si>
  <si>
    <t>Nov_Ejecutado
USD</t>
  </si>
  <si>
    <t>Dic_Ejecutado
USD</t>
  </si>
  <si>
    <t>PLANIFICADO</t>
  </si>
  <si>
    <t>Total Ejecutado 2023</t>
  </si>
  <si>
    <t>Monto total de la actividad 
USD 
Final</t>
  </si>
  <si>
    <t>Monto total de la actividad
 USD
 Inicial</t>
  </si>
  <si>
    <t>25000 semillas germinadas</t>
  </si>
  <si>
    <t>Varetas de cacao</t>
  </si>
  <si>
    <t>plantas de vivero</t>
  </si>
  <si>
    <t xml:space="preserve"> plantas</t>
  </si>
  <si>
    <t xml:space="preserve"> Kg</t>
  </si>
  <si>
    <t>450  Toneladas de fruta</t>
  </si>
  <si>
    <t>INGRESOS</t>
  </si>
  <si>
    <t>Pago por siembra lotes investigación</t>
  </si>
  <si>
    <t>Nitrogeno Líquido</t>
  </si>
  <si>
    <t>Primers, balanceado y polen</t>
  </si>
  <si>
    <t>Pago por equipo de oficina</t>
  </si>
  <si>
    <t>Item</t>
  </si>
  <si>
    <t>Precio Unit</t>
  </si>
  <si>
    <t>Trasnf</t>
  </si>
  <si>
    <t>Adm</t>
  </si>
  <si>
    <t>Palma</t>
  </si>
  <si>
    <t>Cant</t>
  </si>
  <si>
    <t>Valor</t>
  </si>
  <si>
    <t>Prod</t>
  </si>
  <si>
    <t>Distribución AROQUIMICOS</t>
  </si>
  <si>
    <t>Pago por servicio mantenimiento impresoras</t>
  </si>
  <si>
    <t>Pago por mantenimiento eq laboratorio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</si>
</sst>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\ _€_-;\-* #,##0.00\ _€_-;_-* &quot;-&quot;??\ _€_-;_-@_-"/>
    <numFmt numFmtId="164" formatCode="_ &quot;$&quot;* #,##0.00_ ;_ &quot;$&quot;* \-#,##0.00_ ;_ &quot;$&quot;* &quot;-&quot;??_ ;_ @_ "/>
    <numFmt numFmtId="165" formatCode="_ * #,##0.00_ ;_ * \-#,##0.00_ ;_ * &quot;-&quot;??_ ;_ @_ "/>
    <numFmt numFmtId="166" formatCode="_-&quot;$&quot;* #,##0.00_-;\-&quot;$&quot;* #,##0.00_-;_-&quot;$&quot;* &quot;-&quot;??_-;_-@_-"/>
    <numFmt numFmtId="167" formatCode="_-* #,##0.00_-;\-* #,##0.00_-;_-* &quot;-&quot;??_-;_-@_-"/>
    <numFmt numFmtId="168" formatCode="_(* #,##0.00_);_(* \(#,##0.00\);_(* &quot;-&quot;??_);_(@_)"/>
    <numFmt numFmtId="169" formatCode="&quot;$&quot;\ #,##0.00"/>
    <numFmt numFmtId="170" formatCode="dd/mm/yyyy;@"/>
    <numFmt numFmtId="171" formatCode="00"/>
    <numFmt numFmtId="172" formatCode="_(* #,##0_);_(* \(#,##0\);_(* &quot;-&quot;??_);_(@_)"/>
    <numFmt numFmtId="173" formatCode="_(&quot;$&quot;\ * #,##0.00_);_(&quot;$&quot;\ * \(#,##0.00\);_(&quot;$&quot;\ * &quot;-&quot;??_);_(@_)"/>
  </numFmts>
  <fonts count="4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sz val="10"/>
      <color theme="0"/>
      <name val="Times New Roman"/>
      <family val="1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000099"/>
      <name val="Calibri"/>
      <family val="2"/>
      <scheme val="minor"/>
    </font>
    <font>
      <b/>
      <i/>
      <sz val="12"/>
      <color rgb="FF006600"/>
      <name val="Calibri"/>
      <family val="2"/>
      <scheme val="minor"/>
    </font>
    <font>
      <sz val="10"/>
      <name val="Arial"/>
      <family val="2"/>
    </font>
    <font>
      <sz val="10"/>
      <name val="Lohit Hind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theme="0"/>
      <name val="Calibri"/>
      <family val="2"/>
    </font>
    <font>
      <b/>
      <sz val="12"/>
      <color rgb="FFFF0000"/>
      <name val="Calibri"/>
      <family val="2"/>
    </font>
    <font>
      <sz val="12"/>
      <color rgb="FF000000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2"/>
      <color theme="1"/>
      <name val="Calibri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i/>
      <sz val="11"/>
      <name val="Calibri"/>
      <family val="2"/>
    </font>
    <font>
      <sz val="12"/>
      <color indexed="8"/>
      <name val="Calibri"/>
      <family val="2"/>
      <scheme val="minor"/>
    </font>
    <font>
      <sz val="10"/>
      <name val="Times New Roman"/>
      <family val="1"/>
    </font>
    <font>
      <b/>
      <sz val="18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BEBEBE"/>
      </patternFill>
    </fill>
    <fill>
      <patternFill patternType="solid">
        <fgColor rgb="FFDCE6F0"/>
      </patternFill>
    </fill>
    <fill>
      <patternFill patternType="solid">
        <fgColor rgb="FFFCE9D9"/>
      </patternFill>
    </fill>
    <fill>
      <patternFill patternType="solid">
        <fgColor rgb="FFEDEBE0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36">
    <xf numFmtId="0" fontId="0" fillId="0" borderId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0" fontId="10" fillId="0" borderId="0"/>
    <xf numFmtId="172" fontId="2" fillId="0" borderId="0" applyFont="0" applyFill="0" applyBorder="0" applyAlignment="0" applyProtection="0"/>
    <xf numFmtId="0" fontId="2" fillId="0" borderId="5" applyBorder="0">
      <alignment horizontal="center"/>
    </xf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322">
    <xf numFmtId="0" fontId="0" fillId="0" borderId="0" xfId="0"/>
    <xf numFmtId="0" fontId="0" fillId="0" borderId="0" xfId="0" applyAlignment="1">
      <alignment horizontal="center"/>
    </xf>
    <xf numFmtId="170" fontId="2" fillId="0" borderId="1" xfId="2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vertical="center"/>
    </xf>
    <xf numFmtId="10" fontId="0" fillId="0" borderId="1" xfId="2" applyNumberFormat="1" applyFont="1" applyBorder="1" applyAlignment="1">
      <alignment horizontal="center" vertical="center"/>
    </xf>
    <xf numFmtId="9" fontId="0" fillId="0" borderId="1" xfId="2" applyFont="1" applyFill="1" applyBorder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wrapText="1"/>
    </xf>
    <xf numFmtId="49" fontId="4" fillId="4" borderId="0" xfId="0" applyNumberFormat="1" applyFont="1" applyFill="1" applyAlignment="1">
      <alignment vertical="center"/>
    </xf>
    <xf numFmtId="0" fontId="0" fillId="4" borderId="0" xfId="0" applyFill="1"/>
    <xf numFmtId="0" fontId="0" fillId="4" borderId="0" xfId="0" applyFill="1" applyAlignment="1">
      <alignment horizontal="center"/>
    </xf>
    <xf numFmtId="0" fontId="0" fillId="4" borderId="0" xfId="0" applyFill="1" applyAlignment="1">
      <alignment horizontal="center" vertical="center"/>
    </xf>
    <xf numFmtId="49" fontId="4" fillId="4" borderId="0" xfId="0" applyNumberFormat="1" applyFont="1" applyFill="1" applyAlignment="1">
      <alignment vertical="center" wrapText="1"/>
    </xf>
    <xf numFmtId="49" fontId="0" fillId="4" borderId="0" xfId="0" applyNumberFormat="1" applyFill="1"/>
    <xf numFmtId="169" fontId="0" fillId="4" borderId="0" xfId="0" applyNumberFormat="1" applyFill="1" applyAlignment="1">
      <alignment horizontal="center"/>
    </xf>
    <xf numFmtId="169" fontId="0" fillId="4" borderId="0" xfId="0" applyNumberFormat="1" applyFill="1" applyAlignment="1">
      <alignment horizontal="center" vertical="center"/>
    </xf>
    <xf numFmtId="0" fontId="0" fillId="4" borderId="0" xfId="0" applyFill="1" applyAlignment="1">
      <alignment horizontal="center" wrapText="1"/>
    </xf>
    <xf numFmtId="0" fontId="0" fillId="4" borderId="0" xfId="0" applyFill="1" applyAlignment="1">
      <alignment horizontal="center" vertical="center" wrapText="1"/>
    </xf>
    <xf numFmtId="17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9" fontId="0" fillId="0" borderId="0" xfId="0" applyNumberFormat="1" applyAlignment="1">
      <alignment horizontal="center"/>
    </xf>
    <xf numFmtId="0" fontId="8" fillId="0" borderId="0" xfId="0" applyFont="1"/>
    <xf numFmtId="0" fontId="4" fillId="7" borderId="0" xfId="0" applyFont="1" applyFill="1" applyAlignment="1">
      <alignment wrapText="1"/>
    </xf>
    <xf numFmtId="49" fontId="4" fillId="7" borderId="0" xfId="0" applyNumberFormat="1" applyFont="1" applyFill="1" applyAlignment="1">
      <alignment vertical="center" wrapText="1"/>
    </xf>
    <xf numFmtId="0" fontId="11" fillId="8" borderId="9" xfId="5" applyFont="1" applyFill="1" applyBorder="1" applyAlignment="1">
      <alignment vertical="center" wrapText="1"/>
    </xf>
    <xf numFmtId="0" fontId="11" fillId="8" borderId="10" xfId="5" applyFont="1" applyFill="1" applyBorder="1" applyAlignment="1">
      <alignment vertical="center" wrapText="1"/>
    </xf>
    <xf numFmtId="0" fontId="11" fillId="8" borderId="11" xfId="5" applyFont="1" applyFill="1" applyBorder="1" applyAlignment="1">
      <alignment vertical="center" wrapText="1"/>
    </xf>
    <xf numFmtId="0" fontId="11" fillId="8" borderId="12" xfId="5" applyFont="1" applyFill="1" applyBorder="1" applyAlignment="1">
      <alignment horizontal="center" vertical="center" wrapText="1"/>
    </xf>
    <xf numFmtId="0" fontId="10" fillId="0" borderId="0" xfId="5" applyAlignment="1">
      <alignment horizontal="left" vertical="top"/>
    </xf>
    <xf numFmtId="1" fontId="12" fillId="0" borderId="13" xfId="5" applyNumberFormat="1" applyFont="1" applyBorder="1" applyAlignment="1">
      <alignment vertical="top" shrinkToFit="1"/>
    </xf>
    <xf numFmtId="0" fontId="11" fillId="0" borderId="13" xfId="5" applyFont="1" applyBorder="1" applyAlignment="1">
      <alignment horizontal="left" vertical="top" wrapText="1"/>
    </xf>
    <xf numFmtId="0" fontId="10" fillId="0" borderId="13" xfId="5" applyBorder="1" applyAlignment="1">
      <alignment horizontal="left" vertical="top" wrapText="1"/>
    </xf>
    <xf numFmtId="1" fontId="12" fillId="9" borderId="13" xfId="5" applyNumberFormat="1" applyFont="1" applyFill="1" applyBorder="1" applyAlignment="1">
      <alignment vertical="top" shrinkToFit="1"/>
    </xf>
    <xf numFmtId="1" fontId="12" fillId="9" borderId="14" xfId="5" applyNumberFormat="1" applyFont="1" applyFill="1" applyBorder="1" applyAlignment="1">
      <alignment vertical="top" shrinkToFit="1"/>
    </xf>
    <xf numFmtId="1" fontId="12" fillId="9" borderId="15" xfId="5" applyNumberFormat="1" applyFont="1" applyFill="1" applyBorder="1" applyAlignment="1">
      <alignment vertical="top" shrinkToFit="1"/>
    </xf>
    <xf numFmtId="1" fontId="12" fillId="9" borderId="16" xfId="5" applyNumberFormat="1" applyFont="1" applyFill="1" applyBorder="1" applyAlignment="1">
      <alignment vertical="top" shrinkToFit="1"/>
    </xf>
    <xf numFmtId="1" fontId="12" fillId="10" borderId="13" xfId="5" applyNumberFormat="1" applyFont="1" applyFill="1" applyBorder="1" applyAlignment="1">
      <alignment vertical="top" shrinkToFit="1"/>
    </xf>
    <xf numFmtId="171" fontId="12" fillId="10" borderId="14" xfId="5" applyNumberFormat="1" applyFont="1" applyFill="1" applyBorder="1" applyAlignment="1">
      <alignment vertical="top" shrinkToFit="1"/>
    </xf>
    <xf numFmtId="171" fontId="12" fillId="10" borderId="16" xfId="5" applyNumberFormat="1" applyFont="1" applyFill="1" applyBorder="1" applyAlignment="1">
      <alignment vertical="top" shrinkToFit="1"/>
    </xf>
    <xf numFmtId="0" fontId="11" fillId="10" borderId="13" xfId="5" applyFont="1" applyFill="1" applyBorder="1" applyAlignment="1">
      <alignment horizontal="left" vertical="top" wrapText="1"/>
    </xf>
    <xf numFmtId="1" fontId="12" fillId="11" borderId="14" xfId="5" applyNumberFormat="1" applyFont="1" applyFill="1" applyBorder="1" applyAlignment="1">
      <alignment vertical="top" shrinkToFit="1"/>
    </xf>
    <xf numFmtId="1" fontId="12" fillId="11" borderId="15" xfId="5" applyNumberFormat="1" applyFont="1" applyFill="1" applyBorder="1" applyAlignment="1">
      <alignment vertical="top" shrinkToFit="1"/>
    </xf>
    <xf numFmtId="1" fontId="12" fillId="11" borderId="16" xfId="5" applyNumberFormat="1" applyFont="1" applyFill="1" applyBorder="1" applyAlignment="1">
      <alignment vertical="top" shrinkToFit="1"/>
    </xf>
    <xf numFmtId="0" fontId="11" fillId="11" borderId="13" xfId="5" applyFont="1" applyFill="1" applyBorder="1" applyAlignment="1">
      <alignment horizontal="left" vertical="top" wrapText="1"/>
    </xf>
    <xf numFmtId="0" fontId="11" fillId="9" borderId="13" xfId="5" applyFont="1" applyFill="1" applyBorder="1" applyAlignment="1">
      <alignment horizontal="left" vertical="top" wrapText="1"/>
    </xf>
    <xf numFmtId="171" fontId="12" fillId="0" borderId="13" xfId="5" quotePrefix="1" applyNumberFormat="1" applyFont="1" applyBorder="1" applyAlignment="1">
      <alignment vertical="top" shrinkToFit="1"/>
    </xf>
    <xf numFmtId="171" fontId="12" fillId="10" borderId="14" xfId="5" quotePrefix="1" applyNumberFormat="1" applyFont="1" applyFill="1" applyBorder="1" applyAlignment="1">
      <alignment vertical="top" shrinkToFit="1"/>
    </xf>
    <xf numFmtId="1" fontId="12" fillId="10" borderId="14" xfId="5" applyNumberFormat="1" applyFont="1" applyFill="1" applyBorder="1" applyAlignment="1">
      <alignment vertical="top" shrinkToFit="1"/>
    </xf>
    <xf numFmtId="1" fontId="12" fillId="10" borderId="16" xfId="5" applyNumberFormat="1" applyFont="1" applyFill="1" applyBorder="1" applyAlignment="1">
      <alignment vertical="top" shrinkToFit="1"/>
    </xf>
    <xf numFmtId="0" fontId="10" fillId="10" borderId="13" xfId="5" applyFill="1" applyBorder="1" applyAlignment="1">
      <alignment vertical="center" wrapText="1"/>
    </xf>
    <xf numFmtId="0" fontId="10" fillId="10" borderId="13" xfId="5" applyFill="1" applyBorder="1" applyAlignment="1">
      <alignment horizontal="left" vertical="top" wrapText="1"/>
    </xf>
    <xf numFmtId="1" fontId="12" fillId="0" borderId="12" xfId="5" applyNumberFormat="1" applyFont="1" applyBorder="1" applyAlignment="1">
      <alignment horizontal="left" vertical="top" shrinkToFit="1"/>
    </xf>
    <xf numFmtId="0" fontId="10" fillId="0" borderId="12" xfId="5" applyBorder="1" applyAlignment="1">
      <alignment horizontal="left" vertical="top" wrapText="1"/>
    </xf>
    <xf numFmtId="0" fontId="11" fillId="0" borderId="14" xfId="5" applyFont="1" applyBorder="1" applyAlignment="1">
      <alignment horizontal="left" vertical="top" wrapText="1"/>
    </xf>
    <xf numFmtId="168" fontId="0" fillId="4" borderId="0" xfId="1" applyFont="1" applyFill="1" applyBorder="1" applyAlignment="1">
      <alignment horizontal="center"/>
    </xf>
    <xf numFmtId="168" fontId="0" fillId="4" borderId="0" xfId="1" applyFont="1" applyFill="1" applyAlignment="1">
      <alignment horizontal="center"/>
    </xf>
    <xf numFmtId="0" fontId="0" fillId="0" borderId="0" xfId="0" applyAlignment="1">
      <alignment wrapText="1"/>
    </xf>
    <xf numFmtId="0" fontId="14" fillId="0" borderId="0" xfId="5" applyFont="1" applyAlignment="1">
      <alignment horizontal="left" vertical="top"/>
    </xf>
    <xf numFmtId="0" fontId="16" fillId="0" borderId="0" xfId="0" applyFont="1" applyAlignment="1">
      <alignment horizontal="left" vertical="center" wrapText="1"/>
    </xf>
    <xf numFmtId="43" fontId="15" fillId="12" borderId="1" xfId="6" applyNumberFormat="1" applyFont="1" applyFill="1" applyBorder="1" applyAlignment="1">
      <alignment vertical="center" wrapText="1"/>
    </xf>
    <xf numFmtId="0" fontId="18" fillId="0" borderId="1" xfId="0" applyFont="1" applyBorder="1" applyAlignment="1">
      <alignment horizontal="left" vertical="center" wrapText="1"/>
    </xf>
    <xf numFmtId="168" fontId="16" fillId="0" borderId="1" xfId="1" applyFont="1" applyBorder="1" applyAlignment="1">
      <alignment horizontal="left" vertical="center" wrapText="1"/>
    </xf>
    <xf numFmtId="0" fontId="19" fillId="0" borderId="0" xfId="0" applyFont="1" applyAlignment="1">
      <alignment horizontal="left"/>
    </xf>
    <xf numFmtId="0" fontId="20" fillId="0" borderId="2" xfId="0" applyFont="1" applyBorder="1" applyAlignment="1">
      <alignment horizontal="left"/>
    </xf>
    <xf numFmtId="168" fontId="19" fillId="13" borderId="1" xfId="1" applyFont="1" applyFill="1" applyBorder="1" applyAlignment="1">
      <alignment horizontal="left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168" fontId="15" fillId="0" borderId="0" xfId="1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0" fillId="4" borderId="0" xfId="0" applyFill="1" applyAlignment="1">
      <alignment horizontal="left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166" fontId="3" fillId="2" borderId="1" xfId="30" applyFont="1" applyFill="1" applyBorder="1" applyAlignment="1" applyProtection="1">
      <alignment horizontal="center" vertical="center" wrapText="1"/>
      <protection locked="0"/>
    </xf>
    <xf numFmtId="167" fontId="3" fillId="2" borderId="1" xfId="31" applyFont="1" applyFill="1" applyBorder="1" applyAlignment="1" applyProtection="1">
      <alignment horizontal="center" vertical="center" wrapText="1"/>
      <protection locked="0"/>
    </xf>
    <xf numFmtId="167" fontId="8" fillId="0" borderId="1" xfId="31" applyFont="1" applyFill="1" applyBorder="1" applyAlignment="1" applyProtection="1">
      <alignment horizontal="center" vertical="center" wrapText="1"/>
      <protection locked="0"/>
    </xf>
    <xf numFmtId="0" fontId="4" fillId="14" borderId="0" xfId="0" applyFont="1" applyFill="1"/>
    <xf numFmtId="0" fontId="26" fillId="4" borderId="17" xfId="0" applyFont="1" applyFill="1" applyBorder="1" applyAlignment="1">
      <alignment horizontal="left"/>
    </xf>
    <xf numFmtId="0" fontId="26" fillId="4" borderId="21" xfId="0" applyFont="1" applyFill="1" applyBorder="1" applyAlignment="1">
      <alignment horizontal="left"/>
    </xf>
    <xf numFmtId="0" fontId="26" fillId="4" borderId="18" xfId="0" applyFont="1" applyFill="1" applyBorder="1" applyAlignment="1">
      <alignment horizontal="left"/>
    </xf>
    <xf numFmtId="0" fontId="26" fillId="4" borderId="17" xfId="0" applyFont="1" applyFill="1" applyBorder="1" applyAlignment="1">
      <alignment vertical="center"/>
    </xf>
    <xf numFmtId="0" fontId="26" fillId="4" borderId="21" xfId="0" applyFont="1" applyFill="1" applyBorder="1" applyAlignment="1">
      <alignment vertical="center"/>
    </xf>
    <xf numFmtId="0" fontId="26" fillId="4" borderId="18" xfId="0" applyFont="1" applyFill="1" applyBorder="1" applyAlignment="1">
      <alignment vertical="center"/>
    </xf>
    <xf numFmtId="0" fontId="27" fillId="4" borderId="22" xfId="0" applyFont="1" applyFill="1" applyBorder="1" applyAlignment="1">
      <alignment vertical="center"/>
    </xf>
    <xf numFmtId="0" fontId="27" fillId="4" borderId="0" xfId="0" applyFont="1" applyFill="1" applyAlignment="1">
      <alignment vertical="center"/>
    </xf>
    <xf numFmtId="0" fontId="27" fillId="4" borderId="23" xfId="0" applyFont="1" applyFill="1" applyBorder="1" applyAlignment="1">
      <alignment vertical="center"/>
    </xf>
    <xf numFmtId="0" fontId="30" fillId="4" borderId="3" xfId="0" applyFont="1" applyFill="1" applyBorder="1" applyAlignment="1">
      <alignment horizontal="left"/>
    </xf>
    <xf numFmtId="0" fontId="30" fillId="4" borderId="24" xfId="0" applyFont="1" applyFill="1" applyBorder="1" applyAlignment="1">
      <alignment horizontal="left"/>
    </xf>
    <xf numFmtId="0" fontId="30" fillId="4" borderId="5" xfId="0" applyFont="1" applyFill="1" applyBorder="1" applyAlignment="1">
      <alignment horizontal="left"/>
    </xf>
    <xf numFmtId="0" fontId="29" fillId="4" borderId="22" xfId="0" applyFont="1" applyFill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5" fillId="12" borderId="1" xfId="0" applyFont="1" applyFill="1" applyBorder="1" applyAlignment="1">
      <alignment horizontal="center" vertical="center"/>
    </xf>
    <xf numFmtId="0" fontId="15" fillId="12" borderId="4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173" fontId="2" fillId="4" borderId="6" xfId="33" applyFont="1" applyFill="1" applyBorder="1" applyAlignment="1">
      <alignment vertical="center"/>
    </xf>
    <xf numFmtId="173" fontId="2" fillId="4" borderId="1" xfId="33" applyFont="1" applyFill="1" applyBorder="1" applyAlignment="1">
      <alignment vertical="center"/>
    </xf>
    <xf numFmtId="173" fontId="2" fillId="4" borderId="4" xfId="33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168" fontId="1" fillId="0" borderId="1" xfId="1" applyFont="1" applyBorder="1" applyAlignment="1">
      <alignment horizontal="left" vertical="center" wrapText="1"/>
    </xf>
    <xf numFmtId="173" fontId="2" fillId="4" borderId="18" xfId="34" applyFont="1" applyFill="1" applyBorder="1" applyAlignment="1">
      <alignment vertical="center"/>
    </xf>
    <xf numFmtId="173" fontId="2" fillId="4" borderId="8" xfId="34" applyFont="1" applyFill="1" applyBorder="1" applyAlignment="1">
      <alignment vertical="center"/>
    </xf>
    <xf numFmtId="173" fontId="2" fillId="4" borderId="17" xfId="34" applyFont="1" applyFill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168" fontId="1" fillId="0" borderId="0" xfId="1" applyFont="1" applyAlignment="1">
      <alignment horizontal="left" vertical="center"/>
    </xf>
    <xf numFmtId="168" fontId="1" fillId="0" borderId="0" xfId="0" applyNumberFormat="1" applyFont="1" applyAlignment="1">
      <alignment horizontal="left" vertical="center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left" vertical="center" wrapText="1"/>
    </xf>
    <xf numFmtId="17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167" fontId="8" fillId="0" borderId="1" xfId="31" applyFont="1" applyFill="1" applyBorder="1" applyAlignment="1" applyProtection="1">
      <alignment vertical="center"/>
      <protection locked="0"/>
    </xf>
    <xf numFmtId="0" fontId="0" fillId="0" borderId="0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167" fontId="8" fillId="0" borderId="1" xfId="31" applyFont="1" applyFill="1" applyBorder="1" applyAlignment="1" applyProtection="1">
      <alignment horizontal="right" vertical="center" wrapText="1"/>
    </xf>
    <xf numFmtId="0" fontId="8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167" fontId="0" fillId="0" borderId="1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  <xf numFmtId="167" fontId="33" fillId="0" borderId="0" xfId="0" applyNumberFormat="1" applyFont="1" applyFill="1" applyBorder="1" applyAlignment="1">
      <alignment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ill="1"/>
    <xf numFmtId="10" fontId="0" fillId="0" borderId="1" xfId="2" applyNumberFormat="1" applyFont="1" applyFill="1" applyBorder="1" applyAlignment="1">
      <alignment horizontal="center" vertical="center"/>
    </xf>
    <xf numFmtId="170" fontId="2" fillId="0" borderId="1" xfId="2" applyNumberFormat="1" applyFont="1" applyFill="1" applyBorder="1" applyAlignment="1">
      <alignment horizontal="center" vertical="center"/>
    </xf>
    <xf numFmtId="17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left" vertical="center" wrapText="1"/>
    </xf>
    <xf numFmtId="10" fontId="2" fillId="4" borderId="1" xfId="2" applyNumberFormat="1" applyFont="1" applyFill="1" applyBorder="1" applyAlignment="1">
      <alignment horizontal="center" vertical="center"/>
    </xf>
    <xf numFmtId="0" fontId="0" fillId="0" borderId="0" xfId="0" applyFont="1" applyFill="1"/>
    <xf numFmtId="0" fontId="0" fillId="4" borderId="0" xfId="0" applyFont="1" applyFill="1"/>
    <xf numFmtId="0" fontId="4" fillId="4" borderId="1" xfId="0" applyFont="1" applyFill="1" applyBorder="1" applyAlignment="1">
      <alignment horizontal="center" vertical="center"/>
    </xf>
    <xf numFmtId="170" fontId="2" fillId="4" borderId="1" xfId="2" applyNumberFormat="1" applyFont="1" applyFill="1" applyBorder="1" applyAlignment="1">
      <alignment horizontal="center" vertical="center"/>
    </xf>
    <xf numFmtId="170" fontId="0" fillId="4" borderId="1" xfId="0" applyNumberFormat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9" fontId="2" fillId="4" borderId="1" xfId="2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0" fillId="4" borderId="1" xfId="0" applyFont="1" applyFill="1" applyBorder="1" applyAlignment="1">
      <alignment horizontal="center" vertical="center"/>
    </xf>
    <xf numFmtId="170" fontId="0" fillId="0" borderId="1" xfId="0" applyNumberFormat="1" applyFont="1" applyFill="1" applyBorder="1" applyAlignment="1">
      <alignment horizontal="center" vertical="center"/>
    </xf>
    <xf numFmtId="9" fontId="2" fillId="0" borderId="1" xfId="2" applyFont="1" applyFill="1" applyBorder="1" applyAlignment="1">
      <alignment horizontal="center" vertical="center"/>
    </xf>
    <xf numFmtId="0" fontId="8" fillId="0" borderId="0" xfId="0" applyFont="1" applyFill="1"/>
    <xf numFmtId="0" fontId="38" fillId="0" borderId="1" xfId="0" applyFont="1" applyFill="1" applyBorder="1" applyAlignment="1">
      <alignment horizontal="left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0" fontId="2" fillId="0" borderId="1" xfId="2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10" fontId="2" fillId="0" borderId="1" xfId="2" applyNumberFormat="1" applyFont="1" applyFill="1" applyBorder="1" applyAlignment="1">
      <alignment horizontal="center" vertical="center"/>
    </xf>
    <xf numFmtId="0" fontId="4" fillId="4" borderId="0" xfId="0" applyFont="1" applyFill="1"/>
    <xf numFmtId="0" fontId="8" fillId="0" borderId="8" xfId="0" applyFont="1" applyBorder="1"/>
    <xf numFmtId="0" fontId="8" fillId="0" borderId="19" xfId="32" applyFont="1" applyBorder="1" applyAlignment="1">
      <alignment vertical="center" wrapText="1"/>
    </xf>
    <xf numFmtId="0" fontId="8" fillId="0" borderId="2" xfId="0" applyFont="1" applyBorder="1"/>
    <xf numFmtId="0" fontId="8" fillId="0" borderId="19" xfId="3" applyFont="1" applyBorder="1" applyAlignment="1">
      <alignment vertical="center" wrapText="1"/>
    </xf>
    <xf numFmtId="0" fontId="11" fillId="16" borderId="13" xfId="5" applyFont="1" applyFill="1" applyBorder="1" applyAlignment="1">
      <alignment horizontal="left" vertical="top" wrapText="1"/>
    </xf>
    <xf numFmtId="0" fontId="39" fillId="0" borderId="0" xfId="5" applyFont="1" applyAlignment="1">
      <alignment horizontal="left" vertical="top"/>
    </xf>
    <xf numFmtId="1" fontId="11" fillId="11" borderId="14" xfId="5" applyNumberFormat="1" applyFont="1" applyFill="1" applyBorder="1" applyAlignment="1">
      <alignment vertical="top" shrinkToFit="1"/>
    </xf>
    <xf numFmtId="1" fontId="11" fillId="11" borderId="15" xfId="5" applyNumberFormat="1" applyFont="1" applyFill="1" applyBorder="1" applyAlignment="1">
      <alignment vertical="top" shrinkToFit="1"/>
    </xf>
    <xf numFmtId="1" fontId="11" fillId="11" borderId="16" xfId="5" applyNumberFormat="1" applyFont="1" applyFill="1" applyBorder="1" applyAlignment="1">
      <alignment vertical="top" shrinkToFit="1"/>
    </xf>
    <xf numFmtId="1" fontId="11" fillId="9" borderId="13" xfId="5" applyNumberFormat="1" applyFont="1" applyFill="1" applyBorder="1" applyAlignment="1">
      <alignment vertical="top" shrinkToFit="1"/>
    </xf>
    <xf numFmtId="1" fontId="11" fillId="9" borderId="14" xfId="5" applyNumberFormat="1" applyFont="1" applyFill="1" applyBorder="1" applyAlignment="1">
      <alignment vertical="top" shrinkToFit="1"/>
    </xf>
    <xf numFmtId="1" fontId="11" fillId="9" borderId="15" xfId="5" applyNumberFormat="1" applyFont="1" applyFill="1" applyBorder="1" applyAlignment="1">
      <alignment vertical="top" shrinkToFit="1"/>
    </xf>
    <xf numFmtId="1" fontId="11" fillId="9" borderId="16" xfId="5" applyNumberFormat="1" applyFont="1" applyFill="1" applyBorder="1" applyAlignment="1">
      <alignment vertical="top" shrinkToFit="1"/>
    </xf>
    <xf numFmtId="1" fontId="11" fillId="10" borderId="13" xfId="5" applyNumberFormat="1" applyFont="1" applyFill="1" applyBorder="1" applyAlignment="1">
      <alignment vertical="top" shrinkToFit="1"/>
    </xf>
    <xf numFmtId="171" fontId="11" fillId="10" borderId="14" xfId="5" applyNumberFormat="1" applyFont="1" applyFill="1" applyBorder="1" applyAlignment="1">
      <alignment vertical="top" shrinkToFit="1"/>
    </xf>
    <xf numFmtId="171" fontId="11" fillId="10" borderId="16" xfId="5" applyNumberFormat="1" applyFont="1" applyFill="1" applyBorder="1" applyAlignment="1">
      <alignment vertical="top" shrinkToFit="1"/>
    </xf>
    <xf numFmtId="1" fontId="11" fillId="0" borderId="13" xfId="5" applyNumberFormat="1" applyFont="1" applyBorder="1" applyAlignment="1">
      <alignment vertical="top" shrinkToFit="1"/>
    </xf>
    <xf numFmtId="171" fontId="11" fillId="0" borderId="13" xfId="5" quotePrefix="1" applyNumberFormat="1" applyFont="1" applyBorder="1" applyAlignment="1">
      <alignment vertical="top" shrinkToFit="1"/>
    </xf>
    <xf numFmtId="171" fontId="11" fillId="10" borderId="14" xfId="5" quotePrefix="1" applyNumberFormat="1" applyFont="1" applyFill="1" applyBorder="1" applyAlignment="1">
      <alignment vertical="top" shrinkToFit="1"/>
    </xf>
    <xf numFmtId="0" fontId="39" fillId="0" borderId="13" xfId="5" applyFont="1" applyBorder="1" applyAlignment="1">
      <alignment horizontal="left" vertical="top" wrapText="1"/>
    </xf>
    <xf numFmtId="1" fontId="11" fillId="10" borderId="14" xfId="5" applyNumberFormat="1" applyFont="1" applyFill="1" applyBorder="1" applyAlignment="1">
      <alignment vertical="top" shrinkToFit="1"/>
    </xf>
    <xf numFmtId="1" fontId="11" fillId="10" borderId="16" xfId="5" applyNumberFormat="1" applyFont="1" applyFill="1" applyBorder="1" applyAlignment="1">
      <alignment vertical="top" shrinkToFit="1"/>
    </xf>
    <xf numFmtId="1" fontId="11" fillId="16" borderId="13" xfId="5" applyNumberFormat="1" applyFont="1" applyFill="1" applyBorder="1" applyAlignment="1">
      <alignment vertical="top" shrinkToFit="1"/>
    </xf>
    <xf numFmtId="171" fontId="11" fillId="16" borderId="13" xfId="5" quotePrefix="1" applyNumberFormat="1" applyFont="1" applyFill="1" applyBorder="1" applyAlignment="1">
      <alignment vertical="top" shrinkToFit="1"/>
    </xf>
    <xf numFmtId="0" fontId="39" fillId="10" borderId="13" xfId="5" applyFont="1" applyFill="1" applyBorder="1" applyAlignment="1">
      <alignment vertical="center" wrapText="1"/>
    </xf>
    <xf numFmtId="0" fontId="39" fillId="10" borderId="13" xfId="5" applyFont="1" applyFill="1" applyBorder="1" applyAlignment="1">
      <alignment horizontal="left" vertical="top" wrapText="1"/>
    </xf>
    <xf numFmtId="1" fontId="11" fillId="0" borderId="12" xfId="5" applyNumberFormat="1" applyFont="1" applyBorder="1" applyAlignment="1">
      <alignment horizontal="left" vertical="top" shrinkToFit="1"/>
    </xf>
    <xf numFmtId="0" fontId="39" fillId="0" borderId="12" xfId="5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7" fillId="6" borderId="1" xfId="0" applyFont="1" applyFill="1" applyBorder="1" applyAlignment="1">
      <alignment vertical="center"/>
    </xf>
    <xf numFmtId="10" fontId="7" fillId="6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textRotation="90"/>
    </xf>
    <xf numFmtId="0" fontId="7" fillId="5" borderId="1" xfId="0" applyFont="1" applyFill="1" applyBorder="1" applyAlignment="1">
      <alignment vertical="center"/>
    </xf>
    <xf numFmtId="10" fontId="7" fillId="5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textRotation="90"/>
    </xf>
    <xf numFmtId="0" fontId="4" fillId="3" borderId="1" xfId="0" applyFont="1" applyFill="1" applyBorder="1" applyAlignment="1">
      <alignment horizontal="center" vertical="center"/>
    </xf>
    <xf numFmtId="10" fontId="4" fillId="3" borderId="1" xfId="2" applyNumberFormat="1" applyFont="1" applyFill="1" applyBorder="1" applyAlignment="1">
      <alignment horizontal="center" vertical="center"/>
    </xf>
    <xf numFmtId="170" fontId="2" fillId="3" borderId="1" xfId="2" applyNumberFormat="1" applyFont="1" applyFill="1" applyBorder="1" applyAlignment="1">
      <alignment horizontal="center" vertical="center"/>
    </xf>
    <xf numFmtId="170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168" fontId="0" fillId="3" borderId="1" xfId="1" applyFont="1" applyFill="1" applyBorder="1" applyAlignment="1">
      <alignment horizontal="center" vertical="center"/>
    </xf>
    <xf numFmtId="9" fontId="0" fillId="3" borderId="1" xfId="2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0" fontId="4" fillId="3" borderId="1" xfId="2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9" fontId="0" fillId="0" borderId="1" xfId="2" applyFont="1" applyBorder="1" applyAlignment="1">
      <alignment horizontal="center" vertical="center"/>
    </xf>
    <xf numFmtId="170" fontId="0" fillId="3" borderId="1" xfId="0" applyNumberFormat="1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9" fontId="2" fillId="3" borderId="1" xfId="2" applyFont="1" applyFill="1" applyBorder="1" applyAlignment="1">
      <alignment horizontal="center" vertical="center"/>
    </xf>
    <xf numFmtId="168" fontId="2" fillId="0" borderId="1" xfId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justify" vertical="center" wrapText="1"/>
    </xf>
    <xf numFmtId="0" fontId="36" fillId="0" borderId="1" xfId="0" applyFont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center" vertical="center" wrapText="1"/>
    </xf>
    <xf numFmtId="10" fontId="4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justify" vertical="center" wrapText="1"/>
    </xf>
    <xf numFmtId="10" fontId="8" fillId="0" borderId="1" xfId="2" applyNumberFormat="1" applyFont="1" applyFill="1" applyBorder="1" applyAlignment="1">
      <alignment horizontal="center" vertical="center"/>
    </xf>
    <xf numFmtId="170" fontId="8" fillId="0" borderId="1" xfId="2" applyNumberFormat="1" applyFont="1" applyFill="1" applyBorder="1" applyAlignment="1">
      <alignment horizontal="center" vertical="center"/>
    </xf>
    <xf numFmtId="170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9" fontId="8" fillId="0" borderId="1" xfId="2" applyFont="1" applyFill="1" applyBorder="1" applyAlignment="1">
      <alignment horizontal="center" vertical="center"/>
    </xf>
    <xf numFmtId="165" fontId="7" fillId="5" borderId="1" xfId="0" applyNumberFormat="1" applyFont="1" applyFill="1" applyBorder="1" applyAlignment="1">
      <alignment horizontal="center" vertical="center" wrapText="1"/>
    </xf>
    <xf numFmtId="168" fontId="0" fillId="3" borderId="1" xfId="0" applyNumberFormat="1" applyFont="1" applyFill="1" applyBorder="1" applyAlignment="1">
      <alignment horizontal="center" vertical="center"/>
    </xf>
    <xf numFmtId="170" fontId="4" fillId="3" borderId="1" xfId="0" applyNumberFormat="1" applyFont="1" applyFill="1" applyBorder="1" applyAlignment="1">
      <alignment horizontal="left" vertical="center"/>
    </xf>
    <xf numFmtId="168" fontId="0" fillId="3" borderId="1" xfId="0" applyNumberForma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wrapText="1"/>
    </xf>
    <xf numFmtId="0" fontId="0" fillId="14" borderId="0" xfId="0" applyFont="1" applyFill="1"/>
    <xf numFmtId="0" fontId="0" fillId="0" borderId="0" xfId="0" applyFont="1" applyFill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8" fillId="0" borderId="1" xfId="0" applyFont="1" applyFill="1" applyBorder="1" applyAlignment="1" applyProtection="1">
      <alignment horizontal="center" vertical="center"/>
    </xf>
    <xf numFmtId="9" fontId="7" fillId="6" borderId="1" xfId="2" applyFont="1" applyFill="1" applyBorder="1" applyAlignment="1">
      <alignment horizontal="center" vertical="center" wrapText="1"/>
    </xf>
    <xf numFmtId="9" fontId="7" fillId="5" borderId="1" xfId="0" applyNumberFormat="1" applyFont="1" applyFill="1" applyBorder="1" applyAlignment="1">
      <alignment horizontal="center" vertical="center" wrapText="1"/>
    </xf>
    <xf numFmtId="9" fontId="7" fillId="6" borderId="1" xfId="0" applyNumberFormat="1" applyFont="1" applyFill="1" applyBorder="1" applyAlignment="1">
      <alignment horizontal="center" vertical="center" wrapText="1"/>
    </xf>
    <xf numFmtId="164" fontId="3" fillId="2" borderId="0" xfId="35" applyFont="1" applyFill="1"/>
    <xf numFmtId="164" fontId="3" fillId="2" borderId="0" xfId="35" applyFont="1" applyFill="1" applyAlignment="1">
      <alignment wrapText="1"/>
    </xf>
    <xf numFmtId="164" fontId="0" fillId="4" borderId="0" xfId="35" applyFont="1" applyFill="1"/>
    <xf numFmtId="164" fontId="7" fillId="6" borderId="1" xfId="35" applyFont="1" applyFill="1" applyBorder="1" applyAlignment="1">
      <alignment horizontal="center" vertical="center" wrapText="1"/>
    </xf>
    <xf numFmtId="164" fontId="7" fillId="5" borderId="1" xfId="35" applyFont="1" applyFill="1" applyBorder="1" applyAlignment="1">
      <alignment horizontal="center" vertical="center" wrapText="1"/>
    </xf>
    <xf numFmtId="164" fontId="0" fillId="3" borderId="1" xfId="35" applyFont="1" applyFill="1" applyBorder="1" applyAlignment="1">
      <alignment horizontal="center" vertical="center"/>
    </xf>
    <xf numFmtId="164" fontId="0" fillId="0" borderId="1" xfId="35" applyFont="1" applyFill="1" applyBorder="1" applyAlignment="1">
      <alignment horizontal="center" vertical="center"/>
    </xf>
    <xf numFmtId="164" fontId="0" fillId="0" borderId="1" xfId="35" applyFont="1" applyBorder="1" applyAlignment="1">
      <alignment horizontal="center" vertical="center"/>
    </xf>
    <xf numFmtId="164" fontId="2" fillId="3" borderId="1" xfId="35" applyFont="1" applyFill="1" applyBorder="1" applyAlignment="1">
      <alignment horizontal="center" vertical="center"/>
    </xf>
    <xf numFmtId="164" fontId="2" fillId="4" borderId="1" xfId="35" applyFont="1" applyFill="1" applyBorder="1" applyAlignment="1">
      <alignment horizontal="center" vertical="center"/>
    </xf>
    <xf numFmtId="164" fontId="2" fillId="0" borderId="1" xfId="35" applyFont="1" applyFill="1" applyBorder="1" applyAlignment="1">
      <alignment horizontal="center" vertical="center"/>
    </xf>
    <xf numFmtId="164" fontId="2" fillId="0" borderId="1" xfId="35" applyFont="1" applyBorder="1" applyAlignment="1">
      <alignment horizontal="center" vertical="center"/>
    </xf>
    <xf numFmtId="164" fontId="4" fillId="3" borderId="1" xfId="35" applyFont="1" applyFill="1" applyBorder="1" applyAlignment="1">
      <alignment horizontal="center" vertical="center" wrapText="1"/>
    </xf>
    <xf numFmtId="164" fontId="8" fillId="0" borderId="1" xfId="35" applyFont="1" applyFill="1" applyBorder="1" applyAlignment="1">
      <alignment horizontal="center" vertical="center"/>
    </xf>
    <xf numFmtId="164" fontId="0" fillId="0" borderId="0" xfId="35" applyFont="1"/>
    <xf numFmtId="9" fontId="7" fillId="6" borderId="1" xfId="2" applyNumberFormat="1" applyFont="1" applyFill="1" applyBorder="1" applyAlignment="1">
      <alignment horizontal="center" vertical="center" wrapText="1"/>
    </xf>
    <xf numFmtId="164" fontId="4" fillId="3" borderId="1" xfId="35" applyFont="1" applyFill="1" applyBorder="1" applyAlignment="1">
      <alignment horizontal="center" vertical="center"/>
    </xf>
    <xf numFmtId="9" fontId="7" fillId="5" borderId="1" xfId="2" applyFont="1" applyFill="1" applyBorder="1" applyAlignment="1">
      <alignment horizontal="center" vertical="center" wrapText="1"/>
    </xf>
    <xf numFmtId="0" fontId="40" fillId="2" borderId="1" xfId="0" applyFont="1" applyFill="1" applyBorder="1" applyAlignment="1" applyProtection="1">
      <alignment vertical="center" wrapText="1"/>
      <protection locked="0"/>
    </xf>
    <xf numFmtId="0" fontId="8" fillId="16" borderId="0" xfId="0" applyFont="1" applyFill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164" fontId="2" fillId="4" borderId="18" xfId="35" applyFont="1" applyFill="1" applyBorder="1" applyAlignment="1">
      <alignment vertical="center"/>
    </xf>
    <xf numFmtId="167" fontId="8" fillId="4" borderId="1" xfId="31" applyFont="1" applyFill="1" applyBorder="1" applyAlignment="1" applyProtection="1">
      <alignment horizontal="center" vertical="center" wrapText="1"/>
      <protection locked="0"/>
    </xf>
    <xf numFmtId="167" fontId="0" fillId="0" borderId="1" xfId="31" applyFont="1" applyFill="1" applyBorder="1" applyAlignment="1" applyProtection="1">
      <alignment horizontal="right" vertical="center" wrapText="1"/>
    </xf>
    <xf numFmtId="168" fontId="8" fillId="0" borderId="1" xfId="1" applyFont="1" applyFill="1" applyBorder="1" applyAlignment="1" applyProtection="1">
      <alignment vertical="center"/>
      <protection locked="0"/>
    </xf>
    <xf numFmtId="168" fontId="8" fillId="0" borderId="1" xfId="1" applyFont="1" applyFill="1" applyBorder="1" applyAlignment="1">
      <alignment horizontal="center" vertical="center" wrapText="1"/>
    </xf>
    <xf numFmtId="168" fontId="8" fillId="0" borderId="1" xfId="1" applyFont="1" applyFill="1" applyBorder="1" applyAlignment="1">
      <alignment horizontal="left" vertical="center" wrapText="1"/>
    </xf>
    <xf numFmtId="168" fontId="8" fillId="0" borderId="4" xfId="1" applyFont="1" applyFill="1" applyBorder="1" applyAlignment="1" applyProtection="1">
      <alignment vertical="center"/>
      <protection locked="0"/>
    </xf>
    <xf numFmtId="168" fontId="2" fillId="0" borderId="1" xfId="1" applyFont="1" applyFill="1" applyBorder="1" applyAlignment="1">
      <alignment vertical="center"/>
    </xf>
    <xf numFmtId="168" fontId="8" fillId="0" borderId="1" xfId="1" applyFont="1" applyFill="1" applyBorder="1" applyAlignment="1" applyProtection="1">
      <alignment horizontal="center" vertical="center"/>
      <protection locked="0"/>
    </xf>
    <xf numFmtId="168" fontId="8" fillId="0" borderId="1" xfId="1" applyFont="1" applyFill="1" applyBorder="1" applyAlignment="1">
      <alignment vertical="center"/>
    </xf>
    <xf numFmtId="168" fontId="8" fillId="0" borderId="1" xfId="1" applyFont="1" applyFill="1" applyBorder="1" applyAlignment="1">
      <alignment horizontal="center" vertical="center"/>
    </xf>
    <xf numFmtId="2" fontId="0" fillId="0" borderId="0" xfId="0" applyNumberFormat="1"/>
    <xf numFmtId="1" fontId="0" fillId="0" borderId="0" xfId="0" applyNumberFormat="1"/>
    <xf numFmtId="0" fontId="4" fillId="0" borderId="0" xfId="0" applyFont="1"/>
    <xf numFmtId="167" fontId="8" fillId="0" borderId="1" xfId="31" applyNumberFormat="1" applyFont="1" applyFill="1" applyBorder="1" applyAlignment="1" applyProtection="1">
      <alignment horizontal="right" vertical="center" wrapText="1"/>
    </xf>
    <xf numFmtId="0" fontId="8" fillId="0" borderId="0" xfId="0" applyFont="1" applyFill="1" applyAlignment="1">
      <alignment vertical="center" wrapText="1"/>
    </xf>
    <xf numFmtId="17" fontId="3" fillId="2" borderId="1" xfId="0" applyNumberFormat="1" applyFont="1" applyFill="1" applyBorder="1" applyAlignment="1">
      <alignment horizontal="center" vertical="center" textRotation="90"/>
    </xf>
    <xf numFmtId="0" fontId="3" fillId="2" borderId="1" xfId="0" applyFont="1" applyFill="1" applyBorder="1" applyAlignment="1">
      <alignment horizontal="center" vertical="center" textRotation="90"/>
    </xf>
    <xf numFmtId="0" fontId="0" fillId="4" borderId="0" xfId="0" applyFill="1" applyAlignment="1">
      <alignment horizontal="left" wrapText="1"/>
    </xf>
    <xf numFmtId="49" fontId="4" fillId="4" borderId="0" xfId="0" applyNumberFormat="1" applyFont="1" applyFill="1" applyAlignment="1">
      <alignment horizontal="left" vertical="center" wrapText="1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4" fontId="3" fillId="2" borderId="1" xfId="35" applyFont="1" applyFill="1" applyBorder="1" applyAlignment="1">
      <alignment horizontal="center" vertical="center" wrapText="1"/>
    </xf>
    <xf numFmtId="164" fontId="3" fillId="2" borderId="8" xfId="35" applyFont="1" applyFill="1" applyBorder="1" applyAlignment="1">
      <alignment horizontal="center" vertical="center" wrapText="1"/>
    </xf>
    <xf numFmtId="164" fontId="3" fillId="2" borderId="2" xfId="35" applyFont="1" applyFill="1" applyBorder="1" applyAlignment="1">
      <alignment horizontal="center" vertical="center" wrapText="1"/>
    </xf>
    <xf numFmtId="167" fontId="3" fillId="2" borderId="4" xfId="31" applyFont="1" applyFill="1" applyBorder="1" applyAlignment="1" applyProtection="1">
      <alignment horizontal="center" vertical="center" wrapText="1"/>
      <protection locked="0"/>
    </xf>
    <xf numFmtId="167" fontId="3" fillId="2" borderId="20" xfId="31" applyFont="1" applyFill="1" applyBorder="1" applyAlignment="1" applyProtection="1">
      <alignment horizontal="center" vertical="center" wrapText="1"/>
      <protection locked="0"/>
    </xf>
    <xf numFmtId="167" fontId="3" fillId="2" borderId="6" xfId="31" applyFont="1" applyFill="1" applyBorder="1" applyAlignment="1" applyProtection="1">
      <alignment horizontal="center" vertical="center" wrapText="1"/>
      <protection locked="0"/>
    </xf>
    <xf numFmtId="0" fontId="40" fillId="2" borderId="4" xfId="0" applyFont="1" applyFill="1" applyBorder="1" applyAlignment="1" applyProtection="1">
      <alignment horizontal="center" vertical="center" wrapText="1"/>
      <protection locked="0"/>
    </xf>
    <xf numFmtId="0" fontId="40" fillId="2" borderId="20" xfId="0" applyFont="1" applyFill="1" applyBorder="1" applyAlignment="1" applyProtection="1">
      <alignment horizontal="center" vertical="center" wrapText="1"/>
      <protection locked="0"/>
    </xf>
    <xf numFmtId="0" fontId="40" fillId="2" borderId="6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wrapText="1"/>
    </xf>
    <xf numFmtId="0" fontId="29" fillId="4" borderId="22" xfId="0" applyFont="1" applyFill="1" applyBorder="1" applyAlignment="1">
      <alignment horizontal="left" vertical="center" wrapText="1"/>
    </xf>
    <xf numFmtId="0" fontId="29" fillId="4" borderId="0" xfId="0" applyFont="1" applyFill="1" applyAlignment="1">
      <alignment horizontal="left" vertical="center" wrapText="1"/>
    </xf>
    <xf numFmtId="0" fontId="29" fillId="4" borderId="23" xfId="0" applyFont="1" applyFill="1" applyBorder="1" applyAlignment="1">
      <alignment horizontal="left" vertical="center" wrapText="1"/>
    </xf>
    <xf numFmtId="0" fontId="25" fillId="15" borderId="17" xfId="0" applyFont="1" applyFill="1" applyBorder="1" applyAlignment="1">
      <alignment horizontal="center"/>
    </xf>
    <xf numFmtId="0" fontId="25" fillId="15" borderId="21" xfId="0" applyFont="1" applyFill="1" applyBorder="1" applyAlignment="1">
      <alignment horizontal="center"/>
    </xf>
    <xf numFmtId="0" fontId="27" fillId="4" borderId="22" xfId="0" applyFont="1" applyFill="1" applyBorder="1" applyAlignment="1">
      <alignment horizontal="left" vertical="center" wrapText="1" shrinkToFit="1"/>
    </xf>
    <xf numFmtId="0" fontId="27" fillId="4" borderId="0" xfId="0" applyFont="1" applyFill="1" applyAlignment="1">
      <alignment horizontal="left" vertical="center" wrapText="1" shrinkToFit="1"/>
    </xf>
    <xf numFmtId="0" fontId="27" fillId="4" borderId="23" xfId="0" applyFont="1" applyFill="1" applyBorder="1" applyAlignment="1">
      <alignment horizontal="left" vertical="center" wrapText="1" shrinkToFit="1"/>
    </xf>
    <xf numFmtId="0" fontId="27" fillId="4" borderId="3" xfId="0" applyFont="1" applyFill="1" applyBorder="1" applyAlignment="1">
      <alignment horizontal="left"/>
    </xf>
    <xf numFmtId="0" fontId="27" fillId="4" borderId="24" xfId="0" applyFont="1" applyFill="1" applyBorder="1" applyAlignment="1">
      <alignment horizontal="left"/>
    </xf>
    <xf numFmtId="0" fontId="27" fillId="4" borderId="5" xfId="0" applyFont="1" applyFill="1" applyBorder="1" applyAlignment="1">
      <alignment horizontal="left"/>
    </xf>
    <xf numFmtId="0" fontId="15" fillId="12" borderId="4" xfId="0" applyFont="1" applyFill="1" applyBorder="1" applyAlignment="1">
      <alignment horizontal="center" vertical="center"/>
    </xf>
    <xf numFmtId="0" fontId="15" fillId="12" borderId="20" xfId="0" applyFont="1" applyFill="1" applyBorder="1" applyAlignment="1">
      <alignment horizontal="center" vertical="center"/>
    </xf>
    <xf numFmtId="0" fontId="15" fillId="12" borderId="6" xfId="0" applyFont="1" applyFill="1" applyBorder="1" applyAlignment="1">
      <alignment horizontal="center" vertical="center"/>
    </xf>
    <xf numFmtId="0" fontId="15" fillId="12" borderId="8" xfId="0" applyFont="1" applyFill="1" applyBorder="1" applyAlignment="1">
      <alignment horizontal="center" vertical="center"/>
    </xf>
    <xf numFmtId="0" fontId="15" fillId="12" borderId="2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12" borderId="1" xfId="0" applyFont="1" applyFill="1" applyBorder="1" applyAlignment="1">
      <alignment horizontal="center" vertical="center"/>
    </xf>
    <xf numFmtId="0" fontId="15" fillId="12" borderId="8" xfId="0" applyFont="1" applyFill="1" applyBorder="1" applyAlignment="1">
      <alignment horizontal="left" vertical="center" wrapText="1"/>
    </xf>
    <xf numFmtId="0" fontId="15" fillId="12" borderId="2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</cellXfs>
  <cellStyles count="36">
    <cellStyle name="Estilo 1" xfId="7" xr:uid="{00000000-0005-0000-0000-000000000000}"/>
    <cellStyle name="Hipervínculo" xfId="22" builtinId="8" hidden="1"/>
    <cellStyle name="Hipervínculo" xfId="24" builtinId="8" hidden="1"/>
    <cellStyle name="Hipervínculo" xfId="26" builtinId="8" hidden="1"/>
    <cellStyle name="Hipervínculo" xfId="28" builtinId="8" hidden="1"/>
    <cellStyle name="Hipervínculo visitado" xfId="23" builtinId="9" hidden="1"/>
    <cellStyle name="Hipervínculo visitado" xfId="25" builtinId="9" hidden="1"/>
    <cellStyle name="Hipervínculo visitado" xfId="27" builtinId="9" hidden="1"/>
    <cellStyle name="Hipervínculo visitado" xfId="29" builtinId="9" hidden="1"/>
    <cellStyle name="Millares" xfId="1" builtinId="3"/>
    <cellStyle name="Millares 2" xfId="4" xr:uid="{00000000-0005-0000-0000-00000A000000}"/>
    <cellStyle name="Millares 3" xfId="6" xr:uid="{00000000-0005-0000-0000-00000B000000}"/>
    <cellStyle name="Millares 4" xfId="31" xr:uid="{00000000-0005-0000-0000-00000C000000}"/>
    <cellStyle name="Moneda" xfId="35" builtinId="4"/>
    <cellStyle name="Moneda 2" xfId="30" xr:uid="{00000000-0005-0000-0000-00000D000000}"/>
    <cellStyle name="Moneda 3" xfId="33" xr:uid="{00000000-0005-0000-0000-00000E000000}"/>
    <cellStyle name="Moneda 4" xfId="34" xr:uid="{00000000-0005-0000-0000-00000F000000}"/>
    <cellStyle name="Normal" xfId="0" builtinId="0"/>
    <cellStyle name="Normal 10" xfId="8" xr:uid="{00000000-0005-0000-0000-000011000000}"/>
    <cellStyle name="Normal 2" xfId="3" xr:uid="{00000000-0005-0000-0000-000012000000}"/>
    <cellStyle name="Normal 2 2" xfId="32" xr:uid="{00000000-0005-0000-0000-000013000000}"/>
    <cellStyle name="Normal 2 2 2" xfId="9" xr:uid="{00000000-0005-0000-0000-000014000000}"/>
    <cellStyle name="Normal 3" xfId="5" xr:uid="{00000000-0005-0000-0000-000015000000}"/>
    <cellStyle name="Normal 3 2" xfId="10" xr:uid="{00000000-0005-0000-0000-000016000000}"/>
    <cellStyle name="Normal 3 3" xfId="11" xr:uid="{00000000-0005-0000-0000-000017000000}"/>
    <cellStyle name="Normal 32" xfId="12" xr:uid="{00000000-0005-0000-0000-000018000000}"/>
    <cellStyle name="Normal 37" xfId="13" xr:uid="{00000000-0005-0000-0000-000019000000}"/>
    <cellStyle name="Normal 41" xfId="14" xr:uid="{00000000-0005-0000-0000-00001A000000}"/>
    <cellStyle name="Normal 45" xfId="15" xr:uid="{00000000-0005-0000-0000-00001B000000}"/>
    <cellStyle name="Normal 49" xfId="16" xr:uid="{00000000-0005-0000-0000-00001C000000}"/>
    <cellStyle name="Normal 53" xfId="17" xr:uid="{00000000-0005-0000-0000-00001D000000}"/>
    <cellStyle name="Normal 57" xfId="18" xr:uid="{00000000-0005-0000-0000-00001E000000}"/>
    <cellStyle name="Normal 61" xfId="19" xr:uid="{00000000-0005-0000-0000-00001F000000}"/>
    <cellStyle name="Normal 65" xfId="20" xr:uid="{00000000-0005-0000-0000-000020000000}"/>
    <cellStyle name="Normal 73" xfId="21" xr:uid="{00000000-0005-0000-0000-000021000000}"/>
    <cellStyle name="Porcentaje" xfId="2" builtinId="5"/>
  </cellStyles>
  <dxfs count="97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/>
      </font>
      <fill>
        <patternFill>
          <bgColor rgb="FFFFFF00"/>
        </patternFill>
      </fill>
    </dxf>
    <dxf>
      <font>
        <b val="0"/>
        <i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 val="0"/>
        <i/>
      </font>
      <fill>
        <patternFill>
          <bgColor rgb="FFFFFF00"/>
        </patternFill>
      </fill>
    </dxf>
    <dxf>
      <font>
        <b val="0"/>
        <i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 val="0"/>
        <i/>
      </font>
      <fill>
        <patternFill>
          <bgColor rgb="FFFFFF00"/>
        </patternFill>
      </fill>
    </dxf>
    <dxf>
      <font>
        <b val="0"/>
        <i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 val="0"/>
        <i/>
      </font>
      <fill>
        <patternFill>
          <bgColor rgb="FFFFFF00"/>
        </patternFill>
      </fill>
    </dxf>
    <dxf>
      <font>
        <b val="0"/>
        <i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 val="0"/>
        <i/>
      </font>
      <fill>
        <patternFill>
          <bgColor rgb="FFFFFF00"/>
        </patternFill>
      </fill>
    </dxf>
    <dxf>
      <font>
        <b val="0"/>
        <i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 val="0"/>
        <i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 val="0"/>
        <i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 val="0"/>
        <i/>
      </font>
      <fill>
        <patternFill>
          <bgColor rgb="FFFFFF00"/>
        </patternFill>
      </fill>
    </dxf>
    <dxf>
      <font>
        <b val="0"/>
        <i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 val="0"/>
        <i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 val="0"/>
        <i/>
      </font>
      <fill>
        <patternFill>
          <bgColor rgb="FFFFFF00"/>
        </patternFill>
      </fill>
    </dxf>
    <dxf>
      <font>
        <b val="0"/>
        <i/>
      </font>
      <fill>
        <patternFill>
          <bgColor rgb="FFFFFF00"/>
        </patternFill>
      </fill>
    </dxf>
    <dxf>
      <font>
        <b val="0"/>
        <i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 val="0"/>
        <i/>
      </font>
      <fill>
        <patternFill>
          <bgColor rgb="FFFFFF00"/>
        </patternFill>
      </fill>
    </dxf>
    <dxf>
      <font>
        <b val="0"/>
        <i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 val="0"/>
        <i/>
      </font>
      <fill>
        <patternFill>
          <bgColor rgb="FFFFFF00"/>
        </patternFill>
      </fill>
    </dxf>
    <dxf>
      <font>
        <b val="0"/>
        <i/>
      </font>
      <fill>
        <patternFill>
          <bgColor rgb="FFFFFF00"/>
        </patternFill>
      </fill>
    </dxf>
    <dxf>
      <font>
        <b val="0"/>
        <i/>
      </font>
      <fill>
        <patternFill>
          <bgColor rgb="FFFFFF00"/>
        </patternFill>
      </fill>
    </dxf>
    <dxf>
      <font>
        <b val="0"/>
        <i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 val="0"/>
        <i/>
      </font>
      <fill>
        <patternFill>
          <bgColor rgb="FFFFFF00"/>
        </patternFill>
      </fill>
    </dxf>
    <dxf>
      <font>
        <b val="0"/>
        <i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 val="0"/>
        <i/>
      </font>
      <fill>
        <patternFill>
          <bgColor rgb="FFFFFF00"/>
        </patternFill>
      </fill>
    </dxf>
    <dxf>
      <font>
        <b val="0"/>
        <i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 val="0"/>
        <i/>
      </font>
      <fill>
        <patternFill>
          <bgColor rgb="FFFFFF00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C"/>
              <a:t>Avances Poa Estación Experimental Santo Domingo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3991655882111404"/>
          <c:y val="0.16351587206645135"/>
          <c:w val="0.72167120231551074"/>
          <c:h val="0.73889415452758023"/>
        </c:manualLayout>
      </c:layout>
      <c:barChart>
        <c:barDir val="bar"/>
        <c:grouping val="clustered"/>
        <c:varyColors val="0"/>
        <c:ser>
          <c:idx val="0"/>
          <c:order val="0"/>
          <c:invertIfNegative val="0"/>
          <c:cat>
            <c:strRef>
              <c:f>('PRODUCTOS Y ACTIVIDADES'!$C$16:$C$17,'PRODUCTOS Y ACTIVIDADES'!$C$47,'PRODUCTOS Y ACTIVIDADES'!$C$60,'PRODUCTOS Y ACTIVIDADES'!$C$70)</c:f>
              <c:strCache>
                <c:ptCount val="5"/>
                <c:pt idx="0">
                  <c:v>POA ESTACIÓN EXPERIMENTAL</c:v>
                </c:pt>
                <c:pt idx="1">
                  <c:v>PALMA</c:v>
                </c:pt>
                <c:pt idx="2">
                  <c:v>PROTECCIÓN VEGETAL</c:v>
                </c:pt>
                <c:pt idx="3">
                  <c:v>TRANSFERENCIA</c:v>
                </c:pt>
                <c:pt idx="4">
                  <c:v>PRODUCCIÓN</c:v>
                </c:pt>
              </c:strCache>
            </c:strRef>
          </c:cat>
          <c:val>
            <c:numRef>
              <c:f>('PRODUCTOS Y ACTIVIDADES'!$D$16:$D$17,'PRODUCTOS Y ACTIVIDADES'!$D$47,'PRODUCTOS Y ACTIVIDADES'!$D$60,'PRODUCTOS Y ACTIVIDADES'!$D$70)</c:f>
              <c:numCache>
                <c:formatCode>0.00%</c:formatCode>
                <c:ptCount val="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E2-47DC-AC6A-86D0AD2C7D44}"/>
            </c:ext>
          </c:extLst>
        </c:ser>
        <c:ser>
          <c:idx val="1"/>
          <c:order val="1"/>
          <c:invertIfNegative val="0"/>
          <c:cat>
            <c:strRef>
              <c:f>('PRODUCTOS Y ACTIVIDADES'!$C$16:$C$17,'PRODUCTOS Y ACTIVIDADES'!$C$47,'PRODUCTOS Y ACTIVIDADES'!$C$60,'PRODUCTOS Y ACTIVIDADES'!$C$70)</c:f>
              <c:strCache>
                <c:ptCount val="5"/>
                <c:pt idx="0">
                  <c:v>POA ESTACIÓN EXPERIMENTAL</c:v>
                </c:pt>
                <c:pt idx="1">
                  <c:v>PALMA</c:v>
                </c:pt>
                <c:pt idx="2">
                  <c:v>PROTECCIÓN VEGETAL</c:v>
                </c:pt>
                <c:pt idx="3">
                  <c:v>TRANSFERENCIA</c:v>
                </c:pt>
                <c:pt idx="4">
                  <c:v>PRODUCCIÓN</c:v>
                </c:pt>
              </c:strCache>
            </c:strRef>
          </c:cat>
          <c:val>
            <c:numRef>
              <c:f>('PRODUCTOS Y ACTIVIDADES'!$E$16:$E$17,'PRODUCTOS Y ACTIVIDADES'!$E$47,'PRODUCTOS Y ACTIVIDADES'!$E$60,'PRODUCTOS Y ACTIVIDADES'!$E$70)</c:f>
              <c:numCache>
                <c:formatCode>0%</c:formatCode>
                <c:ptCount val="5"/>
                <c:pt idx="0">
                  <c:v>0.98738500000000007</c:v>
                </c:pt>
                <c:pt idx="1">
                  <c:v>0.94978600000000013</c:v>
                </c:pt>
                <c:pt idx="2">
                  <c:v>0.99990800000000013</c:v>
                </c:pt>
                <c:pt idx="3">
                  <c:v>0.99993600000000016</c:v>
                </c:pt>
                <c:pt idx="4">
                  <c:v>0.99990999999999997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E2-47DC-AC6A-86D0AD2C7D44}"/>
            </c:ext>
          </c:extLst>
        </c:ser>
        <c:ser>
          <c:idx val="2"/>
          <c:order val="2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('PRODUCTOS Y ACTIVIDADES'!$C$16:$C$17,'PRODUCTOS Y ACTIVIDADES'!$C$47,'PRODUCTOS Y ACTIVIDADES'!$C$60,'PRODUCTOS Y ACTIVIDADES'!$C$70)</c:f>
              <c:strCache>
                <c:ptCount val="5"/>
                <c:pt idx="0">
                  <c:v>POA ESTACIÓN EXPERIMENTAL</c:v>
                </c:pt>
                <c:pt idx="1">
                  <c:v>PALMA</c:v>
                </c:pt>
                <c:pt idx="2">
                  <c:v>PROTECCIÓN VEGETAL</c:v>
                </c:pt>
                <c:pt idx="3">
                  <c:v>TRANSFERENCIA</c:v>
                </c:pt>
                <c:pt idx="4">
                  <c:v>PRODUCCIÓN</c:v>
                </c:pt>
              </c:strCache>
            </c:strRef>
          </c:cat>
          <c:val>
            <c:numRef>
              <c:f>('PRODUCTOS Y ACTIVIDADES'!$F$16:$F$17,'PRODUCTOS Y ACTIVIDADES'!$F$47,'PRODUCTOS Y ACTIVIDADES'!$F$60,'PRODUCTOS Y ACTIVIDADES'!$F$70)</c:f>
              <c:numCache>
                <c:formatCode>0%</c:formatCode>
                <c:ptCount val="5"/>
                <c:pt idx="0">
                  <c:v>0.74415074999999997</c:v>
                </c:pt>
                <c:pt idx="1">
                  <c:v>0.63010900000000003</c:v>
                </c:pt>
                <c:pt idx="2" formatCode="0.00%">
                  <c:v>0.7915899999999999</c:v>
                </c:pt>
                <c:pt idx="3" formatCode="0.00%">
                  <c:v>0.84112399999999998</c:v>
                </c:pt>
                <c:pt idx="4" formatCode="0.00%">
                  <c:v>0.71377999999999997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E2-47DC-AC6A-86D0AD2C7D44}"/>
            </c:ext>
          </c:extLst>
        </c:ser>
        <c:ser>
          <c:idx val="3"/>
          <c:order val="3"/>
          <c:invertIfNegative val="0"/>
          <c:cat>
            <c:strRef>
              <c:f>('PRODUCTOS Y ACTIVIDADES'!$C$16:$C$17,'PRODUCTOS Y ACTIVIDADES'!$C$47,'PRODUCTOS Y ACTIVIDADES'!$C$60,'PRODUCTOS Y ACTIVIDADES'!$C$70)</c:f>
              <c:strCache>
                <c:ptCount val="5"/>
                <c:pt idx="0">
                  <c:v>POA ESTACIÓN EXPERIMENTAL</c:v>
                </c:pt>
                <c:pt idx="1">
                  <c:v>PALMA</c:v>
                </c:pt>
                <c:pt idx="2">
                  <c:v>PROTECCIÓN VEGETAL</c:v>
                </c:pt>
                <c:pt idx="3">
                  <c:v>TRANSFERENCIA</c:v>
                </c:pt>
                <c:pt idx="4">
                  <c:v>PRODUCCIÓN</c:v>
                </c:pt>
              </c:strCache>
            </c:strRef>
          </c:cat>
          <c:val>
            <c:numRef>
              <c:f>'PRODUCTOS Y ACTIVIDADES'!$M$19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AB-4F62-8117-02BBCF1F26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2105600"/>
        <c:axId val="142111488"/>
      </c:barChart>
      <c:catAx>
        <c:axId val="142105600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crossAx val="142111488"/>
        <c:crossesAt val="0"/>
        <c:auto val="1"/>
        <c:lblAlgn val="ctr"/>
        <c:lblOffset val="100"/>
        <c:noMultiLvlLbl val="0"/>
      </c:catAx>
      <c:valAx>
        <c:axId val="142111488"/>
        <c:scaling>
          <c:orientation val="minMax"/>
          <c:max val="1.2"/>
          <c:min val="0"/>
        </c:scaling>
        <c:delete val="0"/>
        <c:axPos val="b"/>
        <c:majorGridlines/>
        <c:numFmt formatCode="0.00%" sourceLinked="1"/>
        <c:majorTickMark val="none"/>
        <c:minorTickMark val="none"/>
        <c:tickLblPos val="nextTo"/>
        <c:crossAx val="142105600"/>
        <c:crosses val="autoZero"/>
        <c:crossBetween val="between"/>
        <c:majorUnit val="0.2"/>
        <c:minorUnit val="4.0000000000000008E-2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904875</xdr:colOff>
      <xdr:row>3</xdr:row>
      <xdr:rowOff>79375</xdr:rowOff>
    </xdr:from>
    <xdr:to>
      <xdr:col>10</xdr:col>
      <xdr:colOff>1886147</xdr:colOff>
      <xdr:row>12</xdr:row>
      <xdr:rowOff>9327</xdr:rowOff>
    </xdr:to>
    <xdr:graphicFrame macro="">
      <xdr:nvGraphicFramePr>
        <xdr:cNvPr id="10" name="9 Gráfic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57.100.103.145\DOCUME~1\GYE\CONFIG~1\Temp\Ejecuci&#243;n%20al%20mes%20de%20Juni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leserver\Direccion%20de%20Planificacion%20e%20Inversion%20Institucional\Direccion%20de%20Planificacion%20e%20Inversion%20Institucional\Matriz%20POA%202012\POA%202014\POA%20%202014%20INVERSI&#211;N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57.100.103.145\Documents%20and%20Settings\fquintana\Datos%20de%20programa\Microsoft\Excel\base%202013%20x%20oficin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quintana\Desktop\CFN%20TRABAJO\ADMINISTRATIVO\2017\4.%20ABRIL\ejecucion%20abril%202017%20admin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leserver\Users\fcanseco\AppData\Local\Microsoft\Windows\Temporary%20Internet%20Files\Content.Outlook\60MNP78N\MATRIZ_POA%202014%20capacitacion%20(2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triz\GDGE\SNPG\POA%20&amp;%20CMI\POA%202016%20-%20nueva%20estructura\Documents%20and%20Settings\rmolina.CFN\Mis%20documentos\Seguimiento\MATRIZ%20DE%20SEGUIMIENTO%20MODIFICADA%20V2%20ADMINISTRATIVO%20MAYO%20CONTESTAD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LANIFICACI&#211;N%202023\2.%20POA%202023\Formato_POA_EESD%20formato_2023%205%20enero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bis"/>
      <sheetName val="Gastos x Área 2012"/>
      <sheetName val="RR-HH Modalid. 2013-2010"/>
      <sheetName val="Hoja2"/>
      <sheetName val="Ejec. x ofic 2012"/>
      <sheetName val="Ejecu cuc 2012 NACIONAL"/>
      <sheetName val="BASE PRES 2013."/>
      <sheetName val="Pres. CUC x ofici"/>
      <sheetName val="TRANSFERENCIAS CUADRE"/>
      <sheetName val="Trasn. CUC x Ofic"/>
      <sheetName val="Ejec. CUC x Ofic"/>
      <sheetName val="Ejec 2013 CUC"/>
      <sheetName val="Ejec 2013 BCE"/>
      <sheetName val="Part. Banca Publica"/>
      <sheetName val="CUADROS"/>
      <sheetName val="oficina"/>
      <sheetName val="Gastos directos"/>
      <sheetName val="Gastos por áreas"/>
      <sheetName val="Grafico GDarea"/>
      <sheetName val="base area 2012"/>
      <sheetName val="GPR Regionales"/>
      <sheetName val="GPR QUITO y GYE"/>
      <sheetName val="Estructuras"/>
      <sheetName val="Hoja1"/>
      <sheetName val="Partidas presup"/>
      <sheetName val="áreas"/>
    </sheetNames>
    <sheetDataSet>
      <sheetData sheetId="0" refreshError="1">
        <row r="1">
          <cell r="D1" t="str">
            <v>AS_CUENTA</v>
          </cell>
          <cell r="E1" t="str">
            <v>AS_OFICINA</v>
          </cell>
          <cell r="H1" t="str">
            <v>AS_VALOR</v>
          </cell>
        </row>
        <row r="2">
          <cell r="D2" t="str">
            <v>4501903001</v>
          </cell>
          <cell r="E2">
            <v>1</v>
          </cell>
          <cell r="H2">
            <v>214.5</v>
          </cell>
        </row>
        <row r="3">
          <cell r="D3" t="str">
            <v>4501903001</v>
          </cell>
          <cell r="E3">
            <v>1</v>
          </cell>
          <cell r="H3">
            <v>45</v>
          </cell>
        </row>
        <row r="4">
          <cell r="D4" t="str">
            <v>4501903001</v>
          </cell>
          <cell r="E4">
            <v>1</v>
          </cell>
          <cell r="H4">
            <v>215</v>
          </cell>
        </row>
        <row r="5">
          <cell r="D5" t="str">
            <v>4501903001</v>
          </cell>
          <cell r="E5">
            <v>1</v>
          </cell>
          <cell r="H5">
            <v>160</v>
          </cell>
        </row>
        <row r="6">
          <cell r="D6" t="str">
            <v>4501903001</v>
          </cell>
          <cell r="E6">
            <v>1</v>
          </cell>
          <cell r="H6">
            <v>45</v>
          </cell>
        </row>
        <row r="7">
          <cell r="D7" t="str">
            <v>4501903001</v>
          </cell>
          <cell r="E7">
            <v>1</v>
          </cell>
          <cell r="H7">
            <v>160</v>
          </cell>
        </row>
        <row r="8">
          <cell r="D8" t="str">
            <v>4501903001</v>
          </cell>
          <cell r="E8">
            <v>1</v>
          </cell>
          <cell r="H8">
            <v>130</v>
          </cell>
        </row>
        <row r="9">
          <cell r="D9" t="str">
            <v>4501903001</v>
          </cell>
          <cell r="E9">
            <v>1</v>
          </cell>
          <cell r="H9">
            <v>40</v>
          </cell>
        </row>
        <row r="10">
          <cell r="D10" t="str">
            <v>4501903001</v>
          </cell>
          <cell r="E10">
            <v>1</v>
          </cell>
          <cell r="H10">
            <v>55</v>
          </cell>
        </row>
        <row r="11">
          <cell r="D11" t="str">
            <v>4501903001</v>
          </cell>
          <cell r="E11">
            <v>1</v>
          </cell>
          <cell r="H11">
            <v>55</v>
          </cell>
        </row>
        <row r="12">
          <cell r="D12" t="str">
            <v>4501903001</v>
          </cell>
          <cell r="E12">
            <v>1</v>
          </cell>
          <cell r="H12">
            <v>210</v>
          </cell>
        </row>
        <row r="13">
          <cell r="D13" t="str">
            <v>4501903001</v>
          </cell>
          <cell r="E13">
            <v>1</v>
          </cell>
          <cell r="H13">
            <v>40</v>
          </cell>
        </row>
        <row r="14">
          <cell r="D14" t="str">
            <v>4501903001</v>
          </cell>
          <cell r="E14">
            <v>1</v>
          </cell>
          <cell r="H14">
            <v>71.5</v>
          </cell>
        </row>
        <row r="15">
          <cell r="D15" t="str">
            <v>4501903001</v>
          </cell>
          <cell r="E15">
            <v>1</v>
          </cell>
          <cell r="H15">
            <v>215</v>
          </cell>
        </row>
        <row r="16">
          <cell r="D16" t="str">
            <v>4501903001</v>
          </cell>
          <cell r="E16">
            <v>1</v>
          </cell>
          <cell r="H16">
            <v>55</v>
          </cell>
        </row>
        <row r="17">
          <cell r="D17" t="str">
            <v>4501903001</v>
          </cell>
          <cell r="E17">
            <v>1</v>
          </cell>
          <cell r="H17">
            <v>40</v>
          </cell>
        </row>
        <row r="18">
          <cell r="D18" t="str">
            <v>4501903001</v>
          </cell>
          <cell r="E18">
            <v>1</v>
          </cell>
          <cell r="H18">
            <v>40</v>
          </cell>
        </row>
        <row r="19">
          <cell r="D19" t="str">
            <v>4501903001</v>
          </cell>
          <cell r="E19">
            <v>1</v>
          </cell>
          <cell r="H19">
            <v>45</v>
          </cell>
        </row>
        <row r="20">
          <cell r="D20" t="str">
            <v>4501903001</v>
          </cell>
          <cell r="E20">
            <v>1</v>
          </cell>
          <cell r="H20">
            <v>45</v>
          </cell>
        </row>
        <row r="21">
          <cell r="D21" t="str">
            <v>4501903001</v>
          </cell>
          <cell r="E21">
            <v>1</v>
          </cell>
          <cell r="H21">
            <v>130</v>
          </cell>
        </row>
        <row r="22">
          <cell r="D22" t="str">
            <v>4501903001</v>
          </cell>
          <cell r="E22">
            <v>1</v>
          </cell>
          <cell r="H22">
            <v>45</v>
          </cell>
        </row>
        <row r="23">
          <cell r="D23" t="str">
            <v>4501903001</v>
          </cell>
          <cell r="E23">
            <v>1</v>
          </cell>
          <cell r="H23">
            <v>160</v>
          </cell>
        </row>
        <row r="24">
          <cell r="D24" t="str">
            <v>4501903001</v>
          </cell>
          <cell r="E24">
            <v>1</v>
          </cell>
          <cell r="H24">
            <v>214.5</v>
          </cell>
        </row>
        <row r="25">
          <cell r="D25" t="str">
            <v>4501903001</v>
          </cell>
          <cell r="E25">
            <v>1</v>
          </cell>
          <cell r="H25">
            <v>71.5</v>
          </cell>
        </row>
        <row r="26">
          <cell r="D26" t="str">
            <v>4501903001</v>
          </cell>
          <cell r="E26">
            <v>1</v>
          </cell>
          <cell r="H26">
            <v>27.5</v>
          </cell>
        </row>
        <row r="27">
          <cell r="D27" t="str">
            <v>4501903001</v>
          </cell>
          <cell r="E27">
            <v>1</v>
          </cell>
          <cell r="H27">
            <v>120</v>
          </cell>
        </row>
        <row r="28">
          <cell r="D28" t="str">
            <v>4501903001</v>
          </cell>
          <cell r="E28">
            <v>1</v>
          </cell>
          <cell r="H28">
            <v>45</v>
          </cell>
        </row>
        <row r="29">
          <cell r="D29" t="str">
            <v>4501903001</v>
          </cell>
          <cell r="E29">
            <v>1</v>
          </cell>
          <cell r="H29">
            <v>135</v>
          </cell>
        </row>
        <row r="30">
          <cell r="D30" t="str">
            <v>4501903001</v>
          </cell>
          <cell r="E30">
            <v>1</v>
          </cell>
          <cell r="H30">
            <v>45</v>
          </cell>
        </row>
        <row r="31">
          <cell r="D31" t="str">
            <v>4501903001</v>
          </cell>
          <cell r="E31">
            <v>1</v>
          </cell>
          <cell r="H31">
            <v>45</v>
          </cell>
        </row>
        <row r="32">
          <cell r="D32" t="str">
            <v>4501903001</v>
          </cell>
          <cell r="E32">
            <v>1</v>
          </cell>
          <cell r="H32">
            <v>120</v>
          </cell>
        </row>
        <row r="33">
          <cell r="D33" t="str">
            <v>4501903001</v>
          </cell>
          <cell r="E33">
            <v>1</v>
          </cell>
          <cell r="H33">
            <v>200</v>
          </cell>
        </row>
        <row r="34">
          <cell r="D34" t="str">
            <v>4501903001</v>
          </cell>
          <cell r="E34">
            <v>1</v>
          </cell>
          <cell r="H34">
            <v>40</v>
          </cell>
        </row>
        <row r="35">
          <cell r="D35" t="str">
            <v>4501903001</v>
          </cell>
          <cell r="E35">
            <v>1</v>
          </cell>
          <cell r="H35">
            <v>40</v>
          </cell>
        </row>
        <row r="36">
          <cell r="D36" t="str">
            <v>4501903001</v>
          </cell>
          <cell r="E36">
            <v>1</v>
          </cell>
          <cell r="H36">
            <v>130</v>
          </cell>
        </row>
        <row r="37">
          <cell r="D37" t="str">
            <v>4501903001</v>
          </cell>
          <cell r="E37">
            <v>1</v>
          </cell>
          <cell r="H37">
            <v>165</v>
          </cell>
        </row>
        <row r="38">
          <cell r="D38" t="str">
            <v>4501903001</v>
          </cell>
          <cell r="E38">
            <v>1</v>
          </cell>
          <cell r="H38">
            <v>160</v>
          </cell>
        </row>
        <row r="39">
          <cell r="D39" t="str">
            <v>4501903001</v>
          </cell>
          <cell r="E39">
            <v>1</v>
          </cell>
          <cell r="H39">
            <v>100</v>
          </cell>
        </row>
        <row r="40">
          <cell r="D40" t="str">
            <v>4501903001</v>
          </cell>
          <cell r="E40">
            <v>1</v>
          </cell>
          <cell r="H40">
            <v>55</v>
          </cell>
        </row>
        <row r="41">
          <cell r="D41" t="str">
            <v>4501903001</v>
          </cell>
          <cell r="E41">
            <v>1</v>
          </cell>
          <cell r="H41">
            <v>71.5</v>
          </cell>
        </row>
        <row r="42">
          <cell r="D42" t="str">
            <v>4501903001</v>
          </cell>
          <cell r="E42">
            <v>1</v>
          </cell>
          <cell r="H42">
            <v>71.5</v>
          </cell>
        </row>
        <row r="43">
          <cell r="D43" t="str">
            <v>4501903001</v>
          </cell>
          <cell r="E43">
            <v>1</v>
          </cell>
          <cell r="H43">
            <v>71.5</v>
          </cell>
        </row>
        <row r="44">
          <cell r="D44" t="str">
            <v>4501903001</v>
          </cell>
          <cell r="E44">
            <v>1</v>
          </cell>
          <cell r="H44">
            <v>160</v>
          </cell>
        </row>
        <row r="45">
          <cell r="D45" t="str">
            <v>4501903001</v>
          </cell>
          <cell r="E45">
            <v>1</v>
          </cell>
          <cell r="H45">
            <v>220</v>
          </cell>
        </row>
        <row r="46">
          <cell r="D46" t="str">
            <v>4501903001</v>
          </cell>
          <cell r="E46">
            <v>1</v>
          </cell>
          <cell r="H46">
            <v>190</v>
          </cell>
        </row>
        <row r="47">
          <cell r="D47" t="str">
            <v>4501903001</v>
          </cell>
          <cell r="E47">
            <v>1</v>
          </cell>
          <cell r="H47">
            <v>130</v>
          </cell>
        </row>
        <row r="48">
          <cell r="D48" t="str">
            <v>4501903001</v>
          </cell>
          <cell r="E48">
            <v>1</v>
          </cell>
          <cell r="H48">
            <v>130</v>
          </cell>
        </row>
        <row r="49">
          <cell r="D49" t="str">
            <v>4501903001</v>
          </cell>
          <cell r="E49">
            <v>1</v>
          </cell>
          <cell r="H49">
            <v>145</v>
          </cell>
        </row>
        <row r="50">
          <cell r="D50" t="str">
            <v>4501903001</v>
          </cell>
          <cell r="E50">
            <v>1</v>
          </cell>
          <cell r="H50">
            <v>300</v>
          </cell>
        </row>
        <row r="51">
          <cell r="D51" t="str">
            <v>4501903001</v>
          </cell>
          <cell r="E51">
            <v>1</v>
          </cell>
          <cell r="H51">
            <v>365</v>
          </cell>
        </row>
        <row r="52">
          <cell r="D52" t="str">
            <v>4501903001</v>
          </cell>
          <cell r="E52">
            <v>1</v>
          </cell>
          <cell r="H52">
            <v>30</v>
          </cell>
        </row>
        <row r="53">
          <cell r="D53" t="str">
            <v>4501903001</v>
          </cell>
          <cell r="E53">
            <v>1</v>
          </cell>
          <cell r="H53">
            <v>30</v>
          </cell>
        </row>
        <row r="54">
          <cell r="D54" t="str">
            <v>4501903001</v>
          </cell>
          <cell r="E54">
            <v>1</v>
          </cell>
          <cell r="H54">
            <v>40</v>
          </cell>
        </row>
        <row r="55">
          <cell r="D55" t="str">
            <v>4501903001</v>
          </cell>
          <cell r="E55">
            <v>1</v>
          </cell>
          <cell r="H55">
            <v>30</v>
          </cell>
        </row>
        <row r="56">
          <cell r="D56" t="str">
            <v>4501903001</v>
          </cell>
          <cell r="E56">
            <v>1</v>
          </cell>
          <cell r="H56">
            <v>40</v>
          </cell>
        </row>
        <row r="57">
          <cell r="D57" t="str">
            <v>4501903001</v>
          </cell>
          <cell r="E57">
            <v>1</v>
          </cell>
          <cell r="H57">
            <v>215</v>
          </cell>
        </row>
        <row r="58">
          <cell r="D58" t="str">
            <v>4501903001</v>
          </cell>
          <cell r="E58">
            <v>1</v>
          </cell>
          <cell r="H58">
            <v>30</v>
          </cell>
        </row>
        <row r="59">
          <cell r="D59" t="str">
            <v>4501903001</v>
          </cell>
          <cell r="E59">
            <v>1</v>
          </cell>
          <cell r="H59">
            <v>30</v>
          </cell>
        </row>
        <row r="60">
          <cell r="D60" t="str">
            <v>4501903001</v>
          </cell>
          <cell r="E60">
            <v>1</v>
          </cell>
          <cell r="H60">
            <v>30</v>
          </cell>
        </row>
        <row r="61">
          <cell r="D61" t="str">
            <v>4501903001</v>
          </cell>
          <cell r="E61">
            <v>1</v>
          </cell>
          <cell r="H61">
            <v>30</v>
          </cell>
        </row>
        <row r="62">
          <cell r="D62" t="str">
            <v>4501903001</v>
          </cell>
          <cell r="E62">
            <v>1</v>
          </cell>
          <cell r="H62">
            <v>30</v>
          </cell>
        </row>
        <row r="63">
          <cell r="D63" t="str">
            <v>4501903001</v>
          </cell>
          <cell r="E63">
            <v>1</v>
          </cell>
          <cell r="H63">
            <v>30</v>
          </cell>
        </row>
        <row r="64">
          <cell r="D64" t="str">
            <v>4501903001</v>
          </cell>
          <cell r="E64">
            <v>1</v>
          </cell>
          <cell r="H64">
            <v>40</v>
          </cell>
        </row>
        <row r="65">
          <cell r="D65" t="str">
            <v>4501903001</v>
          </cell>
          <cell r="E65">
            <v>1</v>
          </cell>
          <cell r="H65">
            <v>40</v>
          </cell>
        </row>
        <row r="66">
          <cell r="D66" t="str">
            <v>4501903001</v>
          </cell>
          <cell r="E66">
            <v>1</v>
          </cell>
          <cell r="H66">
            <v>40</v>
          </cell>
        </row>
        <row r="67">
          <cell r="D67" t="str">
            <v>4501903001</v>
          </cell>
          <cell r="E67">
            <v>1</v>
          </cell>
          <cell r="H67">
            <v>30</v>
          </cell>
        </row>
        <row r="68">
          <cell r="D68" t="str">
            <v>4501903001</v>
          </cell>
          <cell r="E68">
            <v>1</v>
          </cell>
          <cell r="H68">
            <v>40</v>
          </cell>
        </row>
        <row r="69">
          <cell r="D69" t="str">
            <v>4501903001</v>
          </cell>
          <cell r="E69">
            <v>1</v>
          </cell>
          <cell r="H69">
            <v>40</v>
          </cell>
        </row>
        <row r="70">
          <cell r="D70" t="str">
            <v>4501903001</v>
          </cell>
          <cell r="E70">
            <v>1</v>
          </cell>
          <cell r="H70">
            <v>30</v>
          </cell>
        </row>
        <row r="71">
          <cell r="D71" t="str">
            <v>4501903001</v>
          </cell>
          <cell r="E71">
            <v>1</v>
          </cell>
          <cell r="H71">
            <v>30</v>
          </cell>
        </row>
        <row r="72">
          <cell r="D72" t="str">
            <v>4501903001</v>
          </cell>
          <cell r="E72">
            <v>1</v>
          </cell>
          <cell r="H72">
            <v>90</v>
          </cell>
        </row>
        <row r="73">
          <cell r="D73" t="str">
            <v>4501903001</v>
          </cell>
          <cell r="E73">
            <v>1</v>
          </cell>
          <cell r="H73">
            <v>215</v>
          </cell>
        </row>
        <row r="74">
          <cell r="D74" t="str">
            <v>4501903001</v>
          </cell>
          <cell r="E74">
            <v>1</v>
          </cell>
          <cell r="H74">
            <v>215</v>
          </cell>
        </row>
        <row r="75">
          <cell r="D75" t="str">
            <v>4501903001</v>
          </cell>
          <cell r="E75">
            <v>1</v>
          </cell>
          <cell r="H75">
            <v>71.5</v>
          </cell>
        </row>
        <row r="76">
          <cell r="D76" t="str">
            <v>4501903001</v>
          </cell>
          <cell r="E76">
            <v>1</v>
          </cell>
          <cell r="H76">
            <v>150</v>
          </cell>
        </row>
        <row r="77">
          <cell r="D77" t="str">
            <v>4501903001</v>
          </cell>
          <cell r="E77">
            <v>1</v>
          </cell>
          <cell r="H77">
            <v>130</v>
          </cell>
        </row>
        <row r="78">
          <cell r="D78" t="str">
            <v>4501903001</v>
          </cell>
          <cell r="E78">
            <v>1</v>
          </cell>
          <cell r="H78">
            <v>45</v>
          </cell>
        </row>
        <row r="79">
          <cell r="D79" t="str">
            <v>4501903001</v>
          </cell>
          <cell r="E79">
            <v>1</v>
          </cell>
          <cell r="H79">
            <v>45</v>
          </cell>
        </row>
        <row r="80">
          <cell r="D80" t="str">
            <v>4501903001</v>
          </cell>
          <cell r="E80">
            <v>1</v>
          </cell>
          <cell r="H80">
            <v>50</v>
          </cell>
        </row>
        <row r="81">
          <cell r="D81" t="str">
            <v>4501903001</v>
          </cell>
          <cell r="E81">
            <v>1</v>
          </cell>
          <cell r="H81">
            <v>45</v>
          </cell>
        </row>
        <row r="82">
          <cell r="D82" t="str">
            <v>4501903001</v>
          </cell>
          <cell r="E82">
            <v>1</v>
          </cell>
          <cell r="H82">
            <v>160</v>
          </cell>
        </row>
        <row r="83">
          <cell r="D83" t="str">
            <v>4501903001</v>
          </cell>
          <cell r="E83">
            <v>1</v>
          </cell>
          <cell r="H83">
            <v>45</v>
          </cell>
        </row>
        <row r="84">
          <cell r="D84" t="str">
            <v>4501903001</v>
          </cell>
          <cell r="E84">
            <v>1</v>
          </cell>
          <cell r="H84">
            <v>130</v>
          </cell>
        </row>
        <row r="85">
          <cell r="D85" t="str">
            <v>4501903001</v>
          </cell>
          <cell r="E85">
            <v>1</v>
          </cell>
          <cell r="H85">
            <v>130</v>
          </cell>
        </row>
        <row r="86">
          <cell r="D86" t="str">
            <v>4501903001</v>
          </cell>
          <cell r="E86">
            <v>1</v>
          </cell>
          <cell r="H86">
            <v>27.5</v>
          </cell>
        </row>
        <row r="87">
          <cell r="D87" t="str">
            <v>4501903001</v>
          </cell>
          <cell r="E87">
            <v>1</v>
          </cell>
          <cell r="H87">
            <v>130</v>
          </cell>
        </row>
        <row r="88">
          <cell r="D88" t="str">
            <v>4501903001</v>
          </cell>
          <cell r="E88">
            <v>1</v>
          </cell>
          <cell r="H88">
            <v>27.5</v>
          </cell>
        </row>
        <row r="89">
          <cell r="D89" t="str">
            <v>4501903001</v>
          </cell>
          <cell r="E89">
            <v>1</v>
          </cell>
          <cell r="H89">
            <v>55</v>
          </cell>
        </row>
        <row r="90">
          <cell r="D90" t="str">
            <v>4501903001</v>
          </cell>
          <cell r="E90">
            <v>1</v>
          </cell>
          <cell r="H90">
            <v>795</v>
          </cell>
        </row>
        <row r="91">
          <cell r="D91" t="str">
            <v>4501903001</v>
          </cell>
          <cell r="E91">
            <v>1</v>
          </cell>
          <cell r="H91">
            <v>55</v>
          </cell>
        </row>
        <row r="92">
          <cell r="D92" t="str">
            <v>4501903001</v>
          </cell>
          <cell r="E92">
            <v>1</v>
          </cell>
          <cell r="H92">
            <v>27.5</v>
          </cell>
        </row>
        <row r="93">
          <cell r="D93" t="str">
            <v>4501903001</v>
          </cell>
          <cell r="E93">
            <v>1</v>
          </cell>
          <cell r="H93">
            <v>160</v>
          </cell>
        </row>
        <row r="94">
          <cell r="D94" t="str">
            <v>4501903001</v>
          </cell>
          <cell r="E94">
            <v>1</v>
          </cell>
          <cell r="H94">
            <v>35</v>
          </cell>
        </row>
        <row r="95">
          <cell r="D95" t="str">
            <v>4501903001</v>
          </cell>
          <cell r="E95">
            <v>1</v>
          </cell>
          <cell r="H95">
            <v>27.5</v>
          </cell>
        </row>
        <row r="96">
          <cell r="D96" t="str">
            <v>4501903001</v>
          </cell>
          <cell r="E96">
            <v>1</v>
          </cell>
          <cell r="H96">
            <v>30</v>
          </cell>
        </row>
        <row r="97">
          <cell r="D97" t="str">
            <v>4501903001</v>
          </cell>
          <cell r="E97">
            <v>1</v>
          </cell>
          <cell r="H97">
            <v>50</v>
          </cell>
        </row>
        <row r="98">
          <cell r="D98" t="str">
            <v>4501903001</v>
          </cell>
          <cell r="E98">
            <v>1</v>
          </cell>
          <cell r="H98">
            <v>30</v>
          </cell>
        </row>
        <row r="99">
          <cell r="D99" t="str">
            <v>4501903001</v>
          </cell>
          <cell r="E99">
            <v>1</v>
          </cell>
          <cell r="H99">
            <v>40</v>
          </cell>
        </row>
        <row r="100">
          <cell r="D100" t="str">
            <v>4501903001</v>
          </cell>
          <cell r="E100">
            <v>1</v>
          </cell>
          <cell r="H100">
            <v>40</v>
          </cell>
        </row>
        <row r="101">
          <cell r="D101" t="str">
            <v>4501903001</v>
          </cell>
          <cell r="E101">
            <v>1</v>
          </cell>
          <cell r="H101">
            <v>30</v>
          </cell>
        </row>
        <row r="102">
          <cell r="D102" t="str">
            <v>4501903001</v>
          </cell>
          <cell r="E102">
            <v>1</v>
          </cell>
          <cell r="H102">
            <v>40</v>
          </cell>
        </row>
        <row r="103">
          <cell r="D103" t="str">
            <v>4501903001</v>
          </cell>
          <cell r="E103">
            <v>1</v>
          </cell>
          <cell r="H103">
            <v>30</v>
          </cell>
        </row>
        <row r="104">
          <cell r="D104" t="str">
            <v>4501903001</v>
          </cell>
          <cell r="E104">
            <v>1</v>
          </cell>
          <cell r="H104">
            <v>40</v>
          </cell>
        </row>
        <row r="105">
          <cell r="D105" t="str">
            <v>4501903001</v>
          </cell>
          <cell r="E105">
            <v>1</v>
          </cell>
          <cell r="H105">
            <v>130</v>
          </cell>
        </row>
        <row r="106">
          <cell r="D106" t="str">
            <v>4501903001</v>
          </cell>
          <cell r="E106">
            <v>1</v>
          </cell>
          <cell r="H106">
            <v>40</v>
          </cell>
        </row>
        <row r="107">
          <cell r="D107" t="str">
            <v>4501903001</v>
          </cell>
          <cell r="E107">
            <v>1</v>
          </cell>
          <cell r="H107">
            <v>30</v>
          </cell>
        </row>
        <row r="108">
          <cell r="D108" t="str">
            <v>4501903001</v>
          </cell>
          <cell r="E108">
            <v>1</v>
          </cell>
          <cell r="H108">
            <v>200</v>
          </cell>
        </row>
        <row r="109">
          <cell r="D109" t="str">
            <v>4501903001</v>
          </cell>
          <cell r="E109">
            <v>1</v>
          </cell>
          <cell r="H109">
            <v>160</v>
          </cell>
        </row>
        <row r="110">
          <cell r="D110" t="str">
            <v>4501903001</v>
          </cell>
          <cell r="E110">
            <v>1</v>
          </cell>
          <cell r="H110">
            <v>45</v>
          </cell>
        </row>
        <row r="111">
          <cell r="D111" t="str">
            <v>4501903001</v>
          </cell>
          <cell r="E111">
            <v>1</v>
          </cell>
          <cell r="H111">
            <v>45</v>
          </cell>
        </row>
        <row r="112">
          <cell r="D112" t="str">
            <v>4501903001</v>
          </cell>
          <cell r="E112">
            <v>1</v>
          </cell>
          <cell r="H112">
            <v>200</v>
          </cell>
        </row>
        <row r="113">
          <cell r="D113" t="str">
            <v>4501903001</v>
          </cell>
          <cell r="E113">
            <v>1</v>
          </cell>
          <cell r="H113">
            <v>55</v>
          </cell>
        </row>
        <row r="114">
          <cell r="D114" t="str">
            <v>4501903001</v>
          </cell>
          <cell r="E114">
            <v>1</v>
          </cell>
          <cell r="H114">
            <v>50</v>
          </cell>
        </row>
        <row r="115">
          <cell r="D115" t="str">
            <v>4501903001</v>
          </cell>
          <cell r="E115">
            <v>1</v>
          </cell>
          <cell r="H115">
            <v>55</v>
          </cell>
        </row>
        <row r="116">
          <cell r="D116" t="str">
            <v>4501903001</v>
          </cell>
          <cell r="E116">
            <v>1</v>
          </cell>
          <cell r="H116">
            <v>30</v>
          </cell>
        </row>
        <row r="117">
          <cell r="D117" t="str">
            <v>4501903001</v>
          </cell>
          <cell r="E117">
            <v>1</v>
          </cell>
          <cell r="H117">
            <v>130</v>
          </cell>
        </row>
        <row r="118">
          <cell r="D118" t="str">
            <v>4501903001</v>
          </cell>
          <cell r="E118">
            <v>1</v>
          </cell>
          <cell r="H118">
            <v>40</v>
          </cell>
        </row>
        <row r="119">
          <cell r="D119" t="str">
            <v>4501903001</v>
          </cell>
          <cell r="E119">
            <v>1</v>
          </cell>
          <cell r="H119">
            <v>35</v>
          </cell>
        </row>
        <row r="120">
          <cell r="D120" t="str">
            <v>4501903001</v>
          </cell>
          <cell r="E120">
            <v>1</v>
          </cell>
          <cell r="H120">
            <v>30</v>
          </cell>
        </row>
        <row r="121">
          <cell r="D121" t="str">
            <v>4501903001</v>
          </cell>
          <cell r="E121">
            <v>1</v>
          </cell>
          <cell r="H121">
            <v>200</v>
          </cell>
        </row>
        <row r="122">
          <cell r="D122" t="str">
            <v>4501903001</v>
          </cell>
          <cell r="E122">
            <v>1</v>
          </cell>
          <cell r="H122">
            <v>30</v>
          </cell>
        </row>
        <row r="123">
          <cell r="D123" t="str">
            <v>4501903001</v>
          </cell>
          <cell r="E123">
            <v>1</v>
          </cell>
          <cell r="H123">
            <v>40</v>
          </cell>
        </row>
        <row r="124">
          <cell r="D124" t="str">
            <v>4501903001</v>
          </cell>
          <cell r="E124">
            <v>1</v>
          </cell>
          <cell r="H124">
            <v>40</v>
          </cell>
        </row>
        <row r="125">
          <cell r="D125" t="str">
            <v>4501903001</v>
          </cell>
          <cell r="E125">
            <v>1</v>
          </cell>
          <cell r="H125">
            <v>120</v>
          </cell>
        </row>
        <row r="126">
          <cell r="D126" t="str">
            <v>4501903001</v>
          </cell>
          <cell r="E126">
            <v>1</v>
          </cell>
          <cell r="H126">
            <v>40</v>
          </cell>
        </row>
        <row r="127">
          <cell r="D127" t="str">
            <v>4501903001</v>
          </cell>
          <cell r="E127">
            <v>1</v>
          </cell>
          <cell r="H127">
            <v>15</v>
          </cell>
        </row>
        <row r="128">
          <cell r="D128" t="str">
            <v>4501903001</v>
          </cell>
          <cell r="E128">
            <v>1</v>
          </cell>
          <cell r="H128">
            <v>30</v>
          </cell>
        </row>
        <row r="129">
          <cell r="D129" t="str">
            <v>4501903001</v>
          </cell>
          <cell r="E129">
            <v>1</v>
          </cell>
          <cell r="H129">
            <v>30</v>
          </cell>
        </row>
        <row r="130">
          <cell r="D130" t="str">
            <v>4501903001</v>
          </cell>
          <cell r="E130">
            <v>1</v>
          </cell>
          <cell r="H130">
            <v>30</v>
          </cell>
        </row>
        <row r="131">
          <cell r="D131" t="str">
            <v>4501903001</v>
          </cell>
          <cell r="E131">
            <v>1</v>
          </cell>
          <cell r="H131">
            <v>40</v>
          </cell>
        </row>
        <row r="132">
          <cell r="D132" t="str">
            <v>4501903001</v>
          </cell>
          <cell r="E132">
            <v>1</v>
          </cell>
          <cell r="H132">
            <v>40</v>
          </cell>
        </row>
        <row r="133">
          <cell r="D133" t="str">
            <v>4501903001</v>
          </cell>
          <cell r="E133">
            <v>1</v>
          </cell>
          <cell r="H133">
            <v>50</v>
          </cell>
        </row>
        <row r="134">
          <cell r="D134" t="str">
            <v>4501903001</v>
          </cell>
          <cell r="E134">
            <v>1</v>
          </cell>
          <cell r="H134">
            <v>50</v>
          </cell>
        </row>
        <row r="135">
          <cell r="D135" t="str">
            <v>4501903001</v>
          </cell>
          <cell r="E135">
            <v>1</v>
          </cell>
          <cell r="H135">
            <v>50</v>
          </cell>
        </row>
        <row r="136">
          <cell r="D136" t="str">
            <v>4501903001</v>
          </cell>
          <cell r="E136">
            <v>1</v>
          </cell>
          <cell r="H136">
            <v>50</v>
          </cell>
        </row>
        <row r="137">
          <cell r="D137" t="str">
            <v>4501903001</v>
          </cell>
          <cell r="E137">
            <v>1</v>
          </cell>
          <cell r="H137">
            <v>37.5</v>
          </cell>
        </row>
        <row r="138">
          <cell r="D138" t="str">
            <v>4501903001</v>
          </cell>
          <cell r="E138">
            <v>1</v>
          </cell>
          <cell r="H138">
            <v>50</v>
          </cell>
        </row>
        <row r="139">
          <cell r="D139" t="str">
            <v>4501903001</v>
          </cell>
          <cell r="E139">
            <v>1</v>
          </cell>
          <cell r="H139">
            <v>35</v>
          </cell>
        </row>
        <row r="140">
          <cell r="D140" t="str">
            <v>4501903001</v>
          </cell>
          <cell r="E140">
            <v>1</v>
          </cell>
          <cell r="H140">
            <v>27.5</v>
          </cell>
        </row>
        <row r="141">
          <cell r="D141" t="str">
            <v>4501903001</v>
          </cell>
          <cell r="E141">
            <v>1</v>
          </cell>
          <cell r="H141">
            <v>40</v>
          </cell>
        </row>
        <row r="142">
          <cell r="D142" t="str">
            <v>4501903001</v>
          </cell>
          <cell r="E142">
            <v>1</v>
          </cell>
          <cell r="H142">
            <v>30</v>
          </cell>
        </row>
        <row r="143">
          <cell r="D143" t="str">
            <v>4501903001</v>
          </cell>
          <cell r="E143">
            <v>1</v>
          </cell>
          <cell r="H143">
            <v>40</v>
          </cell>
        </row>
        <row r="144">
          <cell r="D144" t="str">
            <v>4501903001</v>
          </cell>
          <cell r="E144">
            <v>1</v>
          </cell>
          <cell r="H144">
            <v>795</v>
          </cell>
        </row>
        <row r="145">
          <cell r="D145" t="str">
            <v>4501903001</v>
          </cell>
          <cell r="E145">
            <v>1</v>
          </cell>
          <cell r="H145">
            <v>214.5</v>
          </cell>
        </row>
        <row r="146">
          <cell r="D146" t="str">
            <v>4501903001</v>
          </cell>
          <cell r="E146">
            <v>1</v>
          </cell>
          <cell r="H146">
            <v>130</v>
          </cell>
        </row>
        <row r="147">
          <cell r="D147" t="str">
            <v>4501903001</v>
          </cell>
          <cell r="E147">
            <v>1</v>
          </cell>
          <cell r="H147">
            <v>50</v>
          </cell>
        </row>
        <row r="148">
          <cell r="D148" t="str">
            <v>4501903001</v>
          </cell>
          <cell r="E148">
            <v>1</v>
          </cell>
          <cell r="H148">
            <v>200</v>
          </cell>
        </row>
        <row r="149">
          <cell r="D149" t="str">
            <v>4501903001</v>
          </cell>
          <cell r="E149">
            <v>1</v>
          </cell>
          <cell r="H149">
            <v>150</v>
          </cell>
        </row>
        <row r="150">
          <cell r="D150" t="str">
            <v>4501903001</v>
          </cell>
          <cell r="E150">
            <v>1</v>
          </cell>
          <cell r="H150">
            <v>150</v>
          </cell>
        </row>
        <row r="151">
          <cell r="D151" t="str">
            <v>4501903001</v>
          </cell>
          <cell r="E151">
            <v>1</v>
          </cell>
          <cell r="H151">
            <v>35</v>
          </cell>
        </row>
        <row r="152">
          <cell r="D152" t="str">
            <v>4501903001</v>
          </cell>
          <cell r="E152">
            <v>1</v>
          </cell>
          <cell r="H152">
            <v>120</v>
          </cell>
        </row>
        <row r="153">
          <cell r="D153" t="str">
            <v>4501903001</v>
          </cell>
          <cell r="E153">
            <v>1</v>
          </cell>
          <cell r="H153">
            <v>105</v>
          </cell>
        </row>
        <row r="154">
          <cell r="D154" t="str">
            <v>4501903001</v>
          </cell>
          <cell r="E154">
            <v>1</v>
          </cell>
          <cell r="H154">
            <v>55</v>
          </cell>
        </row>
        <row r="155">
          <cell r="D155" t="str">
            <v>4501903001</v>
          </cell>
          <cell r="E155">
            <v>1</v>
          </cell>
          <cell r="H155">
            <v>160</v>
          </cell>
        </row>
        <row r="156">
          <cell r="D156" t="str">
            <v>4501903001</v>
          </cell>
          <cell r="E156">
            <v>1</v>
          </cell>
          <cell r="H156">
            <v>55</v>
          </cell>
        </row>
        <row r="157">
          <cell r="D157" t="str">
            <v>4501903001</v>
          </cell>
          <cell r="E157">
            <v>1</v>
          </cell>
          <cell r="H157">
            <v>215</v>
          </cell>
        </row>
        <row r="158">
          <cell r="D158" t="str">
            <v>4501903001</v>
          </cell>
          <cell r="E158">
            <v>1</v>
          </cell>
          <cell r="H158">
            <v>45</v>
          </cell>
        </row>
        <row r="159">
          <cell r="D159" t="str">
            <v>4501903001</v>
          </cell>
          <cell r="E159">
            <v>1</v>
          </cell>
          <cell r="H159">
            <v>55</v>
          </cell>
        </row>
        <row r="160">
          <cell r="D160" t="str">
            <v>4501903001</v>
          </cell>
          <cell r="E160">
            <v>1</v>
          </cell>
          <cell r="H160">
            <v>150</v>
          </cell>
        </row>
        <row r="161">
          <cell r="D161" t="str">
            <v>4501903001</v>
          </cell>
          <cell r="E161">
            <v>1</v>
          </cell>
          <cell r="H161">
            <v>90</v>
          </cell>
        </row>
        <row r="162">
          <cell r="D162" t="str">
            <v>4501903001</v>
          </cell>
          <cell r="E162">
            <v>1</v>
          </cell>
          <cell r="H162">
            <v>90</v>
          </cell>
        </row>
        <row r="163">
          <cell r="D163" t="str">
            <v>4501903001</v>
          </cell>
          <cell r="E163">
            <v>1</v>
          </cell>
          <cell r="H163">
            <v>160</v>
          </cell>
        </row>
        <row r="164">
          <cell r="D164" t="str">
            <v>4501903001</v>
          </cell>
          <cell r="E164">
            <v>1</v>
          </cell>
          <cell r="H164">
            <v>160</v>
          </cell>
        </row>
        <row r="165">
          <cell r="D165" t="str">
            <v>4501903001</v>
          </cell>
          <cell r="E165">
            <v>1</v>
          </cell>
          <cell r="H165">
            <v>150</v>
          </cell>
        </row>
        <row r="166">
          <cell r="D166" t="str">
            <v>4501903001</v>
          </cell>
          <cell r="E166">
            <v>1</v>
          </cell>
          <cell r="H166">
            <v>55</v>
          </cell>
        </row>
        <row r="167">
          <cell r="D167" t="str">
            <v>4501903001</v>
          </cell>
          <cell r="E167">
            <v>1</v>
          </cell>
          <cell r="H167">
            <v>130</v>
          </cell>
        </row>
        <row r="168">
          <cell r="D168" t="str">
            <v>4501903001</v>
          </cell>
          <cell r="E168">
            <v>1</v>
          </cell>
          <cell r="H168">
            <v>45</v>
          </cell>
        </row>
        <row r="169">
          <cell r="D169" t="str">
            <v>4501903001</v>
          </cell>
          <cell r="E169">
            <v>1</v>
          </cell>
          <cell r="H169">
            <v>160</v>
          </cell>
        </row>
        <row r="170">
          <cell r="D170" t="str">
            <v>4501903001</v>
          </cell>
          <cell r="E170">
            <v>1</v>
          </cell>
          <cell r="H170">
            <v>45</v>
          </cell>
        </row>
        <row r="171">
          <cell r="D171" t="str">
            <v>4501903001</v>
          </cell>
          <cell r="E171">
            <v>1</v>
          </cell>
          <cell r="H171">
            <v>150</v>
          </cell>
        </row>
        <row r="172">
          <cell r="D172" t="str">
            <v>4501903001</v>
          </cell>
          <cell r="E172">
            <v>1</v>
          </cell>
          <cell r="H172">
            <v>150</v>
          </cell>
        </row>
        <row r="173">
          <cell r="D173" t="str">
            <v>4501903001</v>
          </cell>
          <cell r="E173">
            <v>1</v>
          </cell>
          <cell r="H173">
            <v>795</v>
          </cell>
        </row>
        <row r="174">
          <cell r="D174" t="str">
            <v>4501903001</v>
          </cell>
          <cell r="E174">
            <v>1</v>
          </cell>
          <cell r="H174">
            <v>795</v>
          </cell>
        </row>
        <row r="175">
          <cell r="D175" t="str">
            <v>4501903001</v>
          </cell>
          <cell r="E175">
            <v>1</v>
          </cell>
          <cell r="H175">
            <v>55</v>
          </cell>
        </row>
        <row r="176">
          <cell r="D176" t="str">
            <v>4501903001</v>
          </cell>
          <cell r="E176">
            <v>1</v>
          </cell>
          <cell r="H176">
            <v>385</v>
          </cell>
        </row>
        <row r="177">
          <cell r="D177" t="str">
            <v>4501903001</v>
          </cell>
          <cell r="E177">
            <v>1</v>
          </cell>
          <cell r="H177">
            <v>45</v>
          </cell>
        </row>
        <row r="178">
          <cell r="D178" t="str">
            <v>4501903001</v>
          </cell>
          <cell r="E178">
            <v>1</v>
          </cell>
          <cell r="H178">
            <v>55</v>
          </cell>
        </row>
        <row r="179">
          <cell r="D179" t="str">
            <v>4501903001</v>
          </cell>
          <cell r="E179">
            <v>1</v>
          </cell>
          <cell r="H179">
            <v>45</v>
          </cell>
        </row>
        <row r="180">
          <cell r="D180" t="str">
            <v>4501903001</v>
          </cell>
          <cell r="E180">
            <v>1</v>
          </cell>
          <cell r="H180">
            <v>55</v>
          </cell>
        </row>
        <row r="181">
          <cell r="D181" t="str">
            <v>4501903001</v>
          </cell>
          <cell r="E181">
            <v>1</v>
          </cell>
          <cell r="H181">
            <v>150</v>
          </cell>
        </row>
        <row r="182">
          <cell r="D182" t="str">
            <v>4501903001</v>
          </cell>
          <cell r="E182">
            <v>1</v>
          </cell>
          <cell r="H182">
            <v>40</v>
          </cell>
        </row>
        <row r="183">
          <cell r="D183" t="str">
            <v>4501903001</v>
          </cell>
          <cell r="E183">
            <v>1</v>
          </cell>
          <cell r="H183">
            <v>30</v>
          </cell>
        </row>
        <row r="184">
          <cell r="D184" t="str">
            <v>4501903001</v>
          </cell>
          <cell r="E184">
            <v>1</v>
          </cell>
          <cell r="H184">
            <v>30</v>
          </cell>
        </row>
        <row r="185">
          <cell r="D185" t="str">
            <v>4501903001</v>
          </cell>
          <cell r="E185">
            <v>1</v>
          </cell>
          <cell r="H185">
            <v>30</v>
          </cell>
        </row>
        <row r="186">
          <cell r="D186" t="str">
            <v>4501903001</v>
          </cell>
          <cell r="E186">
            <v>1</v>
          </cell>
          <cell r="H186">
            <v>50</v>
          </cell>
        </row>
        <row r="187">
          <cell r="D187" t="str">
            <v>4501903001</v>
          </cell>
          <cell r="E187">
            <v>1</v>
          </cell>
          <cell r="H187">
            <v>50</v>
          </cell>
        </row>
        <row r="188">
          <cell r="D188" t="str">
            <v>4501903001</v>
          </cell>
          <cell r="E188">
            <v>1</v>
          </cell>
          <cell r="H188">
            <v>71.5</v>
          </cell>
        </row>
        <row r="189">
          <cell r="D189" t="str">
            <v>4501903001</v>
          </cell>
          <cell r="E189">
            <v>1</v>
          </cell>
          <cell r="H189">
            <v>214.5</v>
          </cell>
        </row>
        <row r="190">
          <cell r="D190" t="str">
            <v>4501903001</v>
          </cell>
          <cell r="E190">
            <v>1</v>
          </cell>
          <cell r="H190">
            <v>214.5</v>
          </cell>
        </row>
        <row r="191">
          <cell r="D191" t="str">
            <v>4501903001</v>
          </cell>
          <cell r="E191">
            <v>1</v>
          </cell>
          <cell r="H191">
            <v>265</v>
          </cell>
        </row>
        <row r="192">
          <cell r="D192" t="str">
            <v>4501903001</v>
          </cell>
          <cell r="E192">
            <v>1</v>
          </cell>
          <cell r="H192">
            <v>215</v>
          </cell>
        </row>
        <row r="193">
          <cell r="D193" t="str">
            <v>4501903001</v>
          </cell>
          <cell r="E193">
            <v>1</v>
          </cell>
          <cell r="H193">
            <v>55</v>
          </cell>
        </row>
        <row r="194">
          <cell r="D194" t="str">
            <v>4501903001</v>
          </cell>
          <cell r="E194">
            <v>1</v>
          </cell>
          <cell r="H194">
            <v>45</v>
          </cell>
        </row>
        <row r="195">
          <cell r="D195" t="str">
            <v>4501903001</v>
          </cell>
          <cell r="E195">
            <v>1</v>
          </cell>
          <cell r="H195">
            <v>45</v>
          </cell>
        </row>
        <row r="196">
          <cell r="D196" t="str">
            <v>4501903001</v>
          </cell>
          <cell r="E196">
            <v>1</v>
          </cell>
          <cell r="H196">
            <v>45</v>
          </cell>
        </row>
        <row r="197">
          <cell r="D197" t="str">
            <v>4501903001</v>
          </cell>
          <cell r="E197">
            <v>1</v>
          </cell>
          <cell r="H197">
            <v>130</v>
          </cell>
        </row>
        <row r="198">
          <cell r="D198" t="str">
            <v>4501903001</v>
          </cell>
          <cell r="E198">
            <v>1</v>
          </cell>
          <cell r="H198">
            <v>130</v>
          </cell>
        </row>
        <row r="199">
          <cell r="D199" t="str">
            <v>4501903001</v>
          </cell>
          <cell r="E199">
            <v>1</v>
          </cell>
          <cell r="H199">
            <v>30</v>
          </cell>
        </row>
        <row r="200">
          <cell r="D200" t="str">
            <v>4501903001</v>
          </cell>
          <cell r="E200">
            <v>1</v>
          </cell>
          <cell r="H200">
            <v>105</v>
          </cell>
        </row>
        <row r="201">
          <cell r="D201" t="str">
            <v>4501903001</v>
          </cell>
          <cell r="E201">
            <v>1</v>
          </cell>
          <cell r="H201">
            <v>90</v>
          </cell>
        </row>
        <row r="202">
          <cell r="D202" t="str">
            <v>4501903001</v>
          </cell>
          <cell r="E202">
            <v>1</v>
          </cell>
          <cell r="H202">
            <v>65</v>
          </cell>
        </row>
        <row r="203">
          <cell r="D203" t="str">
            <v>4501903001</v>
          </cell>
          <cell r="E203">
            <v>1</v>
          </cell>
          <cell r="H203">
            <v>55</v>
          </cell>
        </row>
        <row r="204">
          <cell r="D204" t="str">
            <v>4501903001</v>
          </cell>
          <cell r="E204">
            <v>1</v>
          </cell>
          <cell r="H204">
            <v>55</v>
          </cell>
        </row>
        <row r="205">
          <cell r="D205" t="str">
            <v>4501903001</v>
          </cell>
          <cell r="E205">
            <v>1</v>
          </cell>
          <cell r="H205">
            <v>265</v>
          </cell>
        </row>
        <row r="206">
          <cell r="D206" t="str">
            <v>4501903001</v>
          </cell>
          <cell r="E206">
            <v>1</v>
          </cell>
          <cell r="H206">
            <v>265</v>
          </cell>
        </row>
        <row r="207">
          <cell r="D207" t="str">
            <v>4501903001</v>
          </cell>
          <cell r="E207">
            <v>1</v>
          </cell>
          <cell r="H207">
            <v>260</v>
          </cell>
        </row>
        <row r="208">
          <cell r="D208" t="str">
            <v>4501903001</v>
          </cell>
          <cell r="E208">
            <v>1</v>
          </cell>
          <cell r="H208">
            <v>45</v>
          </cell>
        </row>
        <row r="209">
          <cell r="D209" t="str">
            <v>4501903001</v>
          </cell>
          <cell r="E209">
            <v>1</v>
          </cell>
          <cell r="H209">
            <v>215</v>
          </cell>
        </row>
        <row r="210">
          <cell r="D210" t="str">
            <v>4501903001</v>
          </cell>
          <cell r="E210">
            <v>1</v>
          </cell>
          <cell r="H210">
            <v>30</v>
          </cell>
        </row>
        <row r="211">
          <cell r="D211" t="str">
            <v>4501903001</v>
          </cell>
          <cell r="E211">
            <v>1</v>
          </cell>
          <cell r="H211">
            <v>50</v>
          </cell>
        </row>
        <row r="212">
          <cell r="D212" t="str">
            <v>4501903001</v>
          </cell>
          <cell r="E212">
            <v>1</v>
          </cell>
          <cell r="H212">
            <v>50</v>
          </cell>
        </row>
        <row r="213">
          <cell r="D213" t="str">
            <v>4501903001</v>
          </cell>
          <cell r="E213">
            <v>1</v>
          </cell>
          <cell r="H213">
            <v>110</v>
          </cell>
        </row>
        <row r="214">
          <cell r="D214" t="str">
            <v>4501903001</v>
          </cell>
          <cell r="E214">
            <v>1</v>
          </cell>
          <cell r="H214">
            <v>110</v>
          </cell>
        </row>
        <row r="215">
          <cell r="D215" t="str">
            <v>4501903001</v>
          </cell>
          <cell r="E215">
            <v>1</v>
          </cell>
          <cell r="H215">
            <v>40</v>
          </cell>
        </row>
        <row r="216">
          <cell r="D216" t="str">
            <v>4501903001</v>
          </cell>
          <cell r="E216">
            <v>1</v>
          </cell>
          <cell r="H216">
            <v>370</v>
          </cell>
        </row>
        <row r="217">
          <cell r="D217" t="str">
            <v>4501903001</v>
          </cell>
          <cell r="E217">
            <v>1</v>
          </cell>
          <cell r="H217">
            <v>45</v>
          </cell>
        </row>
        <row r="218">
          <cell r="D218" t="str">
            <v>4501903001</v>
          </cell>
          <cell r="E218">
            <v>1</v>
          </cell>
          <cell r="H218">
            <v>30</v>
          </cell>
        </row>
        <row r="219">
          <cell r="D219" t="str">
            <v>4501903001</v>
          </cell>
          <cell r="E219">
            <v>1</v>
          </cell>
          <cell r="H219">
            <v>55</v>
          </cell>
        </row>
        <row r="220">
          <cell r="D220" t="str">
            <v>4501903001</v>
          </cell>
          <cell r="E220">
            <v>1</v>
          </cell>
          <cell r="H220">
            <v>205</v>
          </cell>
        </row>
        <row r="221">
          <cell r="D221" t="str">
            <v>4501903001</v>
          </cell>
          <cell r="E221">
            <v>1</v>
          </cell>
          <cell r="H221">
            <v>50</v>
          </cell>
        </row>
        <row r="222">
          <cell r="D222" t="str">
            <v>4501903001</v>
          </cell>
          <cell r="E222">
            <v>1</v>
          </cell>
          <cell r="H222">
            <v>55</v>
          </cell>
        </row>
        <row r="223">
          <cell r="D223" t="str">
            <v>4501903001</v>
          </cell>
          <cell r="E223">
            <v>1</v>
          </cell>
          <cell r="H223">
            <v>55</v>
          </cell>
        </row>
        <row r="224">
          <cell r="D224" t="str">
            <v>4501903001</v>
          </cell>
          <cell r="E224">
            <v>1</v>
          </cell>
          <cell r="H224">
            <v>45</v>
          </cell>
        </row>
        <row r="225">
          <cell r="D225" t="str">
            <v>4501903001</v>
          </cell>
          <cell r="E225">
            <v>1</v>
          </cell>
          <cell r="H225">
            <v>45</v>
          </cell>
        </row>
        <row r="226">
          <cell r="D226" t="str">
            <v>4501903001</v>
          </cell>
          <cell r="E226">
            <v>1</v>
          </cell>
          <cell r="H226">
            <v>135</v>
          </cell>
        </row>
        <row r="227">
          <cell r="D227" t="str">
            <v>4501903001</v>
          </cell>
          <cell r="E227">
            <v>1</v>
          </cell>
          <cell r="H227">
            <v>45</v>
          </cell>
        </row>
        <row r="228">
          <cell r="D228" t="str">
            <v>4501903001</v>
          </cell>
          <cell r="E228">
            <v>1</v>
          </cell>
          <cell r="H228">
            <v>130</v>
          </cell>
        </row>
        <row r="229">
          <cell r="D229" t="str">
            <v>4501903001</v>
          </cell>
          <cell r="E229">
            <v>1</v>
          </cell>
          <cell r="H229">
            <v>45</v>
          </cell>
        </row>
        <row r="230">
          <cell r="D230" t="str">
            <v>4501903001</v>
          </cell>
          <cell r="E230">
            <v>1</v>
          </cell>
          <cell r="H230">
            <v>300</v>
          </cell>
        </row>
        <row r="231">
          <cell r="D231" t="str">
            <v>4501903001</v>
          </cell>
          <cell r="E231">
            <v>1</v>
          </cell>
          <cell r="H231">
            <v>215</v>
          </cell>
        </row>
        <row r="232">
          <cell r="D232" t="str">
            <v>4501903001</v>
          </cell>
          <cell r="E232">
            <v>1</v>
          </cell>
          <cell r="H232">
            <v>35</v>
          </cell>
        </row>
        <row r="233">
          <cell r="D233" t="str">
            <v>4501903001</v>
          </cell>
          <cell r="E233">
            <v>1</v>
          </cell>
          <cell r="H233">
            <v>45</v>
          </cell>
        </row>
        <row r="234">
          <cell r="D234" t="str">
            <v>4501903001</v>
          </cell>
          <cell r="E234">
            <v>1</v>
          </cell>
          <cell r="H234">
            <v>45</v>
          </cell>
        </row>
        <row r="235">
          <cell r="D235" t="str">
            <v>4501903001</v>
          </cell>
          <cell r="E235">
            <v>1</v>
          </cell>
          <cell r="H235">
            <v>55</v>
          </cell>
        </row>
        <row r="236">
          <cell r="D236" t="str">
            <v>4501903001</v>
          </cell>
          <cell r="E236">
            <v>1</v>
          </cell>
          <cell r="H236">
            <v>130</v>
          </cell>
        </row>
        <row r="237">
          <cell r="D237" t="str">
            <v>4501903001</v>
          </cell>
          <cell r="E237">
            <v>1</v>
          </cell>
          <cell r="H237">
            <v>130</v>
          </cell>
        </row>
        <row r="238">
          <cell r="D238" t="str">
            <v>4501903001</v>
          </cell>
          <cell r="E238">
            <v>1</v>
          </cell>
          <cell r="H238">
            <v>55</v>
          </cell>
        </row>
        <row r="239">
          <cell r="D239" t="str">
            <v>4501903001</v>
          </cell>
          <cell r="E239">
            <v>1</v>
          </cell>
          <cell r="H239">
            <v>55</v>
          </cell>
        </row>
        <row r="240">
          <cell r="D240" t="str">
            <v>4501903001</v>
          </cell>
          <cell r="E240">
            <v>1</v>
          </cell>
          <cell r="H240">
            <v>27.5</v>
          </cell>
        </row>
        <row r="241">
          <cell r="D241" t="str">
            <v>4501903001</v>
          </cell>
          <cell r="E241">
            <v>1</v>
          </cell>
          <cell r="H241">
            <v>130</v>
          </cell>
        </row>
        <row r="242">
          <cell r="D242" t="str">
            <v>4501903001</v>
          </cell>
          <cell r="E242">
            <v>1</v>
          </cell>
          <cell r="H242">
            <v>50</v>
          </cell>
        </row>
        <row r="243">
          <cell r="D243" t="str">
            <v>4501903001</v>
          </cell>
          <cell r="E243">
            <v>1</v>
          </cell>
          <cell r="H243">
            <v>45</v>
          </cell>
        </row>
        <row r="244">
          <cell r="D244" t="str">
            <v>4501903001</v>
          </cell>
          <cell r="E244">
            <v>1</v>
          </cell>
          <cell r="H244">
            <v>55</v>
          </cell>
        </row>
        <row r="245">
          <cell r="D245" t="str">
            <v>4501903001</v>
          </cell>
          <cell r="E245">
            <v>1</v>
          </cell>
          <cell r="H245">
            <v>130</v>
          </cell>
        </row>
        <row r="246">
          <cell r="D246" t="str">
            <v>4501903001</v>
          </cell>
          <cell r="E246">
            <v>1</v>
          </cell>
          <cell r="H246">
            <v>265</v>
          </cell>
        </row>
        <row r="247">
          <cell r="D247" t="str">
            <v>4501903001</v>
          </cell>
          <cell r="E247">
            <v>1</v>
          </cell>
          <cell r="H247">
            <v>130</v>
          </cell>
        </row>
        <row r="248">
          <cell r="D248" t="str">
            <v>4501903001</v>
          </cell>
          <cell r="E248">
            <v>1</v>
          </cell>
          <cell r="H248">
            <v>110</v>
          </cell>
        </row>
        <row r="249">
          <cell r="D249" t="str">
            <v>4501903001</v>
          </cell>
          <cell r="E249">
            <v>1</v>
          </cell>
          <cell r="H249">
            <v>50</v>
          </cell>
        </row>
        <row r="250">
          <cell r="D250" t="str">
            <v>4501903001</v>
          </cell>
          <cell r="E250">
            <v>1</v>
          </cell>
          <cell r="H250">
            <v>150</v>
          </cell>
        </row>
        <row r="251">
          <cell r="D251" t="str">
            <v>4501903001</v>
          </cell>
          <cell r="E251">
            <v>1</v>
          </cell>
          <cell r="H251">
            <v>135</v>
          </cell>
        </row>
        <row r="252">
          <cell r="D252" t="str">
            <v>4501903001</v>
          </cell>
          <cell r="E252">
            <v>1</v>
          </cell>
          <cell r="H252">
            <v>45</v>
          </cell>
        </row>
        <row r="253">
          <cell r="D253" t="str">
            <v>4501903001</v>
          </cell>
          <cell r="E253">
            <v>1</v>
          </cell>
          <cell r="H253">
            <v>150</v>
          </cell>
        </row>
        <row r="254">
          <cell r="D254" t="str">
            <v>4501903001</v>
          </cell>
          <cell r="E254">
            <v>1</v>
          </cell>
          <cell r="H254">
            <v>40</v>
          </cell>
        </row>
        <row r="255">
          <cell r="D255" t="str">
            <v>4501903001</v>
          </cell>
          <cell r="E255">
            <v>1</v>
          </cell>
          <cell r="H255">
            <v>120</v>
          </cell>
        </row>
        <row r="256">
          <cell r="D256" t="str">
            <v>4501903001</v>
          </cell>
          <cell r="E256">
            <v>1</v>
          </cell>
          <cell r="H256">
            <v>40</v>
          </cell>
        </row>
        <row r="257">
          <cell r="D257" t="str">
            <v>4501903001</v>
          </cell>
          <cell r="E257">
            <v>1</v>
          </cell>
          <cell r="H257">
            <v>45</v>
          </cell>
        </row>
        <row r="258">
          <cell r="D258" t="str">
            <v>4501903001</v>
          </cell>
          <cell r="E258">
            <v>1</v>
          </cell>
          <cell r="H258">
            <v>120</v>
          </cell>
        </row>
        <row r="259">
          <cell r="D259" t="str">
            <v>4501903001</v>
          </cell>
          <cell r="E259">
            <v>1</v>
          </cell>
          <cell r="H259">
            <v>40</v>
          </cell>
        </row>
        <row r="260">
          <cell r="D260" t="str">
            <v>4501903001</v>
          </cell>
          <cell r="E260">
            <v>1</v>
          </cell>
          <cell r="H260">
            <v>40</v>
          </cell>
        </row>
        <row r="261">
          <cell r="D261" t="str">
            <v>4501903001</v>
          </cell>
          <cell r="E261">
            <v>1</v>
          </cell>
          <cell r="H261">
            <v>215</v>
          </cell>
        </row>
        <row r="262">
          <cell r="D262" t="str">
            <v>4501903001</v>
          </cell>
          <cell r="E262">
            <v>1</v>
          </cell>
          <cell r="H262">
            <v>55</v>
          </cell>
        </row>
        <row r="263">
          <cell r="D263" t="str">
            <v>4501903001</v>
          </cell>
          <cell r="E263">
            <v>1</v>
          </cell>
          <cell r="H263">
            <v>82.5</v>
          </cell>
        </row>
        <row r="264">
          <cell r="D264" t="str">
            <v>4501903001</v>
          </cell>
          <cell r="E264">
            <v>1</v>
          </cell>
          <cell r="H264">
            <v>160</v>
          </cell>
        </row>
        <row r="265">
          <cell r="D265" t="str">
            <v>4501903001</v>
          </cell>
          <cell r="E265">
            <v>1</v>
          </cell>
          <cell r="H265">
            <v>150</v>
          </cell>
        </row>
        <row r="266">
          <cell r="D266" t="str">
            <v>4501903001</v>
          </cell>
          <cell r="E266">
            <v>1</v>
          </cell>
          <cell r="H266">
            <v>50</v>
          </cell>
        </row>
        <row r="267">
          <cell r="D267" t="str">
            <v>4501903001</v>
          </cell>
          <cell r="E267">
            <v>1</v>
          </cell>
          <cell r="H267">
            <v>50</v>
          </cell>
        </row>
        <row r="268">
          <cell r="D268" t="str">
            <v>4501903001</v>
          </cell>
          <cell r="E268">
            <v>1</v>
          </cell>
          <cell r="H268">
            <v>150</v>
          </cell>
        </row>
        <row r="269">
          <cell r="D269" t="str">
            <v>4501903001</v>
          </cell>
          <cell r="E269">
            <v>1</v>
          </cell>
          <cell r="H269">
            <v>50</v>
          </cell>
        </row>
        <row r="270">
          <cell r="D270" t="str">
            <v>4501903001</v>
          </cell>
          <cell r="E270">
            <v>1</v>
          </cell>
          <cell r="H270">
            <v>150</v>
          </cell>
        </row>
        <row r="271">
          <cell r="D271" t="str">
            <v>4501903001</v>
          </cell>
          <cell r="E271">
            <v>1</v>
          </cell>
          <cell r="H271">
            <v>150</v>
          </cell>
        </row>
        <row r="272">
          <cell r="D272" t="str">
            <v>4501903001</v>
          </cell>
          <cell r="E272">
            <v>1</v>
          </cell>
          <cell r="H272">
            <v>55</v>
          </cell>
        </row>
        <row r="273">
          <cell r="D273" t="str">
            <v>4501903001</v>
          </cell>
          <cell r="E273">
            <v>1</v>
          </cell>
          <cell r="H273">
            <v>160</v>
          </cell>
        </row>
        <row r="274">
          <cell r="D274" t="str">
            <v>4501903001</v>
          </cell>
          <cell r="E274">
            <v>1</v>
          </cell>
          <cell r="H274">
            <v>100</v>
          </cell>
        </row>
        <row r="275">
          <cell r="D275" t="str">
            <v>4501903001</v>
          </cell>
          <cell r="E275">
            <v>1</v>
          </cell>
          <cell r="H275">
            <v>45</v>
          </cell>
        </row>
        <row r="276">
          <cell r="D276" t="str">
            <v>4501903001</v>
          </cell>
          <cell r="E276">
            <v>1</v>
          </cell>
          <cell r="H276">
            <v>55</v>
          </cell>
        </row>
        <row r="277">
          <cell r="D277" t="str">
            <v>4501903001</v>
          </cell>
          <cell r="E277">
            <v>1</v>
          </cell>
          <cell r="H277">
            <v>30</v>
          </cell>
        </row>
        <row r="278">
          <cell r="D278" t="str">
            <v>4501903001</v>
          </cell>
          <cell r="E278">
            <v>1</v>
          </cell>
          <cell r="H278">
            <v>150</v>
          </cell>
        </row>
        <row r="279">
          <cell r="D279" t="str">
            <v>4501903001</v>
          </cell>
          <cell r="E279">
            <v>1</v>
          </cell>
          <cell r="H279">
            <v>40</v>
          </cell>
        </row>
        <row r="280">
          <cell r="D280" t="str">
            <v>4501903001</v>
          </cell>
          <cell r="E280">
            <v>1</v>
          </cell>
          <cell r="H280">
            <v>45</v>
          </cell>
        </row>
        <row r="281">
          <cell r="D281" t="str">
            <v>4501903001</v>
          </cell>
          <cell r="E281">
            <v>1</v>
          </cell>
          <cell r="H281">
            <v>150</v>
          </cell>
        </row>
        <row r="282">
          <cell r="D282" t="str">
            <v>4501903001</v>
          </cell>
          <cell r="E282">
            <v>1</v>
          </cell>
          <cell r="H282">
            <v>150</v>
          </cell>
        </row>
        <row r="283">
          <cell r="D283" t="str">
            <v>4501903001</v>
          </cell>
          <cell r="E283">
            <v>1</v>
          </cell>
          <cell r="H283">
            <v>55</v>
          </cell>
        </row>
        <row r="284">
          <cell r="D284" t="str">
            <v>4501903001</v>
          </cell>
          <cell r="E284">
            <v>1</v>
          </cell>
          <cell r="H284">
            <v>50</v>
          </cell>
        </row>
        <row r="285">
          <cell r="D285" t="str">
            <v>4501903001</v>
          </cell>
          <cell r="E285">
            <v>1</v>
          </cell>
          <cell r="H285">
            <v>130</v>
          </cell>
        </row>
        <row r="286">
          <cell r="D286" t="str">
            <v>4501903001</v>
          </cell>
          <cell r="E286">
            <v>1</v>
          </cell>
          <cell r="H286">
            <v>45</v>
          </cell>
        </row>
        <row r="287">
          <cell r="D287" t="str">
            <v>4501903001</v>
          </cell>
          <cell r="E287">
            <v>1</v>
          </cell>
          <cell r="H287">
            <v>55</v>
          </cell>
        </row>
        <row r="288">
          <cell r="D288" t="str">
            <v>4501903001</v>
          </cell>
          <cell r="E288">
            <v>1</v>
          </cell>
          <cell r="H288">
            <v>90</v>
          </cell>
        </row>
        <row r="289">
          <cell r="D289" t="str">
            <v>4501903001</v>
          </cell>
          <cell r="E289">
            <v>1</v>
          </cell>
          <cell r="H289">
            <v>120</v>
          </cell>
        </row>
        <row r="290">
          <cell r="D290" t="str">
            <v>4501903001</v>
          </cell>
          <cell r="E290">
            <v>1</v>
          </cell>
          <cell r="H290">
            <v>55</v>
          </cell>
        </row>
        <row r="291">
          <cell r="D291" t="str">
            <v>4501903001</v>
          </cell>
          <cell r="E291">
            <v>1</v>
          </cell>
          <cell r="H291">
            <v>55</v>
          </cell>
        </row>
        <row r="292">
          <cell r="D292" t="str">
            <v>4501903001</v>
          </cell>
          <cell r="E292">
            <v>1</v>
          </cell>
          <cell r="H292">
            <v>125</v>
          </cell>
        </row>
        <row r="293">
          <cell r="D293" t="str">
            <v>4501903001</v>
          </cell>
          <cell r="E293">
            <v>1</v>
          </cell>
          <cell r="H293">
            <v>155</v>
          </cell>
        </row>
        <row r="294">
          <cell r="D294" t="str">
            <v>4501903001</v>
          </cell>
          <cell r="E294">
            <v>1</v>
          </cell>
          <cell r="H294">
            <v>120</v>
          </cell>
        </row>
        <row r="295">
          <cell r="D295" t="str">
            <v>4501903001</v>
          </cell>
          <cell r="E295">
            <v>1</v>
          </cell>
          <cell r="H295">
            <v>320</v>
          </cell>
        </row>
        <row r="296">
          <cell r="D296" t="str">
            <v>4501903001</v>
          </cell>
          <cell r="E296">
            <v>1</v>
          </cell>
          <cell r="H296">
            <v>120</v>
          </cell>
        </row>
        <row r="297">
          <cell r="D297" t="str">
            <v>4501903001</v>
          </cell>
          <cell r="E297">
            <v>1</v>
          </cell>
          <cell r="H297">
            <v>120</v>
          </cell>
        </row>
        <row r="298">
          <cell r="D298" t="str">
            <v>4501903001</v>
          </cell>
          <cell r="E298">
            <v>1</v>
          </cell>
          <cell r="H298">
            <v>27.5</v>
          </cell>
        </row>
        <row r="299">
          <cell r="D299" t="str">
            <v>4501903001</v>
          </cell>
          <cell r="E299">
            <v>1</v>
          </cell>
          <cell r="H299">
            <v>37.5</v>
          </cell>
        </row>
        <row r="300">
          <cell r="D300" t="str">
            <v>4501903001</v>
          </cell>
          <cell r="E300">
            <v>1</v>
          </cell>
          <cell r="H300">
            <v>160</v>
          </cell>
        </row>
        <row r="301">
          <cell r="D301" t="str">
            <v>4501903001</v>
          </cell>
          <cell r="E301">
            <v>1</v>
          </cell>
          <cell r="H301">
            <v>160</v>
          </cell>
        </row>
        <row r="302">
          <cell r="D302" t="str">
            <v>4501903001</v>
          </cell>
          <cell r="E302">
            <v>1</v>
          </cell>
          <cell r="H302">
            <v>50</v>
          </cell>
        </row>
        <row r="303">
          <cell r="D303" t="str">
            <v>4501903001</v>
          </cell>
          <cell r="E303">
            <v>1</v>
          </cell>
          <cell r="H303">
            <v>90</v>
          </cell>
        </row>
        <row r="304">
          <cell r="D304" t="str">
            <v>4501903001</v>
          </cell>
          <cell r="E304">
            <v>1</v>
          </cell>
          <cell r="H304">
            <v>130</v>
          </cell>
        </row>
        <row r="305">
          <cell r="D305" t="str">
            <v>4501903001</v>
          </cell>
          <cell r="E305">
            <v>1</v>
          </cell>
          <cell r="H305">
            <v>280</v>
          </cell>
        </row>
        <row r="306">
          <cell r="D306" t="str">
            <v>4501903001</v>
          </cell>
          <cell r="E306">
            <v>1</v>
          </cell>
          <cell r="H306">
            <v>200</v>
          </cell>
        </row>
        <row r="307">
          <cell r="D307" t="str">
            <v>4501903001</v>
          </cell>
          <cell r="E307">
            <v>1</v>
          </cell>
          <cell r="H307">
            <v>385</v>
          </cell>
        </row>
        <row r="308">
          <cell r="D308" t="str">
            <v>4501903001</v>
          </cell>
          <cell r="E308">
            <v>1</v>
          </cell>
          <cell r="H308">
            <v>160</v>
          </cell>
        </row>
        <row r="309">
          <cell r="D309" t="str">
            <v>4501903001</v>
          </cell>
          <cell r="E309">
            <v>1</v>
          </cell>
          <cell r="H309">
            <v>65</v>
          </cell>
        </row>
        <row r="310">
          <cell r="D310" t="str">
            <v>4501903001</v>
          </cell>
          <cell r="E310">
            <v>1</v>
          </cell>
          <cell r="H310">
            <v>45</v>
          </cell>
        </row>
        <row r="311">
          <cell r="D311" t="str">
            <v>4501903001</v>
          </cell>
          <cell r="E311">
            <v>1</v>
          </cell>
          <cell r="H311">
            <v>214.5</v>
          </cell>
        </row>
        <row r="312">
          <cell r="D312" t="str">
            <v>4501903001</v>
          </cell>
          <cell r="E312">
            <v>1</v>
          </cell>
          <cell r="H312">
            <v>214.5</v>
          </cell>
        </row>
        <row r="313">
          <cell r="D313" t="str">
            <v>4501903001</v>
          </cell>
          <cell r="E313">
            <v>1</v>
          </cell>
          <cell r="H313">
            <v>71.5</v>
          </cell>
        </row>
        <row r="314">
          <cell r="D314" t="str">
            <v>4501903001</v>
          </cell>
          <cell r="E314">
            <v>1</v>
          </cell>
          <cell r="H314">
            <v>90</v>
          </cell>
        </row>
        <row r="315">
          <cell r="D315" t="str">
            <v>4501903001</v>
          </cell>
          <cell r="E315">
            <v>1</v>
          </cell>
          <cell r="H315">
            <v>30</v>
          </cell>
        </row>
        <row r="316">
          <cell r="D316" t="str">
            <v>4501903001</v>
          </cell>
          <cell r="E316">
            <v>1</v>
          </cell>
          <cell r="H316">
            <v>160</v>
          </cell>
        </row>
        <row r="317">
          <cell r="D317" t="str">
            <v>4501903001</v>
          </cell>
          <cell r="E317">
            <v>1</v>
          </cell>
          <cell r="H317">
            <v>40</v>
          </cell>
        </row>
        <row r="318">
          <cell r="D318" t="str">
            <v>4501903001</v>
          </cell>
          <cell r="E318">
            <v>1</v>
          </cell>
          <cell r="H318">
            <v>90</v>
          </cell>
        </row>
        <row r="319">
          <cell r="D319" t="str">
            <v>4501903001</v>
          </cell>
          <cell r="E319">
            <v>1</v>
          </cell>
          <cell r="H319">
            <v>30</v>
          </cell>
        </row>
        <row r="320">
          <cell r="D320" t="str">
            <v>4501903001</v>
          </cell>
          <cell r="E320">
            <v>1</v>
          </cell>
          <cell r="H320">
            <v>130</v>
          </cell>
        </row>
        <row r="321">
          <cell r="D321" t="str">
            <v>4501903001</v>
          </cell>
          <cell r="E321">
            <v>1</v>
          </cell>
          <cell r="H321">
            <v>40</v>
          </cell>
        </row>
        <row r="322">
          <cell r="D322" t="str">
            <v>4501903001</v>
          </cell>
          <cell r="E322">
            <v>1</v>
          </cell>
          <cell r="H322">
            <v>40</v>
          </cell>
        </row>
        <row r="323">
          <cell r="D323" t="str">
            <v>4501903001</v>
          </cell>
          <cell r="E323">
            <v>1</v>
          </cell>
          <cell r="H323">
            <v>30</v>
          </cell>
        </row>
        <row r="324">
          <cell r="D324" t="str">
            <v>4501903001</v>
          </cell>
          <cell r="E324">
            <v>1</v>
          </cell>
          <cell r="H324">
            <v>30</v>
          </cell>
        </row>
        <row r="325">
          <cell r="D325" t="str">
            <v>4501903001</v>
          </cell>
          <cell r="E325">
            <v>1</v>
          </cell>
          <cell r="H325">
            <v>30</v>
          </cell>
        </row>
        <row r="326">
          <cell r="D326" t="str">
            <v>4501903001</v>
          </cell>
          <cell r="E326">
            <v>1</v>
          </cell>
          <cell r="H326">
            <v>30</v>
          </cell>
        </row>
        <row r="327">
          <cell r="D327" t="str">
            <v>4501903001</v>
          </cell>
          <cell r="E327">
            <v>1</v>
          </cell>
          <cell r="H327">
            <v>40</v>
          </cell>
        </row>
        <row r="328">
          <cell r="D328" t="str">
            <v>4501903001</v>
          </cell>
          <cell r="E328">
            <v>1</v>
          </cell>
          <cell r="H328">
            <v>27.5</v>
          </cell>
        </row>
        <row r="329">
          <cell r="D329" t="str">
            <v>4501903001</v>
          </cell>
          <cell r="E329">
            <v>1</v>
          </cell>
          <cell r="H329">
            <v>30</v>
          </cell>
        </row>
        <row r="330">
          <cell r="D330" t="str">
            <v>4501903001</v>
          </cell>
          <cell r="E330">
            <v>1</v>
          </cell>
          <cell r="H330">
            <v>40</v>
          </cell>
        </row>
        <row r="331">
          <cell r="D331" t="str">
            <v>4501903001</v>
          </cell>
          <cell r="E331">
            <v>1</v>
          </cell>
          <cell r="H331">
            <v>40</v>
          </cell>
        </row>
        <row r="332">
          <cell r="D332" t="str">
            <v>4501903001</v>
          </cell>
          <cell r="E332">
            <v>1</v>
          </cell>
          <cell r="H332">
            <v>40</v>
          </cell>
        </row>
        <row r="333">
          <cell r="D333" t="str">
            <v>4501903001</v>
          </cell>
          <cell r="E333">
            <v>1</v>
          </cell>
          <cell r="H333">
            <v>27.5</v>
          </cell>
        </row>
        <row r="334">
          <cell r="D334" t="str">
            <v>4501903001</v>
          </cell>
          <cell r="E334">
            <v>1</v>
          </cell>
          <cell r="H334">
            <v>90</v>
          </cell>
        </row>
        <row r="335">
          <cell r="D335" t="str">
            <v>4501903001</v>
          </cell>
          <cell r="E335">
            <v>1</v>
          </cell>
          <cell r="H335">
            <v>110</v>
          </cell>
        </row>
        <row r="336">
          <cell r="D336" t="str">
            <v>4501903001</v>
          </cell>
          <cell r="E336">
            <v>1</v>
          </cell>
          <cell r="H336">
            <v>40</v>
          </cell>
        </row>
        <row r="337">
          <cell r="D337" t="str">
            <v>4501903001</v>
          </cell>
          <cell r="E337">
            <v>1</v>
          </cell>
          <cell r="H337">
            <v>55</v>
          </cell>
        </row>
        <row r="338">
          <cell r="D338" t="str">
            <v>4501903001</v>
          </cell>
          <cell r="E338">
            <v>1</v>
          </cell>
          <cell r="H338">
            <v>30</v>
          </cell>
        </row>
        <row r="339">
          <cell r="D339" t="str">
            <v>4501903001</v>
          </cell>
          <cell r="E339">
            <v>1</v>
          </cell>
          <cell r="H339">
            <v>30</v>
          </cell>
        </row>
        <row r="340">
          <cell r="D340" t="str">
            <v>4501903001</v>
          </cell>
          <cell r="E340">
            <v>1</v>
          </cell>
          <cell r="H340">
            <v>30</v>
          </cell>
        </row>
        <row r="341">
          <cell r="D341" t="str">
            <v>4501903001</v>
          </cell>
          <cell r="E341">
            <v>1</v>
          </cell>
          <cell r="H341">
            <v>40</v>
          </cell>
        </row>
        <row r="342">
          <cell r="D342" t="str">
            <v>4501903001</v>
          </cell>
          <cell r="E342">
            <v>1</v>
          </cell>
          <cell r="H342">
            <v>40</v>
          </cell>
        </row>
        <row r="343">
          <cell r="D343" t="str">
            <v>4501903001</v>
          </cell>
          <cell r="E343">
            <v>1</v>
          </cell>
          <cell r="H343">
            <v>30</v>
          </cell>
        </row>
        <row r="344">
          <cell r="D344" t="str">
            <v>4501903001</v>
          </cell>
          <cell r="E344">
            <v>1</v>
          </cell>
          <cell r="H344">
            <v>40</v>
          </cell>
        </row>
        <row r="345">
          <cell r="D345" t="str">
            <v>4501903001</v>
          </cell>
          <cell r="E345">
            <v>1</v>
          </cell>
          <cell r="H345">
            <v>30</v>
          </cell>
        </row>
        <row r="346">
          <cell r="D346" t="str">
            <v>4501903001</v>
          </cell>
          <cell r="E346">
            <v>1</v>
          </cell>
          <cell r="H346">
            <v>90</v>
          </cell>
        </row>
        <row r="347">
          <cell r="D347" t="str">
            <v>4501903001</v>
          </cell>
          <cell r="E347">
            <v>1</v>
          </cell>
          <cell r="H347">
            <v>55</v>
          </cell>
        </row>
        <row r="348">
          <cell r="D348" t="str">
            <v>4501903001</v>
          </cell>
          <cell r="E348">
            <v>1</v>
          </cell>
          <cell r="H348">
            <v>40</v>
          </cell>
        </row>
        <row r="349">
          <cell r="D349" t="str">
            <v>4501903001</v>
          </cell>
          <cell r="E349">
            <v>1</v>
          </cell>
          <cell r="H349">
            <v>30</v>
          </cell>
        </row>
        <row r="350">
          <cell r="D350" t="str">
            <v>4501903001</v>
          </cell>
          <cell r="E350">
            <v>1</v>
          </cell>
          <cell r="H350">
            <v>40</v>
          </cell>
        </row>
        <row r="351">
          <cell r="D351" t="str">
            <v>4501903001</v>
          </cell>
          <cell r="E351">
            <v>1</v>
          </cell>
          <cell r="H351">
            <v>35</v>
          </cell>
        </row>
        <row r="352">
          <cell r="D352" t="str">
            <v>4501903001</v>
          </cell>
          <cell r="E352">
            <v>1</v>
          </cell>
          <cell r="H352">
            <v>30</v>
          </cell>
        </row>
        <row r="353">
          <cell r="D353" t="str">
            <v>450120</v>
          </cell>
          <cell r="E353">
            <v>1</v>
          </cell>
          <cell r="H353">
            <v>0.9</v>
          </cell>
        </row>
        <row r="354">
          <cell r="D354" t="str">
            <v>450430</v>
          </cell>
          <cell r="E354">
            <v>1</v>
          </cell>
          <cell r="H354">
            <v>1445.21</v>
          </cell>
        </row>
        <row r="355">
          <cell r="D355" t="str">
            <v>4501050501</v>
          </cell>
          <cell r="E355">
            <v>1</v>
          </cell>
          <cell r="H355">
            <v>272.38</v>
          </cell>
        </row>
        <row r="356">
          <cell r="D356" t="str">
            <v>4501901501</v>
          </cell>
          <cell r="E356">
            <v>1</v>
          </cell>
          <cell r="H356">
            <v>15593.93</v>
          </cell>
        </row>
        <row r="357">
          <cell r="D357" t="str">
            <v>4501901502</v>
          </cell>
          <cell r="E357">
            <v>1</v>
          </cell>
          <cell r="H357">
            <v>20369.939999999999</v>
          </cell>
        </row>
        <row r="358">
          <cell r="D358" t="str">
            <v>4501050501</v>
          </cell>
          <cell r="E358">
            <v>1</v>
          </cell>
          <cell r="H358">
            <v>537338.72</v>
          </cell>
        </row>
        <row r="359">
          <cell r="D359" t="str">
            <v>45011002</v>
          </cell>
          <cell r="E359">
            <v>1</v>
          </cell>
          <cell r="H359">
            <v>8480</v>
          </cell>
        </row>
        <row r="360">
          <cell r="D360" t="str">
            <v>45011003</v>
          </cell>
          <cell r="E360">
            <v>1</v>
          </cell>
          <cell r="H360">
            <v>42157.27</v>
          </cell>
        </row>
        <row r="361">
          <cell r="D361" t="str">
            <v>45011001</v>
          </cell>
          <cell r="E361">
            <v>1</v>
          </cell>
          <cell r="H361">
            <v>46546.71</v>
          </cell>
        </row>
        <row r="362">
          <cell r="D362" t="str">
            <v>450120</v>
          </cell>
          <cell r="E362">
            <v>1</v>
          </cell>
          <cell r="H362">
            <v>65128.46</v>
          </cell>
        </row>
        <row r="363">
          <cell r="D363" t="str">
            <v>45070507</v>
          </cell>
          <cell r="E363">
            <v>1</v>
          </cell>
          <cell r="H363">
            <v>17.8</v>
          </cell>
        </row>
        <row r="364">
          <cell r="D364" t="str">
            <v>4501905002</v>
          </cell>
          <cell r="E364">
            <v>1</v>
          </cell>
          <cell r="H364">
            <v>19.64</v>
          </cell>
        </row>
        <row r="365">
          <cell r="D365" t="str">
            <v>45070502</v>
          </cell>
          <cell r="E365">
            <v>1</v>
          </cell>
          <cell r="H365">
            <v>160</v>
          </cell>
        </row>
        <row r="366">
          <cell r="D366" t="str">
            <v>45071505</v>
          </cell>
          <cell r="E366">
            <v>1</v>
          </cell>
          <cell r="H366">
            <v>163.81</v>
          </cell>
        </row>
        <row r="367">
          <cell r="D367" t="str">
            <v>45070508</v>
          </cell>
          <cell r="E367">
            <v>1</v>
          </cell>
          <cell r="H367">
            <v>493.04</v>
          </cell>
        </row>
        <row r="368">
          <cell r="D368" t="str">
            <v>45070504</v>
          </cell>
          <cell r="E368">
            <v>1</v>
          </cell>
          <cell r="H368">
            <v>1115.32</v>
          </cell>
        </row>
        <row r="369">
          <cell r="D369" t="str">
            <v>45070503</v>
          </cell>
          <cell r="E369">
            <v>1</v>
          </cell>
          <cell r="H369">
            <v>4906.0600000000004</v>
          </cell>
        </row>
        <row r="370">
          <cell r="D370" t="str">
            <v>45070501</v>
          </cell>
          <cell r="E370">
            <v>1</v>
          </cell>
          <cell r="H370">
            <v>5421.86</v>
          </cell>
        </row>
        <row r="371">
          <cell r="D371" t="str">
            <v>45070506</v>
          </cell>
          <cell r="E371">
            <v>1</v>
          </cell>
          <cell r="H371">
            <v>12863.46</v>
          </cell>
        </row>
        <row r="372">
          <cell r="D372" t="str">
            <v>4501903002</v>
          </cell>
          <cell r="E372">
            <v>1</v>
          </cell>
          <cell r="H372">
            <v>129.74</v>
          </cell>
        </row>
        <row r="373">
          <cell r="D373" t="str">
            <v>4501903002</v>
          </cell>
          <cell r="E373">
            <v>1</v>
          </cell>
          <cell r="H373">
            <v>129.74</v>
          </cell>
        </row>
        <row r="374">
          <cell r="D374" t="str">
            <v>4501903002</v>
          </cell>
          <cell r="E374">
            <v>1</v>
          </cell>
          <cell r="H374">
            <v>173.12</v>
          </cell>
        </row>
        <row r="375">
          <cell r="D375" t="str">
            <v>4501903002</v>
          </cell>
          <cell r="E375">
            <v>1</v>
          </cell>
          <cell r="H375">
            <v>193.28</v>
          </cell>
        </row>
        <row r="376">
          <cell r="D376" t="str">
            <v>4501903002</v>
          </cell>
          <cell r="E376">
            <v>1</v>
          </cell>
          <cell r="H376">
            <v>106.22</v>
          </cell>
        </row>
        <row r="377">
          <cell r="D377" t="str">
            <v>4501903002</v>
          </cell>
          <cell r="E377">
            <v>1</v>
          </cell>
          <cell r="H377">
            <v>129.74</v>
          </cell>
        </row>
        <row r="378">
          <cell r="D378" t="str">
            <v>4501903002</v>
          </cell>
          <cell r="E378">
            <v>1</v>
          </cell>
          <cell r="H378">
            <v>104.66</v>
          </cell>
        </row>
        <row r="379">
          <cell r="D379" t="str">
            <v>45071505</v>
          </cell>
          <cell r="E379">
            <v>1</v>
          </cell>
          <cell r="H379">
            <v>806.4</v>
          </cell>
        </row>
        <row r="380">
          <cell r="D380" t="str">
            <v>45030510</v>
          </cell>
          <cell r="E380">
            <v>1</v>
          </cell>
          <cell r="H380">
            <v>585.83000000000004</v>
          </cell>
        </row>
        <row r="381">
          <cell r="D381" t="str">
            <v>4501900505</v>
          </cell>
          <cell r="E381">
            <v>1</v>
          </cell>
          <cell r="H381">
            <v>360</v>
          </cell>
        </row>
        <row r="382">
          <cell r="D382" t="str">
            <v>4503200305</v>
          </cell>
          <cell r="E382">
            <v>1</v>
          </cell>
          <cell r="H382">
            <v>64.38</v>
          </cell>
        </row>
        <row r="383">
          <cell r="D383" t="str">
            <v>4503200305</v>
          </cell>
          <cell r="E383">
            <v>1</v>
          </cell>
          <cell r="H383">
            <v>45.06</v>
          </cell>
        </row>
        <row r="384">
          <cell r="D384" t="str">
            <v>4503200305</v>
          </cell>
          <cell r="E384">
            <v>1</v>
          </cell>
          <cell r="H384">
            <v>35.590000000000003</v>
          </cell>
        </row>
        <row r="385">
          <cell r="D385" t="str">
            <v>4503200305</v>
          </cell>
          <cell r="E385">
            <v>1</v>
          </cell>
          <cell r="H385">
            <v>76.69</v>
          </cell>
        </row>
        <row r="386">
          <cell r="D386" t="str">
            <v>4503200301</v>
          </cell>
          <cell r="E386">
            <v>1</v>
          </cell>
          <cell r="H386">
            <v>11.32</v>
          </cell>
        </row>
        <row r="387">
          <cell r="D387" t="str">
            <v>4503200301</v>
          </cell>
          <cell r="E387">
            <v>1</v>
          </cell>
          <cell r="H387">
            <v>41.25</v>
          </cell>
        </row>
        <row r="388">
          <cell r="D388" t="str">
            <v>4503200301</v>
          </cell>
          <cell r="E388">
            <v>1</v>
          </cell>
          <cell r="H388">
            <v>9.7799999999999994</v>
          </cell>
        </row>
        <row r="389">
          <cell r="D389" t="str">
            <v>4501903002</v>
          </cell>
          <cell r="E389">
            <v>1</v>
          </cell>
          <cell r="H389">
            <v>173</v>
          </cell>
        </row>
        <row r="390">
          <cell r="D390" t="str">
            <v>4501903002</v>
          </cell>
          <cell r="E390">
            <v>1</v>
          </cell>
          <cell r="H390">
            <v>208.96</v>
          </cell>
        </row>
        <row r="391">
          <cell r="D391" t="str">
            <v>4501903002</v>
          </cell>
          <cell r="E391">
            <v>1</v>
          </cell>
          <cell r="H391">
            <v>107.34</v>
          </cell>
        </row>
        <row r="392">
          <cell r="D392" t="str">
            <v>45031503</v>
          </cell>
          <cell r="E392">
            <v>1</v>
          </cell>
          <cell r="H392">
            <v>1344</v>
          </cell>
        </row>
        <row r="393">
          <cell r="D393" t="str">
            <v>45031503</v>
          </cell>
          <cell r="E393">
            <v>1</v>
          </cell>
          <cell r="H393">
            <v>1344</v>
          </cell>
        </row>
        <row r="394">
          <cell r="D394" t="str">
            <v>4501900505</v>
          </cell>
          <cell r="E394">
            <v>1</v>
          </cell>
          <cell r="H394">
            <v>3693.58</v>
          </cell>
        </row>
        <row r="395">
          <cell r="D395" t="str">
            <v>4501900505</v>
          </cell>
          <cell r="E395">
            <v>1</v>
          </cell>
          <cell r="H395">
            <v>708.33</v>
          </cell>
        </row>
        <row r="396">
          <cell r="D396" t="str">
            <v>4501905501</v>
          </cell>
          <cell r="E396">
            <v>1</v>
          </cell>
          <cell r="H396">
            <v>6983.87</v>
          </cell>
        </row>
        <row r="397">
          <cell r="D397" t="str">
            <v>189006</v>
          </cell>
          <cell r="E397">
            <v>1</v>
          </cell>
          <cell r="H397">
            <v>5712</v>
          </cell>
        </row>
        <row r="398">
          <cell r="D398" t="str">
            <v>4501903002</v>
          </cell>
          <cell r="E398">
            <v>1</v>
          </cell>
          <cell r="H398">
            <v>127.23</v>
          </cell>
        </row>
        <row r="399">
          <cell r="D399" t="str">
            <v>4501900505</v>
          </cell>
          <cell r="E399">
            <v>1</v>
          </cell>
          <cell r="H399">
            <v>453.2</v>
          </cell>
        </row>
        <row r="400">
          <cell r="D400" t="str">
            <v>4501900505</v>
          </cell>
          <cell r="E400">
            <v>1</v>
          </cell>
          <cell r="H400">
            <v>521.17999999999995</v>
          </cell>
        </row>
        <row r="401">
          <cell r="D401" t="str">
            <v>4501900505</v>
          </cell>
          <cell r="E401">
            <v>1</v>
          </cell>
          <cell r="H401">
            <v>521.17999999999995</v>
          </cell>
        </row>
        <row r="402">
          <cell r="D402" t="str">
            <v>45071501</v>
          </cell>
          <cell r="E402">
            <v>1</v>
          </cell>
          <cell r="H402">
            <v>599.20000000000005</v>
          </cell>
        </row>
        <row r="403">
          <cell r="D403" t="str">
            <v>45071503</v>
          </cell>
          <cell r="E403">
            <v>1</v>
          </cell>
          <cell r="H403">
            <v>614.35</v>
          </cell>
        </row>
        <row r="404">
          <cell r="D404" t="str">
            <v>45071503</v>
          </cell>
          <cell r="E404">
            <v>1</v>
          </cell>
          <cell r="H404">
            <v>57.12</v>
          </cell>
        </row>
        <row r="405">
          <cell r="D405" t="str">
            <v>45071506</v>
          </cell>
          <cell r="E405">
            <v>1</v>
          </cell>
          <cell r="H405">
            <v>437</v>
          </cell>
        </row>
        <row r="406">
          <cell r="D406" t="str">
            <v>45031503</v>
          </cell>
          <cell r="E406">
            <v>1</v>
          </cell>
          <cell r="H406">
            <v>526.4</v>
          </cell>
        </row>
        <row r="407">
          <cell r="D407" t="str">
            <v>45039004</v>
          </cell>
          <cell r="E407">
            <v>1</v>
          </cell>
          <cell r="H407">
            <v>504</v>
          </cell>
        </row>
        <row r="408">
          <cell r="D408" t="str">
            <v>45039004</v>
          </cell>
          <cell r="E408">
            <v>1</v>
          </cell>
          <cell r="H408">
            <v>2688</v>
          </cell>
        </row>
        <row r="409">
          <cell r="D409" t="str">
            <v>4501903002</v>
          </cell>
          <cell r="E409">
            <v>1</v>
          </cell>
          <cell r="H409">
            <v>82.26</v>
          </cell>
        </row>
        <row r="410">
          <cell r="D410" t="str">
            <v>4501903002</v>
          </cell>
          <cell r="E410">
            <v>1</v>
          </cell>
          <cell r="H410">
            <v>106.22</v>
          </cell>
        </row>
        <row r="411">
          <cell r="D411" t="str">
            <v>4501903002</v>
          </cell>
          <cell r="E411">
            <v>1</v>
          </cell>
          <cell r="H411">
            <v>84.94</v>
          </cell>
        </row>
        <row r="412">
          <cell r="D412" t="str">
            <v>4501903002</v>
          </cell>
          <cell r="E412">
            <v>1</v>
          </cell>
          <cell r="H412">
            <v>114.06</v>
          </cell>
        </row>
        <row r="413">
          <cell r="D413" t="str">
            <v>45071506</v>
          </cell>
          <cell r="E413">
            <v>1</v>
          </cell>
          <cell r="H413">
            <v>7.33</v>
          </cell>
        </row>
        <row r="414">
          <cell r="D414" t="str">
            <v>4501903002</v>
          </cell>
          <cell r="E414">
            <v>1</v>
          </cell>
          <cell r="H414">
            <v>191.24</v>
          </cell>
        </row>
        <row r="415">
          <cell r="D415" t="str">
            <v>4501903002</v>
          </cell>
          <cell r="E415">
            <v>1</v>
          </cell>
          <cell r="H415">
            <v>89.74</v>
          </cell>
        </row>
        <row r="416">
          <cell r="D416" t="str">
            <v>4501903002</v>
          </cell>
          <cell r="E416">
            <v>1</v>
          </cell>
          <cell r="H416">
            <v>16</v>
          </cell>
        </row>
        <row r="417">
          <cell r="D417" t="str">
            <v>45039004</v>
          </cell>
          <cell r="E417">
            <v>1</v>
          </cell>
          <cell r="H417">
            <v>5152</v>
          </cell>
        </row>
        <row r="418">
          <cell r="D418" t="str">
            <v>45070504</v>
          </cell>
          <cell r="E418">
            <v>1</v>
          </cell>
          <cell r="H418">
            <v>424.1</v>
          </cell>
        </row>
        <row r="419">
          <cell r="D419" t="str">
            <v>4501900505</v>
          </cell>
          <cell r="E419">
            <v>1</v>
          </cell>
          <cell r="H419">
            <v>521.17999999999995</v>
          </cell>
        </row>
        <row r="420">
          <cell r="D420" t="str">
            <v>4503200301</v>
          </cell>
          <cell r="E420">
            <v>1</v>
          </cell>
          <cell r="H420">
            <v>1691.3</v>
          </cell>
        </row>
        <row r="421">
          <cell r="D421" t="str">
            <v>4503200301</v>
          </cell>
          <cell r="E421">
            <v>1</v>
          </cell>
          <cell r="H421">
            <v>445.5</v>
          </cell>
        </row>
        <row r="422">
          <cell r="D422" t="str">
            <v>4503200301</v>
          </cell>
          <cell r="E422">
            <v>1</v>
          </cell>
          <cell r="H422">
            <v>1300.6600000000001</v>
          </cell>
        </row>
        <row r="423">
          <cell r="D423" t="str">
            <v>45071505</v>
          </cell>
          <cell r="E423">
            <v>1</v>
          </cell>
          <cell r="H423">
            <v>396.77</v>
          </cell>
        </row>
        <row r="424">
          <cell r="D424" t="str">
            <v>45071505</v>
          </cell>
          <cell r="E424">
            <v>1</v>
          </cell>
          <cell r="H424">
            <v>194.34</v>
          </cell>
        </row>
        <row r="425">
          <cell r="D425" t="str">
            <v>4503200301</v>
          </cell>
          <cell r="E425">
            <v>1</v>
          </cell>
          <cell r="H425">
            <v>50.05</v>
          </cell>
        </row>
        <row r="426">
          <cell r="D426" t="str">
            <v>4503200301</v>
          </cell>
          <cell r="E426">
            <v>1</v>
          </cell>
          <cell r="H426">
            <v>44.93</v>
          </cell>
        </row>
        <row r="427">
          <cell r="D427" t="str">
            <v>4503200301</v>
          </cell>
          <cell r="E427">
            <v>1</v>
          </cell>
          <cell r="H427">
            <v>33.6</v>
          </cell>
        </row>
        <row r="428">
          <cell r="D428" t="str">
            <v>4503200301</v>
          </cell>
          <cell r="E428">
            <v>1</v>
          </cell>
          <cell r="H428">
            <v>780.55</v>
          </cell>
        </row>
        <row r="429">
          <cell r="D429" t="str">
            <v>4503200301</v>
          </cell>
          <cell r="E429">
            <v>1</v>
          </cell>
          <cell r="H429">
            <v>6.94</v>
          </cell>
        </row>
        <row r="430">
          <cell r="D430" t="str">
            <v>4503200301</v>
          </cell>
          <cell r="E430">
            <v>1</v>
          </cell>
          <cell r="H430">
            <v>6.94</v>
          </cell>
        </row>
        <row r="431">
          <cell r="D431" t="str">
            <v>4503200301</v>
          </cell>
          <cell r="E431">
            <v>1</v>
          </cell>
          <cell r="H431">
            <v>6.94</v>
          </cell>
        </row>
        <row r="432">
          <cell r="D432" t="str">
            <v>45071506</v>
          </cell>
          <cell r="E432">
            <v>1</v>
          </cell>
          <cell r="H432">
            <v>281.47000000000003</v>
          </cell>
        </row>
        <row r="433">
          <cell r="D433" t="str">
            <v>45071506</v>
          </cell>
          <cell r="E433">
            <v>1</v>
          </cell>
          <cell r="H433">
            <v>552.07000000000005</v>
          </cell>
        </row>
        <row r="434">
          <cell r="D434" t="str">
            <v>45071506</v>
          </cell>
          <cell r="E434">
            <v>1</v>
          </cell>
          <cell r="H434">
            <v>6572.2</v>
          </cell>
        </row>
        <row r="435">
          <cell r="D435" t="str">
            <v>45070504</v>
          </cell>
          <cell r="E435">
            <v>1</v>
          </cell>
          <cell r="H435">
            <v>320.88</v>
          </cell>
        </row>
        <row r="436">
          <cell r="D436" t="str">
            <v>45032001</v>
          </cell>
          <cell r="E436">
            <v>1</v>
          </cell>
          <cell r="H436">
            <v>8448.83</v>
          </cell>
        </row>
        <row r="437">
          <cell r="D437" t="str">
            <v>4503200301</v>
          </cell>
          <cell r="E437">
            <v>1</v>
          </cell>
          <cell r="H437">
            <v>4480</v>
          </cell>
        </row>
        <row r="438">
          <cell r="D438" t="str">
            <v>45071506</v>
          </cell>
          <cell r="E438">
            <v>1</v>
          </cell>
          <cell r="H438">
            <v>616.1</v>
          </cell>
        </row>
        <row r="439">
          <cell r="D439" t="str">
            <v>45071506</v>
          </cell>
          <cell r="E439">
            <v>1</v>
          </cell>
          <cell r="H439">
            <v>51.76</v>
          </cell>
        </row>
        <row r="440">
          <cell r="D440" t="str">
            <v>4501903002</v>
          </cell>
          <cell r="E440">
            <v>1</v>
          </cell>
          <cell r="H440">
            <v>93.9</v>
          </cell>
        </row>
        <row r="441">
          <cell r="D441" t="str">
            <v>4501903002</v>
          </cell>
          <cell r="E441">
            <v>1</v>
          </cell>
          <cell r="H441">
            <v>88.98</v>
          </cell>
        </row>
        <row r="442">
          <cell r="D442" t="str">
            <v>4501903002</v>
          </cell>
          <cell r="E442">
            <v>1</v>
          </cell>
          <cell r="H442">
            <v>208.96</v>
          </cell>
        </row>
        <row r="443">
          <cell r="D443" t="str">
            <v>4501903002</v>
          </cell>
          <cell r="E443">
            <v>1</v>
          </cell>
          <cell r="H443">
            <v>114.06</v>
          </cell>
        </row>
        <row r="444">
          <cell r="D444" t="str">
            <v>4501903002</v>
          </cell>
          <cell r="E444">
            <v>1</v>
          </cell>
          <cell r="H444">
            <v>93.9</v>
          </cell>
        </row>
        <row r="445">
          <cell r="D445" t="str">
            <v>4501903002</v>
          </cell>
          <cell r="E445">
            <v>1</v>
          </cell>
          <cell r="H445">
            <v>91.66</v>
          </cell>
        </row>
        <row r="446">
          <cell r="D446" t="str">
            <v>4501903002</v>
          </cell>
          <cell r="E446">
            <v>1</v>
          </cell>
          <cell r="H446">
            <v>290.74</v>
          </cell>
        </row>
        <row r="447">
          <cell r="D447" t="str">
            <v>4501903002</v>
          </cell>
          <cell r="E447">
            <v>1</v>
          </cell>
          <cell r="H447">
            <v>290.74</v>
          </cell>
        </row>
        <row r="448">
          <cell r="D448" t="str">
            <v>4501903002</v>
          </cell>
          <cell r="E448">
            <v>1</v>
          </cell>
          <cell r="H448">
            <v>111.38</v>
          </cell>
        </row>
        <row r="449">
          <cell r="D449" t="str">
            <v>4501903002</v>
          </cell>
          <cell r="E449">
            <v>1</v>
          </cell>
          <cell r="H449">
            <v>84.94</v>
          </cell>
        </row>
        <row r="450">
          <cell r="D450" t="str">
            <v>4501903002</v>
          </cell>
          <cell r="E450">
            <v>1</v>
          </cell>
          <cell r="H450">
            <v>91.66</v>
          </cell>
        </row>
        <row r="451">
          <cell r="D451" t="str">
            <v>4501903002</v>
          </cell>
          <cell r="E451">
            <v>1</v>
          </cell>
          <cell r="H451">
            <v>209.13</v>
          </cell>
        </row>
        <row r="452">
          <cell r="D452" t="str">
            <v>4501903002</v>
          </cell>
          <cell r="E452">
            <v>1</v>
          </cell>
          <cell r="H452">
            <v>221.28</v>
          </cell>
        </row>
        <row r="453">
          <cell r="D453" t="str">
            <v>4501903002</v>
          </cell>
          <cell r="E453">
            <v>1</v>
          </cell>
          <cell r="H453">
            <v>221.28</v>
          </cell>
        </row>
        <row r="454">
          <cell r="D454" t="str">
            <v>4501903002</v>
          </cell>
          <cell r="E454">
            <v>1</v>
          </cell>
          <cell r="H454">
            <v>88.98</v>
          </cell>
        </row>
        <row r="455">
          <cell r="D455" t="str">
            <v>4501903002</v>
          </cell>
          <cell r="E455">
            <v>1</v>
          </cell>
          <cell r="H455">
            <v>88.98</v>
          </cell>
        </row>
        <row r="456">
          <cell r="D456" t="str">
            <v>4501903002</v>
          </cell>
          <cell r="E456">
            <v>1</v>
          </cell>
          <cell r="H456">
            <v>88.98</v>
          </cell>
        </row>
        <row r="457">
          <cell r="D457" t="str">
            <v>4501903002</v>
          </cell>
          <cell r="E457">
            <v>1</v>
          </cell>
          <cell r="H457">
            <v>88.98</v>
          </cell>
        </row>
        <row r="458">
          <cell r="D458" t="str">
            <v>4501903002</v>
          </cell>
          <cell r="E458">
            <v>1</v>
          </cell>
          <cell r="H458">
            <v>93.9</v>
          </cell>
        </row>
        <row r="459">
          <cell r="D459" t="str">
            <v>4501903002</v>
          </cell>
          <cell r="E459">
            <v>1</v>
          </cell>
          <cell r="H459">
            <v>106.22</v>
          </cell>
        </row>
        <row r="460">
          <cell r="D460" t="str">
            <v>4501903002</v>
          </cell>
          <cell r="E460">
            <v>1</v>
          </cell>
          <cell r="H460">
            <v>129.74</v>
          </cell>
        </row>
        <row r="461">
          <cell r="D461" t="str">
            <v>4501903002</v>
          </cell>
          <cell r="E461">
            <v>1</v>
          </cell>
          <cell r="H461">
            <v>221.28</v>
          </cell>
        </row>
        <row r="462">
          <cell r="D462" t="str">
            <v>4501903002</v>
          </cell>
          <cell r="E462">
            <v>1</v>
          </cell>
          <cell r="H462">
            <v>106.22</v>
          </cell>
        </row>
        <row r="463">
          <cell r="D463" t="str">
            <v>4501903002</v>
          </cell>
          <cell r="E463">
            <v>1</v>
          </cell>
          <cell r="H463">
            <v>106.22</v>
          </cell>
        </row>
        <row r="464">
          <cell r="D464" t="str">
            <v>4501903002</v>
          </cell>
          <cell r="E464">
            <v>1</v>
          </cell>
          <cell r="H464">
            <v>244.8</v>
          </cell>
        </row>
        <row r="465">
          <cell r="D465" t="str">
            <v>4501903002</v>
          </cell>
          <cell r="E465">
            <v>1</v>
          </cell>
          <cell r="H465">
            <v>244.8</v>
          </cell>
        </row>
        <row r="466">
          <cell r="D466" t="str">
            <v>4501903002</v>
          </cell>
          <cell r="E466">
            <v>1</v>
          </cell>
          <cell r="H466">
            <v>244.8</v>
          </cell>
        </row>
        <row r="467">
          <cell r="D467" t="str">
            <v>4501903002</v>
          </cell>
          <cell r="E467">
            <v>1</v>
          </cell>
          <cell r="H467">
            <v>244.8</v>
          </cell>
        </row>
        <row r="468">
          <cell r="D468" t="str">
            <v>4501903002</v>
          </cell>
          <cell r="E468">
            <v>1</v>
          </cell>
          <cell r="H468">
            <v>244.8</v>
          </cell>
        </row>
        <row r="469">
          <cell r="D469" t="str">
            <v>4501903002</v>
          </cell>
          <cell r="E469">
            <v>1</v>
          </cell>
          <cell r="H469">
            <v>218.84</v>
          </cell>
        </row>
        <row r="470">
          <cell r="D470" t="str">
            <v>4501903002</v>
          </cell>
          <cell r="E470">
            <v>1</v>
          </cell>
          <cell r="H470">
            <v>82.26</v>
          </cell>
        </row>
        <row r="471">
          <cell r="D471" t="str">
            <v>4501903002</v>
          </cell>
          <cell r="E471">
            <v>1</v>
          </cell>
          <cell r="H471">
            <v>114.06</v>
          </cell>
        </row>
        <row r="472">
          <cell r="D472" t="str">
            <v>4501902501</v>
          </cell>
          <cell r="E472">
            <v>1</v>
          </cell>
          <cell r="H472">
            <v>433.33</v>
          </cell>
        </row>
        <row r="473">
          <cell r="D473" t="str">
            <v>4501902501</v>
          </cell>
          <cell r="E473">
            <v>1</v>
          </cell>
          <cell r="H473">
            <v>2560</v>
          </cell>
        </row>
        <row r="474">
          <cell r="D474" t="str">
            <v>4501902501</v>
          </cell>
          <cell r="E474">
            <v>1</v>
          </cell>
          <cell r="H474">
            <v>336</v>
          </cell>
        </row>
        <row r="475">
          <cell r="D475" t="str">
            <v>4501902501</v>
          </cell>
          <cell r="E475">
            <v>1</v>
          </cell>
          <cell r="H475">
            <v>2240</v>
          </cell>
        </row>
        <row r="476">
          <cell r="D476" t="str">
            <v>4501902501</v>
          </cell>
          <cell r="E476">
            <v>1</v>
          </cell>
          <cell r="H476">
            <v>2240</v>
          </cell>
        </row>
        <row r="477">
          <cell r="D477" t="str">
            <v>4501902501</v>
          </cell>
          <cell r="E477">
            <v>1</v>
          </cell>
          <cell r="H477">
            <v>422.12</v>
          </cell>
        </row>
        <row r="478">
          <cell r="D478" t="str">
            <v>4501902501</v>
          </cell>
          <cell r="E478">
            <v>1</v>
          </cell>
          <cell r="H478">
            <v>1108.8</v>
          </cell>
        </row>
        <row r="479">
          <cell r="D479" t="str">
            <v>450210</v>
          </cell>
          <cell r="E479">
            <v>1</v>
          </cell>
          <cell r="H479">
            <v>2240</v>
          </cell>
        </row>
        <row r="480">
          <cell r="D480" t="str">
            <v>45039004</v>
          </cell>
          <cell r="E480">
            <v>1</v>
          </cell>
          <cell r="H480">
            <v>1232</v>
          </cell>
        </row>
        <row r="481">
          <cell r="D481" t="str">
            <v>4501905501</v>
          </cell>
          <cell r="E481">
            <v>1</v>
          </cell>
          <cell r="H481">
            <v>5197.92</v>
          </cell>
        </row>
        <row r="482">
          <cell r="D482" t="str">
            <v>4503200301</v>
          </cell>
          <cell r="E482">
            <v>1</v>
          </cell>
          <cell r="H482">
            <v>500.64</v>
          </cell>
        </row>
        <row r="483">
          <cell r="D483" t="str">
            <v>4503200301</v>
          </cell>
          <cell r="E483">
            <v>1</v>
          </cell>
          <cell r="H483">
            <v>1235.68</v>
          </cell>
        </row>
        <row r="484">
          <cell r="D484" t="str">
            <v>45071501</v>
          </cell>
          <cell r="E484">
            <v>1</v>
          </cell>
          <cell r="H484">
            <v>129.06</v>
          </cell>
        </row>
        <row r="485">
          <cell r="D485" t="str">
            <v>45071501</v>
          </cell>
          <cell r="E485">
            <v>1</v>
          </cell>
          <cell r="H485">
            <v>201.33</v>
          </cell>
        </row>
        <row r="486">
          <cell r="D486" t="str">
            <v>45071501</v>
          </cell>
          <cell r="E486">
            <v>1</v>
          </cell>
          <cell r="H486">
            <v>192.91</v>
          </cell>
        </row>
        <row r="487">
          <cell r="D487" t="str">
            <v>45071501</v>
          </cell>
          <cell r="E487">
            <v>1</v>
          </cell>
          <cell r="H487">
            <v>101.34</v>
          </cell>
        </row>
        <row r="488">
          <cell r="D488" t="str">
            <v>45071501</v>
          </cell>
          <cell r="E488">
            <v>1</v>
          </cell>
          <cell r="H488">
            <v>99.09</v>
          </cell>
        </row>
        <row r="489">
          <cell r="D489" t="str">
            <v>45071503</v>
          </cell>
          <cell r="E489">
            <v>1</v>
          </cell>
          <cell r="H489">
            <v>260.95</v>
          </cell>
        </row>
        <row r="490">
          <cell r="D490" t="str">
            <v>45071503</v>
          </cell>
          <cell r="E490">
            <v>1</v>
          </cell>
          <cell r="H490">
            <v>202.68</v>
          </cell>
        </row>
        <row r="491">
          <cell r="D491" t="str">
            <v>45071503</v>
          </cell>
          <cell r="E491">
            <v>1</v>
          </cell>
          <cell r="H491">
            <v>235.92</v>
          </cell>
        </row>
        <row r="492">
          <cell r="D492" t="str">
            <v>45071503</v>
          </cell>
          <cell r="E492">
            <v>1</v>
          </cell>
          <cell r="H492">
            <v>340.24</v>
          </cell>
        </row>
        <row r="493">
          <cell r="D493" t="str">
            <v>45071503</v>
          </cell>
          <cell r="E493">
            <v>1</v>
          </cell>
          <cell r="H493">
            <v>217.45</v>
          </cell>
        </row>
        <row r="494">
          <cell r="D494" t="str">
            <v>45071503</v>
          </cell>
          <cell r="E494">
            <v>1</v>
          </cell>
          <cell r="H494">
            <v>520.04999999999995</v>
          </cell>
        </row>
        <row r="495">
          <cell r="D495" t="str">
            <v>45071506</v>
          </cell>
          <cell r="E495">
            <v>1</v>
          </cell>
          <cell r="H495">
            <v>281.47000000000003</v>
          </cell>
        </row>
        <row r="496">
          <cell r="D496" t="str">
            <v>4501903002</v>
          </cell>
          <cell r="E496">
            <v>1</v>
          </cell>
          <cell r="H496">
            <v>89.74</v>
          </cell>
        </row>
        <row r="497">
          <cell r="D497" t="str">
            <v>4501903002</v>
          </cell>
          <cell r="E497">
            <v>1</v>
          </cell>
          <cell r="H497">
            <v>191.24</v>
          </cell>
        </row>
        <row r="498">
          <cell r="D498" t="str">
            <v>45071501</v>
          </cell>
          <cell r="E498">
            <v>1</v>
          </cell>
          <cell r="H498">
            <v>197.12</v>
          </cell>
        </row>
        <row r="499">
          <cell r="D499" t="str">
            <v>45071505</v>
          </cell>
          <cell r="E499">
            <v>1</v>
          </cell>
          <cell r="H499">
            <v>1158.98</v>
          </cell>
        </row>
        <row r="500">
          <cell r="D500" t="str">
            <v>45070503</v>
          </cell>
          <cell r="E500">
            <v>1</v>
          </cell>
          <cell r="H500">
            <v>3155.54</v>
          </cell>
        </row>
        <row r="501">
          <cell r="D501" t="str">
            <v>45070502</v>
          </cell>
          <cell r="E501">
            <v>1</v>
          </cell>
          <cell r="H501">
            <v>30</v>
          </cell>
        </row>
        <row r="502">
          <cell r="D502" t="str">
            <v>45070502</v>
          </cell>
          <cell r="E502">
            <v>1</v>
          </cell>
          <cell r="H502">
            <v>70</v>
          </cell>
        </row>
        <row r="503">
          <cell r="D503" t="str">
            <v>45020505</v>
          </cell>
          <cell r="E503">
            <v>1</v>
          </cell>
          <cell r="H503">
            <v>2688</v>
          </cell>
        </row>
        <row r="504">
          <cell r="D504" t="str">
            <v>4501905501</v>
          </cell>
          <cell r="E504">
            <v>1</v>
          </cell>
          <cell r="H504">
            <v>7417.98</v>
          </cell>
        </row>
        <row r="505">
          <cell r="D505" t="str">
            <v>4503902002</v>
          </cell>
          <cell r="E505">
            <v>1</v>
          </cell>
          <cell r="H505">
            <v>175.2</v>
          </cell>
        </row>
        <row r="506">
          <cell r="D506" t="str">
            <v>45032001</v>
          </cell>
          <cell r="E506">
            <v>1</v>
          </cell>
          <cell r="H506">
            <v>64.77</v>
          </cell>
        </row>
        <row r="507">
          <cell r="D507" t="str">
            <v>45032001</v>
          </cell>
          <cell r="E507">
            <v>1</v>
          </cell>
          <cell r="H507">
            <v>23.65</v>
          </cell>
        </row>
        <row r="508">
          <cell r="D508" t="str">
            <v>45032001</v>
          </cell>
          <cell r="E508">
            <v>1</v>
          </cell>
          <cell r="H508">
            <v>90.18</v>
          </cell>
        </row>
        <row r="509">
          <cell r="D509" t="str">
            <v>45032001</v>
          </cell>
          <cell r="E509">
            <v>1</v>
          </cell>
          <cell r="H509">
            <v>50.29</v>
          </cell>
        </row>
        <row r="510">
          <cell r="D510" t="str">
            <v>4501903002</v>
          </cell>
          <cell r="E510">
            <v>1</v>
          </cell>
          <cell r="H510">
            <v>218.84</v>
          </cell>
        </row>
        <row r="511">
          <cell r="D511" t="str">
            <v>4501903002</v>
          </cell>
          <cell r="E511">
            <v>1</v>
          </cell>
          <cell r="H511">
            <v>93.9</v>
          </cell>
        </row>
        <row r="512">
          <cell r="D512" t="str">
            <v>4501903002</v>
          </cell>
          <cell r="E512">
            <v>1</v>
          </cell>
          <cell r="H512">
            <v>193.45</v>
          </cell>
        </row>
        <row r="513">
          <cell r="D513" t="str">
            <v>4501903002</v>
          </cell>
          <cell r="E513">
            <v>1</v>
          </cell>
          <cell r="H513">
            <v>1200</v>
          </cell>
        </row>
        <row r="514">
          <cell r="D514" t="str">
            <v>45020505</v>
          </cell>
          <cell r="E514">
            <v>1</v>
          </cell>
          <cell r="H514">
            <v>1075.2</v>
          </cell>
        </row>
        <row r="515">
          <cell r="D515" t="str">
            <v>4503200302</v>
          </cell>
          <cell r="E515">
            <v>1</v>
          </cell>
          <cell r="H515">
            <v>2162.92</v>
          </cell>
        </row>
        <row r="516">
          <cell r="D516" t="str">
            <v>4503200302</v>
          </cell>
          <cell r="E516">
            <v>1</v>
          </cell>
          <cell r="H516">
            <v>509.14</v>
          </cell>
        </row>
        <row r="517">
          <cell r="D517" t="str">
            <v>4503200302</v>
          </cell>
          <cell r="E517">
            <v>1</v>
          </cell>
          <cell r="H517">
            <v>171.68</v>
          </cell>
        </row>
        <row r="518">
          <cell r="D518" t="str">
            <v>4503200302</v>
          </cell>
          <cell r="E518">
            <v>1</v>
          </cell>
          <cell r="H518">
            <v>509.14</v>
          </cell>
        </row>
        <row r="519">
          <cell r="D519" t="str">
            <v>45039004</v>
          </cell>
          <cell r="E519">
            <v>1</v>
          </cell>
          <cell r="H519">
            <v>3248</v>
          </cell>
        </row>
        <row r="520">
          <cell r="D520" t="str">
            <v>4501903002</v>
          </cell>
          <cell r="E520">
            <v>1</v>
          </cell>
          <cell r="H520">
            <v>-89.74</v>
          </cell>
        </row>
        <row r="521">
          <cell r="D521" t="str">
            <v>4501903002</v>
          </cell>
          <cell r="E521">
            <v>1</v>
          </cell>
          <cell r="H521">
            <v>-191.24</v>
          </cell>
        </row>
        <row r="522">
          <cell r="D522" t="str">
            <v>45071506</v>
          </cell>
          <cell r="E522">
            <v>1</v>
          </cell>
          <cell r="H522">
            <v>-281.47000000000003</v>
          </cell>
        </row>
        <row r="523">
          <cell r="D523" t="str">
            <v>4501903002</v>
          </cell>
          <cell r="E523">
            <v>1</v>
          </cell>
          <cell r="H523">
            <v>82.43</v>
          </cell>
        </row>
        <row r="524">
          <cell r="D524" t="str">
            <v>4501903002</v>
          </cell>
          <cell r="E524">
            <v>1</v>
          </cell>
          <cell r="H524">
            <v>93.9</v>
          </cell>
        </row>
        <row r="525">
          <cell r="D525" t="str">
            <v>45039004</v>
          </cell>
          <cell r="E525">
            <v>1</v>
          </cell>
          <cell r="H525">
            <v>3360</v>
          </cell>
        </row>
        <row r="526">
          <cell r="D526" t="str">
            <v>45030510</v>
          </cell>
          <cell r="E526">
            <v>1</v>
          </cell>
          <cell r="H526">
            <v>674.16</v>
          </cell>
        </row>
        <row r="527">
          <cell r="D527" t="str">
            <v>4501902501</v>
          </cell>
          <cell r="E527">
            <v>1</v>
          </cell>
          <cell r="H527">
            <v>560</v>
          </cell>
        </row>
        <row r="528">
          <cell r="D528" t="str">
            <v>45020505</v>
          </cell>
          <cell r="E528">
            <v>1</v>
          </cell>
          <cell r="H528">
            <v>1075.2</v>
          </cell>
        </row>
        <row r="529">
          <cell r="D529" t="str">
            <v>4501903002</v>
          </cell>
          <cell r="E529">
            <v>1</v>
          </cell>
          <cell r="H529">
            <v>106.22</v>
          </cell>
        </row>
        <row r="530">
          <cell r="D530" t="str">
            <v>4501903002</v>
          </cell>
          <cell r="E530">
            <v>1</v>
          </cell>
          <cell r="H530">
            <v>93.9</v>
          </cell>
        </row>
        <row r="531">
          <cell r="D531" t="str">
            <v>45071501</v>
          </cell>
          <cell r="E531">
            <v>1</v>
          </cell>
          <cell r="H531">
            <v>246.4</v>
          </cell>
        </row>
        <row r="532">
          <cell r="D532" t="str">
            <v>450310</v>
          </cell>
          <cell r="E532">
            <v>1</v>
          </cell>
          <cell r="H532">
            <v>33.6</v>
          </cell>
        </row>
        <row r="533">
          <cell r="D533" t="str">
            <v>4503200309</v>
          </cell>
          <cell r="E533">
            <v>1</v>
          </cell>
          <cell r="H533">
            <v>641.76</v>
          </cell>
        </row>
        <row r="534">
          <cell r="D534" t="str">
            <v>45071505</v>
          </cell>
          <cell r="E534">
            <v>1</v>
          </cell>
          <cell r="H534">
            <v>537.6</v>
          </cell>
        </row>
        <row r="535">
          <cell r="D535" t="str">
            <v>4501903002</v>
          </cell>
          <cell r="E535">
            <v>1</v>
          </cell>
          <cell r="H535">
            <v>106.22</v>
          </cell>
        </row>
        <row r="536">
          <cell r="D536" t="str">
            <v>4501903002</v>
          </cell>
          <cell r="E536">
            <v>1</v>
          </cell>
          <cell r="H536">
            <v>16.8</v>
          </cell>
        </row>
        <row r="537">
          <cell r="D537" t="str">
            <v>4501903002</v>
          </cell>
          <cell r="E537">
            <v>1</v>
          </cell>
          <cell r="H537">
            <v>16.8</v>
          </cell>
        </row>
        <row r="538">
          <cell r="D538" t="str">
            <v>45070502</v>
          </cell>
          <cell r="E538">
            <v>1</v>
          </cell>
          <cell r="H538">
            <v>60</v>
          </cell>
        </row>
        <row r="539">
          <cell r="D539" t="str">
            <v>45071503</v>
          </cell>
          <cell r="E539">
            <v>1</v>
          </cell>
          <cell r="H539">
            <v>62.08</v>
          </cell>
        </row>
        <row r="540">
          <cell r="D540" t="str">
            <v>45071503</v>
          </cell>
          <cell r="E540">
            <v>1</v>
          </cell>
          <cell r="H540">
            <v>84.18</v>
          </cell>
        </row>
        <row r="541">
          <cell r="D541" t="str">
            <v>45071503</v>
          </cell>
          <cell r="E541">
            <v>1</v>
          </cell>
          <cell r="H541">
            <v>136.88999999999999</v>
          </cell>
        </row>
        <row r="542">
          <cell r="D542" t="str">
            <v>45039004</v>
          </cell>
          <cell r="E542">
            <v>1</v>
          </cell>
          <cell r="H542">
            <v>3360</v>
          </cell>
        </row>
        <row r="543">
          <cell r="D543" t="str">
            <v>189006</v>
          </cell>
          <cell r="E543">
            <v>1</v>
          </cell>
          <cell r="H543">
            <v>5712</v>
          </cell>
        </row>
        <row r="544">
          <cell r="D544" t="str">
            <v>4501903001</v>
          </cell>
          <cell r="E544">
            <v>1</v>
          </cell>
          <cell r="H544">
            <v>65</v>
          </cell>
        </row>
        <row r="545">
          <cell r="D545" t="str">
            <v>4501903001</v>
          </cell>
          <cell r="E545">
            <v>1</v>
          </cell>
          <cell r="H545">
            <v>65</v>
          </cell>
        </row>
        <row r="546">
          <cell r="D546" t="str">
            <v>4501903001</v>
          </cell>
          <cell r="E546">
            <v>1</v>
          </cell>
          <cell r="H546">
            <v>65</v>
          </cell>
        </row>
        <row r="547">
          <cell r="D547" t="str">
            <v>4501903001</v>
          </cell>
          <cell r="E547">
            <v>1</v>
          </cell>
          <cell r="H547">
            <v>65</v>
          </cell>
        </row>
        <row r="548">
          <cell r="D548" t="str">
            <v>180505</v>
          </cell>
          <cell r="E548">
            <v>1</v>
          </cell>
          <cell r="H548">
            <v>4760</v>
          </cell>
        </row>
        <row r="549">
          <cell r="D549" t="str">
            <v>4501903002</v>
          </cell>
          <cell r="E549">
            <v>1</v>
          </cell>
          <cell r="H549">
            <v>16.8</v>
          </cell>
        </row>
        <row r="550">
          <cell r="D550" t="str">
            <v>4503200306</v>
          </cell>
          <cell r="E550">
            <v>1</v>
          </cell>
          <cell r="H550">
            <v>1120</v>
          </cell>
        </row>
        <row r="551">
          <cell r="D551" t="str">
            <v>45039004</v>
          </cell>
          <cell r="E551">
            <v>1</v>
          </cell>
          <cell r="H551">
            <v>5376</v>
          </cell>
        </row>
        <row r="552">
          <cell r="D552" t="str">
            <v>45033003</v>
          </cell>
          <cell r="E552">
            <v>1</v>
          </cell>
          <cell r="H552">
            <v>1232</v>
          </cell>
        </row>
        <row r="553">
          <cell r="D553" t="str">
            <v>189004</v>
          </cell>
          <cell r="E553">
            <v>1</v>
          </cell>
          <cell r="H553">
            <v>5407.64</v>
          </cell>
        </row>
        <row r="554">
          <cell r="D554" t="str">
            <v>4501903001</v>
          </cell>
          <cell r="E554">
            <v>1</v>
          </cell>
          <cell r="H554">
            <v>65</v>
          </cell>
        </row>
        <row r="555">
          <cell r="D555" t="str">
            <v>4501903002</v>
          </cell>
          <cell r="E555">
            <v>1</v>
          </cell>
          <cell r="H555">
            <v>16</v>
          </cell>
        </row>
        <row r="556">
          <cell r="D556" t="str">
            <v>4503902002</v>
          </cell>
          <cell r="E556">
            <v>1</v>
          </cell>
          <cell r="H556">
            <v>29516.92</v>
          </cell>
        </row>
        <row r="557">
          <cell r="D557" t="str">
            <v>45070505</v>
          </cell>
          <cell r="E557">
            <v>1</v>
          </cell>
          <cell r="H557">
            <v>21</v>
          </cell>
        </row>
        <row r="558">
          <cell r="D558" t="str">
            <v>45071503</v>
          </cell>
          <cell r="E558">
            <v>1</v>
          </cell>
          <cell r="H558">
            <v>61.06</v>
          </cell>
        </row>
        <row r="559">
          <cell r="D559" t="str">
            <v>45079001</v>
          </cell>
          <cell r="E559">
            <v>1</v>
          </cell>
          <cell r="H559">
            <v>2016</v>
          </cell>
        </row>
        <row r="560">
          <cell r="D560" t="str">
            <v>4501902501</v>
          </cell>
          <cell r="E560">
            <v>1</v>
          </cell>
          <cell r="H560">
            <v>1971.2</v>
          </cell>
        </row>
        <row r="561">
          <cell r="D561" t="str">
            <v>4501902501</v>
          </cell>
          <cell r="E561">
            <v>1</v>
          </cell>
          <cell r="H561">
            <v>1971.2</v>
          </cell>
        </row>
        <row r="562">
          <cell r="D562" t="str">
            <v>4503902002</v>
          </cell>
          <cell r="E562">
            <v>1</v>
          </cell>
          <cell r="H562">
            <v>2479.42</v>
          </cell>
        </row>
        <row r="563">
          <cell r="D563" t="str">
            <v>45071505</v>
          </cell>
          <cell r="E563">
            <v>1</v>
          </cell>
          <cell r="H563">
            <v>416.29</v>
          </cell>
        </row>
        <row r="564">
          <cell r="D564" t="str">
            <v>45071502</v>
          </cell>
          <cell r="E564">
            <v>1</v>
          </cell>
          <cell r="H564">
            <v>2659.12</v>
          </cell>
        </row>
        <row r="565">
          <cell r="D565" t="str">
            <v>4503200308</v>
          </cell>
          <cell r="E565">
            <v>1</v>
          </cell>
          <cell r="H565">
            <v>1512.66</v>
          </cell>
        </row>
        <row r="566">
          <cell r="D566" t="str">
            <v>45079001</v>
          </cell>
          <cell r="E566">
            <v>1</v>
          </cell>
          <cell r="H566">
            <v>591</v>
          </cell>
        </row>
        <row r="567">
          <cell r="D567" t="str">
            <v>189006</v>
          </cell>
          <cell r="E567">
            <v>1</v>
          </cell>
          <cell r="H567">
            <v>5712</v>
          </cell>
        </row>
        <row r="568">
          <cell r="D568" t="str">
            <v>4501903002</v>
          </cell>
          <cell r="E568">
            <v>1</v>
          </cell>
          <cell r="H568">
            <v>93.9</v>
          </cell>
        </row>
        <row r="569">
          <cell r="D569" t="str">
            <v>4501903002</v>
          </cell>
          <cell r="E569">
            <v>1</v>
          </cell>
          <cell r="H569">
            <v>93.9</v>
          </cell>
        </row>
        <row r="570">
          <cell r="D570" t="str">
            <v>4501903002</v>
          </cell>
          <cell r="E570">
            <v>1</v>
          </cell>
          <cell r="H570">
            <v>178.52</v>
          </cell>
        </row>
        <row r="571">
          <cell r="D571" t="str">
            <v>4501903002</v>
          </cell>
          <cell r="E571">
            <v>1</v>
          </cell>
          <cell r="H571">
            <v>104.83</v>
          </cell>
        </row>
        <row r="572">
          <cell r="D572" t="str">
            <v>4501903002</v>
          </cell>
          <cell r="E572">
            <v>1</v>
          </cell>
          <cell r="H572">
            <v>208.96</v>
          </cell>
        </row>
        <row r="573">
          <cell r="D573" t="str">
            <v>4501903002</v>
          </cell>
          <cell r="E573">
            <v>1</v>
          </cell>
          <cell r="H573">
            <v>84.94</v>
          </cell>
        </row>
        <row r="574">
          <cell r="D574" t="str">
            <v>4501903002</v>
          </cell>
          <cell r="E574">
            <v>1</v>
          </cell>
          <cell r="H574">
            <v>15.93</v>
          </cell>
        </row>
        <row r="575">
          <cell r="D575" t="str">
            <v>4501905501</v>
          </cell>
          <cell r="E575">
            <v>1</v>
          </cell>
          <cell r="H575">
            <v>6641.15</v>
          </cell>
        </row>
        <row r="576">
          <cell r="D576" t="str">
            <v>45031504</v>
          </cell>
          <cell r="E576">
            <v>1</v>
          </cell>
          <cell r="H576">
            <v>114.24</v>
          </cell>
        </row>
        <row r="577">
          <cell r="D577" t="str">
            <v>45031504</v>
          </cell>
          <cell r="E577">
            <v>1</v>
          </cell>
          <cell r="H577">
            <v>2800</v>
          </cell>
        </row>
        <row r="578">
          <cell r="D578" t="str">
            <v>45031503</v>
          </cell>
          <cell r="E578">
            <v>1</v>
          </cell>
          <cell r="H578">
            <v>4184.6000000000004</v>
          </cell>
        </row>
        <row r="579">
          <cell r="D579" t="str">
            <v>45011003</v>
          </cell>
          <cell r="E579">
            <v>1</v>
          </cell>
          <cell r="H579">
            <v>-250.95</v>
          </cell>
        </row>
        <row r="580">
          <cell r="D580" t="str">
            <v>4501901502</v>
          </cell>
          <cell r="E580">
            <v>1</v>
          </cell>
          <cell r="H580">
            <v>19.02</v>
          </cell>
        </row>
        <row r="581">
          <cell r="D581" t="str">
            <v>45011003</v>
          </cell>
          <cell r="E581">
            <v>1</v>
          </cell>
          <cell r="H581">
            <v>521.13</v>
          </cell>
        </row>
        <row r="582">
          <cell r="D582" t="str">
            <v>45011001</v>
          </cell>
          <cell r="E582">
            <v>1</v>
          </cell>
          <cell r="H582">
            <v>521.33000000000004</v>
          </cell>
        </row>
        <row r="583">
          <cell r="D583" t="str">
            <v>4501901503</v>
          </cell>
          <cell r="E583">
            <v>1</v>
          </cell>
          <cell r="H583">
            <v>789.78</v>
          </cell>
        </row>
        <row r="584">
          <cell r="D584" t="str">
            <v>4501050501</v>
          </cell>
          <cell r="E584">
            <v>1</v>
          </cell>
          <cell r="H584">
            <v>3243.4</v>
          </cell>
        </row>
        <row r="585">
          <cell r="D585" t="str">
            <v>189006</v>
          </cell>
          <cell r="E585">
            <v>1</v>
          </cell>
          <cell r="H585">
            <v>5712</v>
          </cell>
        </row>
        <row r="586">
          <cell r="D586" t="str">
            <v>4503200302</v>
          </cell>
          <cell r="E586">
            <v>1</v>
          </cell>
          <cell r="H586">
            <v>-509.14</v>
          </cell>
        </row>
        <row r="587">
          <cell r="D587" t="str">
            <v>1806</v>
          </cell>
          <cell r="E587">
            <v>1</v>
          </cell>
          <cell r="H587">
            <v>3399.09</v>
          </cell>
        </row>
        <row r="588">
          <cell r="D588" t="str">
            <v>45039006</v>
          </cell>
          <cell r="E588">
            <v>1</v>
          </cell>
          <cell r="H588">
            <v>10.68</v>
          </cell>
        </row>
        <row r="589">
          <cell r="D589" t="str">
            <v>45039006</v>
          </cell>
          <cell r="E589">
            <v>1</v>
          </cell>
          <cell r="H589">
            <v>10.68</v>
          </cell>
        </row>
        <row r="590">
          <cell r="D590" t="str">
            <v>45039006</v>
          </cell>
          <cell r="E590">
            <v>1</v>
          </cell>
          <cell r="H590">
            <v>10.68</v>
          </cell>
        </row>
        <row r="591">
          <cell r="D591" t="str">
            <v>45039006</v>
          </cell>
          <cell r="E591">
            <v>1</v>
          </cell>
          <cell r="H591">
            <v>10.68</v>
          </cell>
        </row>
        <row r="592">
          <cell r="D592" t="str">
            <v>45039006</v>
          </cell>
          <cell r="E592">
            <v>1</v>
          </cell>
          <cell r="H592">
            <v>10.68</v>
          </cell>
        </row>
        <row r="593">
          <cell r="D593" t="str">
            <v>45039006</v>
          </cell>
          <cell r="E593">
            <v>1</v>
          </cell>
          <cell r="H593">
            <v>10.68</v>
          </cell>
        </row>
        <row r="594">
          <cell r="D594" t="str">
            <v>45039006</v>
          </cell>
          <cell r="E594">
            <v>1</v>
          </cell>
          <cell r="H594">
            <v>10.68</v>
          </cell>
        </row>
        <row r="595">
          <cell r="D595" t="str">
            <v>45039006</v>
          </cell>
          <cell r="E595">
            <v>1</v>
          </cell>
          <cell r="H595">
            <v>10.68</v>
          </cell>
        </row>
        <row r="596">
          <cell r="D596" t="str">
            <v>45039006</v>
          </cell>
          <cell r="E596">
            <v>1</v>
          </cell>
          <cell r="H596">
            <v>10.68</v>
          </cell>
        </row>
        <row r="597">
          <cell r="D597" t="str">
            <v>45039006</v>
          </cell>
          <cell r="E597">
            <v>1</v>
          </cell>
          <cell r="H597">
            <v>10.68</v>
          </cell>
        </row>
        <row r="598">
          <cell r="D598" t="str">
            <v>45039006</v>
          </cell>
          <cell r="E598">
            <v>1</v>
          </cell>
          <cell r="H598">
            <v>10.68</v>
          </cell>
        </row>
        <row r="599">
          <cell r="D599" t="str">
            <v>45039006</v>
          </cell>
          <cell r="E599">
            <v>1</v>
          </cell>
          <cell r="H599">
            <v>10.68</v>
          </cell>
        </row>
        <row r="600">
          <cell r="D600" t="str">
            <v>45039006</v>
          </cell>
          <cell r="E600">
            <v>1</v>
          </cell>
          <cell r="H600">
            <v>35.619999999999997</v>
          </cell>
        </row>
        <row r="601">
          <cell r="D601" t="str">
            <v>45039006</v>
          </cell>
          <cell r="E601">
            <v>1</v>
          </cell>
          <cell r="H601">
            <v>10.68</v>
          </cell>
        </row>
        <row r="602">
          <cell r="D602" t="str">
            <v>45039006</v>
          </cell>
          <cell r="E602">
            <v>1</v>
          </cell>
          <cell r="H602">
            <v>10.68</v>
          </cell>
        </row>
        <row r="603">
          <cell r="D603" t="str">
            <v>45039006</v>
          </cell>
          <cell r="E603">
            <v>1</v>
          </cell>
          <cell r="H603">
            <v>10.68</v>
          </cell>
        </row>
        <row r="604">
          <cell r="D604" t="str">
            <v>45039006</v>
          </cell>
          <cell r="E604">
            <v>1</v>
          </cell>
          <cell r="H604">
            <v>10.68</v>
          </cell>
        </row>
        <row r="605">
          <cell r="D605" t="str">
            <v>45039006</v>
          </cell>
          <cell r="E605">
            <v>1</v>
          </cell>
          <cell r="H605">
            <v>35.619999999999997</v>
          </cell>
        </row>
        <row r="606">
          <cell r="D606" t="str">
            <v>45039006</v>
          </cell>
          <cell r="E606">
            <v>1</v>
          </cell>
          <cell r="H606">
            <v>10.68</v>
          </cell>
        </row>
        <row r="607">
          <cell r="D607" t="str">
            <v>45039006</v>
          </cell>
          <cell r="E607">
            <v>1</v>
          </cell>
          <cell r="H607">
            <v>10.68</v>
          </cell>
        </row>
        <row r="608">
          <cell r="D608" t="str">
            <v>45039006</v>
          </cell>
          <cell r="E608">
            <v>1</v>
          </cell>
          <cell r="H608">
            <v>10.68</v>
          </cell>
        </row>
        <row r="609">
          <cell r="D609" t="str">
            <v>45039006</v>
          </cell>
          <cell r="E609">
            <v>1</v>
          </cell>
          <cell r="H609">
            <v>10.68</v>
          </cell>
        </row>
        <row r="610">
          <cell r="D610" t="str">
            <v>45039006</v>
          </cell>
          <cell r="E610">
            <v>1</v>
          </cell>
          <cell r="H610">
            <v>10.68</v>
          </cell>
        </row>
        <row r="611">
          <cell r="D611" t="str">
            <v>45039006</v>
          </cell>
          <cell r="E611">
            <v>1</v>
          </cell>
          <cell r="H611">
            <v>10.68</v>
          </cell>
        </row>
        <row r="612">
          <cell r="D612" t="str">
            <v>45039006</v>
          </cell>
          <cell r="E612">
            <v>1</v>
          </cell>
          <cell r="H612">
            <v>10.68</v>
          </cell>
        </row>
        <row r="613">
          <cell r="D613" t="str">
            <v>45039006</v>
          </cell>
          <cell r="E613">
            <v>1</v>
          </cell>
          <cell r="H613">
            <v>10.68</v>
          </cell>
        </row>
        <row r="614">
          <cell r="D614" t="str">
            <v>45039006</v>
          </cell>
          <cell r="E614">
            <v>1</v>
          </cell>
          <cell r="H614">
            <v>35.619999999999997</v>
          </cell>
        </row>
        <row r="615">
          <cell r="D615" t="str">
            <v>45039006</v>
          </cell>
          <cell r="E615">
            <v>1</v>
          </cell>
          <cell r="H615">
            <v>10.68</v>
          </cell>
        </row>
        <row r="616">
          <cell r="D616" t="str">
            <v>45039006</v>
          </cell>
          <cell r="E616">
            <v>1</v>
          </cell>
          <cell r="H616">
            <v>10.68</v>
          </cell>
        </row>
        <row r="617">
          <cell r="D617" t="str">
            <v>45039006</v>
          </cell>
          <cell r="E617">
            <v>1</v>
          </cell>
          <cell r="H617">
            <v>10.68</v>
          </cell>
        </row>
        <row r="618">
          <cell r="D618" t="str">
            <v>45039006</v>
          </cell>
          <cell r="E618">
            <v>1</v>
          </cell>
          <cell r="H618">
            <v>10.68</v>
          </cell>
        </row>
        <row r="619">
          <cell r="D619" t="str">
            <v>45039006</v>
          </cell>
          <cell r="E619">
            <v>1</v>
          </cell>
          <cell r="H619">
            <v>10.68</v>
          </cell>
        </row>
        <row r="620">
          <cell r="D620" t="str">
            <v>45039006</v>
          </cell>
          <cell r="E620">
            <v>1</v>
          </cell>
          <cell r="H620">
            <v>10.68</v>
          </cell>
        </row>
        <row r="621">
          <cell r="D621" t="str">
            <v>45039006</v>
          </cell>
          <cell r="E621">
            <v>1</v>
          </cell>
          <cell r="H621">
            <v>10.68</v>
          </cell>
        </row>
        <row r="622">
          <cell r="D622" t="str">
            <v>45039006</v>
          </cell>
          <cell r="E622">
            <v>1</v>
          </cell>
          <cell r="H622">
            <v>10.68</v>
          </cell>
        </row>
        <row r="623">
          <cell r="D623" t="str">
            <v>45039006</v>
          </cell>
          <cell r="E623">
            <v>1</v>
          </cell>
          <cell r="H623">
            <v>10.68</v>
          </cell>
        </row>
        <row r="624">
          <cell r="D624" t="str">
            <v>45039006</v>
          </cell>
          <cell r="E624">
            <v>1</v>
          </cell>
          <cell r="H624">
            <v>10.68</v>
          </cell>
        </row>
        <row r="625">
          <cell r="D625" t="str">
            <v>45039006</v>
          </cell>
          <cell r="E625">
            <v>1</v>
          </cell>
          <cell r="H625">
            <v>10.68</v>
          </cell>
        </row>
        <row r="626">
          <cell r="D626" t="str">
            <v>45039006</v>
          </cell>
          <cell r="E626">
            <v>1</v>
          </cell>
          <cell r="H626">
            <v>10.68</v>
          </cell>
        </row>
        <row r="627">
          <cell r="D627" t="str">
            <v>45039006</v>
          </cell>
          <cell r="E627">
            <v>1</v>
          </cell>
          <cell r="H627">
            <v>10.68</v>
          </cell>
        </row>
        <row r="628">
          <cell r="D628" t="str">
            <v>45071505</v>
          </cell>
          <cell r="E628">
            <v>1</v>
          </cell>
          <cell r="H628">
            <v>609.39</v>
          </cell>
        </row>
        <row r="629">
          <cell r="D629" t="str">
            <v>45071505</v>
          </cell>
          <cell r="E629">
            <v>1</v>
          </cell>
          <cell r="H629">
            <v>551.94000000000005</v>
          </cell>
        </row>
        <row r="630">
          <cell r="D630" t="str">
            <v>45039006</v>
          </cell>
          <cell r="E630">
            <v>1</v>
          </cell>
          <cell r="H630">
            <v>368.48</v>
          </cell>
        </row>
        <row r="631">
          <cell r="D631" t="str">
            <v>45031501</v>
          </cell>
          <cell r="E631">
            <v>1</v>
          </cell>
          <cell r="H631">
            <v>9955.52</v>
          </cell>
        </row>
        <row r="632">
          <cell r="D632" t="str">
            <v>4501902501</v>
          </cell>
          <cell r="E632">
            <v>1</v>
          </cell>
          <cell r="H632">
            <v>224</v>
          </cell>
        </row>
        <row r="633">
          <cell r="D633" t="str">
            <v>4501902501</v>
          </cell>
          <cell r="E633">
            <v>1</v>
          </cell>
          <cell r="H633">
            <v>1254.4000000000001</v>
          </cell>
        </row>
        <row r="634">
          <cell r="D634" t="str">
            <v>4501902501</v>
          </cell>
          <cell r="E634">
            <v>1</v>
          </cell>
          <cell r="H634">
            <v>672</v>
          </cell>
        </row>
        <row r="635">
          <cell r="D635" t="str">
            <v>4501902501</v>
          </cell>
          <cell r="E635">
            <v>1</v>
          </cell>
          <cell r="H635">
            <v>246.4</v>
          </cell>
        </row>
        <row r="636">
          <cell r="D636" t="str">
            <v>4501902501</v>
          </cell>
          <cell r="E636">
            <v>1</v>
          </cell>
          <cell r="H636">
            <v>224</v>
          </cell>
        </row>
        <row r="637">
          <cell r="D637" t="str">
            <v>4501902501</v>
          </cell>
          <cell r="E637">
            <v>1</v>
          </cell>
          <cell r="H637">
            <v>627.20000000000005</v>
          </cell>
        </row>
        <row r="638">
          <cell r="D638" t="str">
            <v>4501902501</v>
          </cell>
          <cell r="E638">
            <v>1</v>
          </cell>
          <cell r="H638">
            <v>784</v>
          </cell>
        </row>
        <row r="639">
          <cell r="D639" t="str">
            <v>4501902501</v>
          </cell>
          <cell r="E639">
            <v>1</v>
          </cell>
          <cell r="H639">
            <v>224</v>
          </cell>
        </row>
        <row r="640">
          <cell r="D640" t="str">
            <v>4501902501</v>
          </cell>
          <cell r="E640">
            <v>1</v>
          </cell>
          <cell r="H640">
            <v>190.4</v>
          </cell>
        </row>
        <row r="641">
          <cell r="D641" t="str">
            <v>4501902501</v>
          </cell>
          <cell r="E641">
            <v>1</v>
          </cell>
          <cell r="H641">
            <v>896</v>
          </cell>
        </row>
        <row r="642">
          <cell r="D642" t="str">
            <v>4501902501</v>
          </cell>
          <cell r="E642">
            <v>1</v>
          </cell>
          <cell r="H642">
            <v>1120</v>
          </cell>
        </row>
        <row r="643">
          <cell r="D643" t="str">
            <v>4501903001</v>
          </cell>
          <cell r="E643">
            <v>1</v>
          </cell>
          <cell r="H643">
            <v>65</v>
          </cell>
        </row>
        <row r="644">
          <cell r="D644" t="str">
            <v>4501902501</v>
          </cell>
          <cell r="E644">
            <v>1</v>
          </cell>
          <cell r="H644">
            <v>448</v>
          </cell>
        </row>
        <row r="645">
          <cell r="D645" t="str">
            <v>4501902501</v>
          </cell>
          <cell r="E645">
            <v>1</v>
          </cell>
          <cell r="H645">
            <v>2508.8000000000002</v>
          </cell>
        </row>
        <row r="646">
          <cell r="D646" t="str">
            <v>45031504</v>
          </cell>
          <cell r="E646">
            <v>1</v>
          </cell>
          <cell r="H646">
            <v>33.6</v>
          </cell>
        </row>
        <row r="647">
          <cell r="D647" t="str">
            <v>45031504</v>
          </cell>
          <cell r="E647">
            <v>1</v>
          </cell>
          <cell r="H647">
            <v>33.6</v>
          </cell>
        </row>
        <row r="648">
          <cell r="D648" t="str">
            <v>45031504</v>
          </cell>
          <cell r="E648">
            <v>1</v>
          </cell>
          <cell r="H648">
            <v>56</v>
          </cell>
        </row>
        <row r="649">
          <cell r="D649" t="str">
            <v>4504901008</v>
          </cell>
          <cell r="E649">
            <v>1</v>
          </cell>
          <cell r="H649">
            <v>1008</v>
          </cell>
        </row>
        <row r="650">
          <cell r="D650" t="str">
            <v>4504901008</v>
          </cell>
          <cell r="E650">
            <v>1</v>
          </cell>
          <cell r="H650">
            <v>240</v>
          </cell>
        </row>
        <row r="651">
          <cell r="D651" t="str">
            <v>4504901008</v>
          </cell>
          <cell r="E651">
            <v>1</v>
          </cell>
          <cell r="H651">
            <v>1008</v>
          </cell>
        </row>
        <row r="652">
          <cell r="D652" t="str">
            <v>4503902002</v>
          </cell>
          <cell r="E652">
            <v>1</v>
          </cell>
          <cell r="H652">
            <v>60.35</v>
          </cell>
        </row>
        <row r="653">
          <cell r="D653" t="str">
            <v>4503902002</v>
          </cell>
          <cell r="E653">
            <v>1</v>
          </cell>
          <cell r="H653">
            <v>52.84</v>
          </cell>
        </row>
        <row r="654">
          <cell r="D654" t="str">
            <v>4503902002</v>
          </cell>
          <cell r="E654">
            <v>1</v>
          </cell>
          <cell r="H654">
            <v>718.41</v>
          </cell>
        </row>
        <row r="655">
          <cell r="D655" t="str">
            <v>4503902002</v>
          </cell>
          <cell r="E655">
            <v>1</v>
          </cell>
          <cell r="H655">
            <v>59.44</v>
          </cell>
        </row>
        <row r="656">
          <cell r="D656" t="str">
            <v>4503902002</v>
          </cell>
          <cell r="E656">
            <v>1</v>
          </cell>
          <cell r="H656">
            <v>707.57</v>
          </cell>
        </row>
        <row r="657">
          <cell r="D657" t="str">
            <v>4504901008</v>
          </cell>
          <cell r="E657">
            <v>1</v>
          </cell>
          <cell r="H657">
            <v>240</v>
          </cell>
        </row>
        <row r="658">
          <cell r="D658" t="str">
            <v>4501902501</v>
          </cell>
          <cell r="E658">
            <v>1</v>
          </cell>
          <cell r="H658">
            <v>2217.6</v>
          </cell>
        </row>
        <row r="659">
          <cell r="D659" t="str">
            <v>4501902501</v>
          </cell>
          <cell r="E659">
            <v>1</v>
          </cell>
          <cell r="H659">
            <v>772.8</v>
          </cell>
        </row>
        <row r="660">
          <cell r="D660" t="str">
            <v>4501902501</v>
          </cell>
          <cell r="E660">
            <v>1</v>
          </cell>
          <cell r="H660">
            <v>448</v>
          </cell>
        </row>
        <row r="661">
          <cell r="D661" t="str">
            <v>4501902501</v>
          </cell>
          <cell r="E661">
            <v>1</v>
          </cell>
          <cell r="H661">
            <v>537.6</v>
          </cell>
        </row>
        <row r="662">
          <cell r="D662" t="str">
            <v>4503902002</v>
          </cell>
          <cell r="E662">
            <v>1</v>
          </cell>
          <cell r="H662">
            <v>629.11</v>
          </cell>
        </row>
        <row r="663">
          <cell r="D663" t="str">
            <v>4503902002</v>
          </cell>
          <cell r="E663">
            <v>1</v>
          </cell>
          <cell r="H663">
            <v>52.84</v>
          </cell>
        </row>
        <row r="664">
          <cell r="D664" t="str">
            <v>4503902002</v>
          </cell>
          <cell r="E664">
            <v>1</v>
          </cell>
          <cell r="H664">
            <v>52.84</v>
          </cell>
        </row>
        <row r="665">
          <cell r="D665" t="str">
            <v>4503902002</v>
          </cell>
          <cell r="E665">
            <v>1</v>
          </cell>
          <cell r="H665">
            <v>629.11</v>
          </cell>
        </row>
        <row r="666">
          <cell r="D666" t="str">
            <v>4503902002</v>
          </cell>
          <cell r="E666">
            <v>1</v>
          </cell>
          <cell r="H666">
            <v>629.11</v>
          </cell>
        </row>
        <row r="667">
          <cell r="D667" t="str">
            <v>4503902002</v>
          </cell>
          <cell r="E667">
            <v>1</v>
          </cell>
          <cell r="H667">
            <v>1312.09</v>
          </cell>
        </row>
        <row r="668">
          <cell r="D668" t="str">
            <v>4503902002</v>
          </cell>
          <cell r="E668">
            <v>1</v>
          </cell>
          <cell r="H668">
            <v>427.38</v>
          </cell>
        </row>
        <row r="669">
          <cell r="D669" t="str">
            <v>4503902002</v>
          </cell>
          <cell r="E669">
            <v>1</v>
          </cell>
          <cell r="H669">
            <v>448.84</v>
          </cell>
        </row>
        <row r="670">
          <cell r="D670" t="str">
            <v>4501903002</v>
          </cell>
          <cell r="E670">
            <v>1</v>
          </cell>
          <cell r="H670">
            <v>84.94</v>
          </cell>
        </row>
        <row r="671">
          <cell r="D671" t="str">
            <v>4503902002</v>
          </cell>
          <cell r="E671">
            <v>1</v>
          </cell>
          <cell r="H671">
            <v>5426.69</v>
          </cell>
        </row>
        <row r="672">
          <cell r="D672" t="str">
            <v>45071505</v>
          </cell>
          <cell r="E672">
            <v>1</v>
          </cell>
          <cell r="H672">
            <v>368.24</v>
          </cell>
        </row>
        <row r="673">
          <cell r="D673" t="str">
            <v>45071506</v>
          </cell>
          <cell r="E673">
            <v>1</v>
          </cell>
          <cell r="H673">
            <v>629.11</v>
          </cell>
        </row>
        <row r="674">
          <cell r="D674" t="str">
            <v>45071506</v>
          </cell>
          <cell r="E674">
            <v>1</v>
          </cell>
          <cell r="H674">
            <v>629.11</v>
          </cell>
        </row>
        <row r="675">
          <cell r="D675" t="str">
            <v>45071506</v>
          </cell>
          <cell r="E675">
            <v>1</v>
          </cell>
          <cell r="H675">
            <v>52.84</v>
          </cell>
        </row>
        <row r="676">
          <cell r="D676" t="str">
            <v>45071506</v>
          </cell>
          <cell r="E676">
            <v>1</v>
          </cell>
          <cell r="H676">
            <v>52.84</v>
          </cell>
        </row>
        <row r="677">
          <cell r="D677" t="str">
            <v>45033003</v>
          </cell>
          <cell r="E677">
            <v>1</v>
          </cell>
          <cell r="H677">
            <v>728</v>
          </cell>
        </row>
        <row r="678">
          <cell r="D678" t="str">
            <v>45033003</v>
          </cell>
          <cell r="E678">
            <v>1</v>
          </cell>
          <cell r="H678">
            <v>728</v>
          </cell>
        </row>
        <row r="679">
          <cell r="D679" t="str">
            <v>45033003</v>
          </cell>
          <cell r="E679">
            <v>1</v>
          </cell>
          <cell r="H679">
            <v>728</v>
          </cell>
        </row>
        <row r="680">
          <cell r="D680" t="str">
            <v>4501903502</v>
          </cell>
          <cell r="E680">
            <v>1</v>
          </cell>
          <cell r="H680">
            <v>675</v>
          </cell>
        </row>
        <row r="681">
          <cell r="D681" t="str">
            <v>45071505</v>
          </cell>
          <cell r="E681">
            <v>1</v>
          </cell>
          <cell r="H681">
            <v>694.4</v>
          </cell>
        </row>
        <row r="682">
          <cell r="D682" t="str">
            <v>4501903002</v>
          </cell>
          <cell r="E682">
            <v>1</v>
          </cell>
          <cell r="H682">
            <v>87.06</v>
          </cell>
        </row>
        <row r="683">
          <cell r="D683" t="str">
            <v>45071505</v>
          </cell>
          <cell r="E683">
            <v>1</v>
          </cell>
          <cell r="H683">
            <v>1792</v>
          </cell>
        </row>
        <row r="684">
          <cell r="D684" t="str">
            <v>45071502</v>
          </cell>
          <cell r="E684">
            <v>1</v>
          </cell>
          <cell r="H684">
            <v>4284</v>
          </cell>
        </row>
        <row r="685">
          <cell r="D685" t="str">
            <v>4501903501</v>
          </cell>
          <cell r="E685">
            <v>1</v>
          </cell>
          <cell r="H685">
            <v>1198.5</v>
          </cell>
        </row>
        <row r="686">
          <cell r="D686" t="str">
            <v>189006</v>
          </cell>
          <cell r="E686">
            <v>1</v>
          </cell>
          <cell r="H686">
            <v>-5712</v>
          </cell>
        </row>
        <row r="687">
          <cell r="D687" t="str">
            <v>4503200301</v>
          </cell>
          <cell r="E687">
            <v>1</v>
          </cell>
          <cell r="H687">
            <v>35697.629999999997</v>
          </cell>
        </row>
        <row r="688">
          <cell r="D688" t="str">
            <v>4501902501</v>
          </cell>
          <cell r="E688">
            <v>1</v>
          </cell>
          <cell r="H688">
            <v>-433.33</v>
          </cell>
        </row>
        <row r="689">
          <cell r="D689" t="str">
            <v>4501902501</v>
          </cell>
          <cell r="E689">
            <v>1</v>
          </cell>
          <cell r="H689">
            <v>-2560</v>
          </cell>
        </row>
        <row r="690">
          <cell r="D690" t="str">
            <v>4501903001</v>
          </cell>
          <cell r="E690">
            <v>1</v>
          </cell>
          <cell r="H690">
            <v>27.5</v>
          </cell>
        </row>
        <row r="691">
          <cell r="D691" t="str">
            <v>4501903001</v>
          </cell>
          <cell r="E691">
            <v>1</v>
          </cell>
          <cell r="H691">
            <v>35</v>
          </cell>
        </row>
        <row r="692">
          <cell r="D692" t="str">
            <v>45070503</v>
          </cell>
          <cell r="E692">
            <v>1</v>
          </cell>
          <cell r="H692">
            <v>9.94</v>
          </cell>
        </row>
        <row r="693">
          <cell r="D693" t="str">
            <v>45070504</v>
          </cell>
          <cell r="E693">
            <v>1</v>
          </cell>
          <cell r="H693">
            <v>17.86</v>
          </cell>
        </row>
        <row r="694">
          <cell r="D694" t="str">
            <v>45070501</v>
          </cell>
          <cell r="E694">
            <v>1</v>
          </cell>
          <cell r="H694">
            <v>93.54</v>
          </cell>
        </row>
        <row r="695">
          <cell r="D695" t="str">
            <v>45070506</v>
          </cell>
          <cell r="E695">
            <v>1</v>
          </cell>
          <cell r="H695">
            <v>300.47000000000003</v>
          </cell>
        </row>
        <row r="696">
          <cell r="D696" t="str">
            <v>4501902502</v>
          </cell>
          <cell r="E696">
            <v>1</v>
          </cell>
          <cell r="H696">
            <v>168</v>
          </cell>
        </row>
        <row r="697">
          <cell r="D697" t="str">
            <v>4501902502</v>
          </cell>
          <cell r="E697">
            <v>1</v>
          </cell>
          <cell r="H697">
            <v>308</v>
          </cell>
        </row>
        <row r="698">
          <cell r="D698" t="str">
            <v>4501902502</v>
          </cell>
          <cell r="E698">
            <v>1</v>
          </cell>
          <cell r="H698">
            <v>1400</v>
          </cell>
        </row>
        <row r="699">
          <cell r="D699" t="str">
            <v>4501902502</v>
          </cell>
          <cell r="E699">
            <v>1</v>
          </cell>
          <cell r="H699">
            <v>172.48</v>
          </cell>
        </row>
        <row r="700">
          <cell r="D700" t="str">
            <v>4501902502</v>
          </cell>
          <cell r="E700">
            <v>1</v>
          </cell>
          <cell r="H700">
            <v>316.22000000000003</v>
          </cell>
        </row>
        <row r="701">
          <cell r="D701" t="str">
            <v>4501902502</v>
          </cell>
          <cell r="E701">
            <v>1</v>
          </cell>
          <cell r="H701">
            <v>1437.35</v>
          </cell>
        </row>
        <row r="702">
          <cell r="D702" t="str">
            <v>45030510</v>
          </cell>
          <cell r="E702">
            <v>1</v>
          </cell>
          <cell r="H702">
            <v>255.71</v>
          </cell>
        </row>
        <row r="703">
          <cell r="D703" t="str">
            <v>45032505</v>
          </cell>
          <cell r="E703">
            <v>1</v>
          </cell>
          <cell r="H703">
            <v>2190.61</v>
          </cell>
        </row>
        <row r="704">
          <cell r="D704" t="str">
            <v>45032502</v>
          </cell>
          <cell r="E704">
            <v>1</v>
          </cell>
          <cell r="H704">
            <v>1951.49</v>
          </cell>
        </row>
        <row r="705">
          <cell r="D705" t="str">
            <v>45032506</v>
          </cell>
          <cell r="E705">
            <v>1</v>
          </cell>
          <cell r="H705">
            <v>14.82</v>
          </cell>
        </row>
        <row r="706">
          <cell r="D706" t="str">
            <v>45032507</v>
          </cell>
          <cell r="E706">
            <v>1</v>
          </cell>
          <cell r="H706">
            <v>18.510000000000002</v>
          </cell>
        </row>
        <row r="707">
          <cell r="D707" t="str">
            <v>45032508</v>
          </cell>
          <cell r="E707">
            <v>1</v>
          </cell>
          <cell r="H707">
            <v>54.82</v>
          </cell>
        </row>
        <row r="708">
          <cell r="D708" t="str">
            <v>45032503</v>
          </cell>
          <cell r="E708">
            <v>1</v>
          </cell>
          <cell r="H708">
            <v>65.959999999999994</v>
          </cell>
        </row>
        <row r="709">
          <cell r="D709" t="str">
            <v>45032509</v>
          </cell>
          <cell r="E709">
            <v>1</v>
          </cell>
          <cell r="H709">
            <v>1657.41</v>
          </cell>
        </row>
        <row r="710">
          <cell r="D710" t="str">
            <v>45032510</v>
          </cell>
          <cell r="E710">
            <v>1</v>
          </cell>
          <cell r="H710">
            <v>198.8</v>
          </cell>
        </row>
        <row r="711">
          <cell r="D711" t="str">
            <v>45032511</v>
          </cell>
          <cell r="E711">
            <v>1</v>
          </cell>
          <cell r="H711">
            <v>88.87</v>
          </cell>
        </row>
        <row r="712">
          <cell r="D712" t="str">
            <v>4501903002</v>
          </cell>
          <cell r="E712">
            <v>1</v>
          </cell>
          <cell r="H712">
            <v>6</v>
          </cell>
        </row>
        <row r="713">
          <cell r="D713" t="str">
            <v>4501903002</v>
          </cell>
          <cell r="E713">
            <v>1</v>
          </cell>
          <cell r="H713">
            <v>12.5</v>
          </cell>
        </row>
        <row r="714">
          <cell r="D714" t="str">
            <v>4501903002</v>
          </cell>
          <cell r="E714">
            <v>1</v>
          </cell>
          <cell r="H714">
            <v>27.5</v>
          </cell>
        </row>
        <row r="715">
          <cell r="D715" t="str">
            <v>4501903002</v>
          </cell>
          <cell r="E715">
            <v>1</v>
          </cell>
          <cell r="H715">
            <v>37.5</v>
          </cell>
        </row>
        <row r="716">
          <cell r="D716" t="str">
            <v>4501903002</v>
          </cell>
          <cell r="E716">
            <v>1</v>
          </cell>
          <cell r="H716">
            <v>71</v>
          </cell>
        </row>
        <row r="717">
          <cell r="D717" t="str">
            <v>4501903002</v>
          </cell>
          <cell r="E717">
            <v>1</v>
          </cell>
          <cell r="H717">
            <v>4.25</v>
          </cell>
        </row>
        <row r="718">
          <cell r="D718" t="str">
            <v>4501903002</v>
          </cell>
          <cell r="E718">
            <v>1</v>
          </cell>
          <cell r="H718">
            <v>9.8000000000000007</v>
          </cell>
        </row>
        <row r="719">
          <cell r="D719" t="str">
            <v>45070508</v>
          </cell>
          <cell r="E719">
            <v>1</v>
          </cell>
          <cell r="H719">
            <v>12.26</v>
          </cell>
        </row>
        <row r="720">
          <cell r="D720" t="str">
            <v>4501903002</v>
          </cell>
          <cell r="E720">
            <v>1</v>
          </cell>
          <cell r="H720">
            <v>26.45</v>
          </cell>
        </row>
        <row r="721">
          <cell r="D721" t="str">
            <v>4501903002</v>
          </cell>
          <cell r="E721">
            <v>1</v>
          </cell>
          <cell r="H721">
            <v>30</v>
          </cell>
        </row>
        <row r="722">
          <cell r="D722" t="str">
            <v>45039006</v>
          </cell>
          <cell r="E722">
            <v>1</v>
          </cell>
          <cell r="H722">
            <v>42</v>
          </cell>
        </row>
        <row r="723">
          <cell r="D723" t="str">
            <v>4501903002</v>
          </cell>
          <cell r="E723">
            <v>1</v>
          </cell>
          <cell r="H723">
            <v>52.25</v>
          </cell>
        </row>
        <row r="724">
          <cell r="D724" t="str">
            <v>4501903001</v>
          </cell>
          <cell r="E724">
            <v>1</v>
          </cell>
          <cell r="H724">
            <v>-27.5</v>
          </cell>
        </row>
        <row r="725">
          <cell r="D725" t="str">
            <v>4501903001</v>
          </cell>
          <cell r="E725">
            <v>1</v>
          </cell>
          <cell r="H725">
            <v>-35</v>
          </cell>
        </row>
        <row r="726">
          <cell r="D726" t="str">
            <v>4501903001</v>
          </cell>
          <cell r="E726">
            <v>1</v>
          </cell>
          <cell r="H726">
            <v>-40</v>
          </cell>
        </row>
        <row r="727">
          <cell r="D727" t="str">
            <v>4501903001</v>
          </cell>
          <cell r="E727">
            <v>1</v>
          </cell>
          <cell r="H727">
            <v>-40</v>
          </cell>
        </row>
        <row r="728">
          <cell r="D728" t="str">
            <v>4501903001</v>
          </cell>
          <cell r="E728">
            <v>1</v>
          </cell>
          <cell r="H728">
            <v>-40</v>
          </cell>
        </row>
        <row r="729">
          <cell r="D729" t="str">
            <v>4501903001</v>
          </cell>
          <cell r="E729">
            <v>1</v>
          </cell>
          <cell r="H729">
            <v>-40</v>
          </cell>
        </row>
        <row r="730">
          <cell r="D730" t="str">
            <v>4501903001</v>
          </cell>
          <cell r="E730">
            <v>1</v>
          </cell>
          <cell r="H730">
            <v>-40</v>
          </cell>
        </row>
        <row r="731">
          <cell r="D731" t="str">
            <v>4501903001</v>
          </cell>
          <cell r="E731">
            <v>1</v>
          </cell>
          <cell r="H731">
            <v>-120</v>
          </cell>
        </row>
        <row r="732">
          <cell r="D732" t="str">
            <v>4501903001</v>
          </cell>
          <cell r="E732">
            <v>1</v>
          </cell>
          <cell r="H732">
            <v>-40</v>
          </cell>
        </row>
        <row r="733">
          <cell r="D733" t="str">
            <v>4501903001</v>
          </cell>
          <cell r="E733">
            <v>1</v>
          </cell>
          <cell r="H733">
            <v>-50</v>
          </cell>
        </row>
        <row r="734">
          <cell r="D734" t="str">
            <v>4501903001</v>
          </cell>
          <cell r="E734">
            <v>1</v>
          </cell>
          <cell r="H734">
            <v>-50</v>
          </cell>
        </row>
        <row r="735">
          <cell r="D735" t="str">
            <v>4501903001</v>
          </cell>
          <cell r="E735">
            <v>1</v>
          </cell>
          <cell r="H735">
            <v>-50</v>
          </cell>
        </row>
        <row r="736">
          <cell r="D736" t="str">
            <v>4501903001</v>
          </cell>
          <cell r="E736">
            <v>1</v>
          </cell>
          <cell r="H736">
            <v>-37.5</v>
          </cell>
        </row>
        <row r="737">
          <cell r="D737" t="str">
            <v>4501903001</v>
          </cell>
          <cell r="E737">
            <v>1</v>
          </cell>
          <cell r="H737">
            <v>-50</v>
          </cell>
        </row>
        <row r="738">
          <cell r="D738" t="str">
            <v>4501903001</v>
          </cell>
          <cell r="E738">
            <v>1</v>
          </cell>
          <cell r="H738">
            <v>-35</v>
          </cell>
        </row>
        <row r="739">
          <cell r="D739" t="str">
            <v>4501903001</v>
          </cell>
          <cell r="E739">
            <v>1</v>
          </cell>
          <cell r="H739">
            <v>-50</v>
          </cell>
        </row>
        <row r="740">
          <cell r="D740" t="str">
            <v>4501903001</v>
          </cell>
          <cell r="E740">
            <v>1</v>
          </cell>
          <cell r="H740">
            <v>-50</v>
          </cell>
        </row>
        <row r="741">
          <cell r="D741" t="str">
            <v>4501903001</v>
          </cell>
          <cell r="E741">
            <v>1</v>
          </cell>
          <cell r="H741">
            <v>-50</v>
          </cell>
        </row>
        <row r="742">
          <cell r="D742" t="str">
            <v>4501903001</v>
          </cell>
          <cell r="E742">
            <v>1</v>
          </cell>
          <cell r="H742">
            <v>-50</v>
          </cell>
        </row>
        <row r="743">
          <cell r="D743" t="str">
            <v>4501903001</v>
          </cell>
          <cell r="E743">
            <v>1</v>
          </cell>
          <cell r="H743">
            <v>-50</v>
          </cell>
        </row>
        <row r="744">
          <cell r="D744" t="str">
            <v>4501903001</v>
          </cell>
          <cell r="E744">
            <v>1</v>
          </cell>
          <cell r="H744">
            <v>-40</v>
          </cell>
        </row>
        <row r="745">
          <cell r="D745" t="str">
            <v>4501903001</v>
          </cell>
          <cell r="E745">
            <v>1</v>
          </cell>
          <cell r="H745">
            <v>-40</v>
          </cell>
        </row>
        <row r="746">
          <cell r="D746" t="str">
            <v>4501903001</v>
          </cell>
          <cell r="E746">
            <v>1</v>
          </cell>
          <cell r="H746">
            <v>-40</v>
          </cell>
        </row>
        <row r="747">
          <cell r="D747" t="str">
            <v>4501903001</v>
          </cell>
          <cell r="E747">
            <v>1</v>
          </cell>
          <cell r="H747">
            <v>-40</v>
          </cell>
        </row>
        <row r="748">
          <cell r="D748" t="str">
            <v>4501903001</v>
          </cell>
          <cell r="E748">
            <v>1</v>
          </cell>
          <cell r="H748">
            <v>-40</v>
          </cell>
        </row>
        <row r="749">
          <cell r="D749" t="str">
            <v>4501903001</v>
          </cell>
          <cell r="E749">
            <v>1</v>
          </cell>
          <cell r="H749">
            <v>-40</v>
          </cell>
        </row>
        <row r="750">
          <cell r="D750" t="str">
            <v>4501903001</v>
          </cell>
          <cell r="E750">
            <v>1</v>
          </cell>
          <cell r="H750">
            <v>-30</v>
          </cell>
        </row>
        <row r="751">
          <cell r="D751" t="str">
            <v>4501903001</v>
          </cell>
          <cell r="E751">
            <v>1</v>
          </cell>
          <cell r="H751">
            <v>-27.5</v>
          </cell>
        </row>
        <row r="752">
          <cell r="D752" t="str">
            <v>4501903001</v>
          </cell>
          <cell r="E752">
            <v>1</v>
          </cell>
          <cell r="H752">
            <v>-30</v>
          </cell>
        </row>
        <row r="753">
          <cell r="D753" t="str">
            <v>4501903001</v>
          </cell>
          <cell r="E753">
            <v>1</v>
          </cell>
          <cell r="H753">
            <v>-27.5</v>
          </cell>
        </row>
        <row r="754">
          <cell r="D754" t="str">
            <v>4501903001</v>
          </cell>
          <cell r="E754">
            <v>1</v>
          </cell>
          <cell r="H754">
            <v>-30</v>
          </cell>
        </row>
        <row r="755">
          <cell r="D755" t="str">
            <v>4501903001</v>
          </cell>
          <cell r="E755">
            <v>1</v>
          </cell>
          <cell r="H755">
            <v>-30</v>
          </cell>
        </row>
        <row r="756">
          <cell r="D756" t="str">
            <v>4501903001</v>
          </cell>
          <cell r="E756">
            <v>1</v>
          </cell>
          <cell r="H756">
            <v>-40</v>
          </cell>
        </row>
        <row r="757">
          <cell r="D757" t="str">
            <v>4501903001</v>
          </cell>
          <cell r="E757">
            <v>1</v>
          </cell>
          <cell r="H757">
            <v>-30</v>
          </cell>
        </row>
        <row r="758">
          <cell r="D758" t="str">
            <v>4501903001</v>
          </cell>
          <cell r="E758">
            <v>1</v>
          </cell>
          <cell r="H758">
            <v>-30</v>
          </cell>
        </row>
        <row r="759">
          <cell r="D759" t="str">
            <v>4501903001</v>
          </cell>
          <cell r="E759">
            <v>1</v>
          </cell>
          <cell r="H759">
            <v>-30</v>
          </cell>
        </row>
        <row r="760">
          <cell r="D760" t="str">
            <v>4501903001</v>
          </cell>
          <cell r="E760">
            <v>1</v>
          </cell>
          <cell r="H760">
            <v>-30</v>
          </cell>
        </row>
        <row r="761">
          <cell r="D761" t="str">
            <v>4501903001</v>
          </cell>
          <cell r="E761">
            <v>1</v>
          </cell>
          <cell r="H761">
            <v>-30</v>
          </cell>
        </row>
        <row r="762">
          <cell r="D762" t="str">
            <v>4501903001</v>
          </cell>
          <cell r="E762">
            <v>1</v>
          </cell>
          <cell r="H762">
            <v>-30</v>
          </cell>
        </row>
        <row r="763">
          <cell r="D763" t="str">
            <v>4501903001</v>
          </cell>
          <cell r="E763">
            <v>1</v>
          </cell>
          <cell r="H763">
            <v>-30</v>
          </cell>
        </row>
        <row r="764">
          <cell r="D764" t="str">
            <v>4501903002</v>
          </cell>
          <cell r="E764">
            <v>1</v>
          </cell>
          <cell r="H764">
            <v>78.099999999999994</v>
          </cell>
        </row>
        <row r="765">
          <cell r="D765" t="str">
            <v>4501903002</v>
          </cell>
          <cell r="E765">
            <v>1</v>
          </cell>
          <cell r="H765">
            <v>80.78</v>
          </cell>
        </row>
        <row r="766">
          <cell r="D766" t="str">
            <v>4501903002</v>
          </cell>
          <cell r="E766">
            <v>1</v>
          </cell>
          <cell r="H766">
            <v>80.78</v>
          </cell>
        </row>
        <row r="767">
          <cell r="D767" t="str">
            <v>4501903002</v>
          </cell>
          <cell r="E767">
            <v>1</v>
          </cell>
          <cell r="H767">
            <v>158.88</v>
          </cell>
        </row>
        <row r="768">
          <cell r="D768" t="str">
            <v>4501903002</v>
          </cell>
          <cell r="E768">
            <v>1</v>
          </cell>
          <cell r="H768">
            <v>158.88</v>
          </cell>
        </row>
        <row r="769">
          <cell r="D769" t="str">
            <v>4501903002</v>
          </cell>
          <cell r="E769">
            <v>1</v>
          </cell>
          <cell r="H769">
            <v>158.88</v>
          </cell>
        </row>
        <row r="770">
          <cell r="D770" t="str">
            <v>4501903002</v>
          </cell>
          <cell r="E770">
            <v>1</v>
          </cell>
          <cell r="H770">
            <v>158.88</v>
          </cell>
        </row>
        <row r="771">
          <cell r="D771" t="str">
            <v>4501903002</v>
          </cell>
          <cell r="E771">
            <v>1</v>
          </cell>
          <cell r="H771">
            <v>158.88</v>
          </cell>
        </row>
        <row r="772">
          <cell r="D772" t="str">
            <v>4501903002</v>
          </cell>
          <cell r="E772">
            <v>1</v>
          </cell>
          <cell r="H772">
            <v>158.88</v>
          </cell>
        </row>
        <row r="773">
          <cell r="D773" t="str">
            <v>4501903002</v>
          </cell>
          <cell r="E773">
            <v>1</v>
          </cell>
          <cell r="H773">
            <v>158.88</v>
          </cell>
        </row>
        <row r="774">
          <cell r="D774" t="str">
            <v>4501903002</v>
          </cell>
          <cell r="E774">
            <v>1</v>
          </cell>
          <cell r="H774">
            <v>158.88</v>
          </cell>
        </row>
        <row r="775">
          <cell r="D775" t="str">
            <v>4501903002</v>
          </cell>
          <cell r="E775">
            <v>1</v>
          </cell>
          <cell r="H775">
            <v>158.88</v>
          </cell>
        </row>
        <row r="776">
          <cell r="D776" t="str">
            <v>4501903002</v>
          </cell>
          <cell r="E776">
            <v>1</v>
          </cell>
          <cell r="H776">
            <v>158.88</v>
          </cell>
        </row>
        <row r="777">
          <cell r="D777" t="str">
            <v>4501903002</v>
          </cell>
          <cell r="E777">
            <v>1</v>
          </cell>
          <cell r="H777">
            <v>158.88</v>
          </cell>
        </row>
        <row r="778">
          <cell r="D778" t="str">
            <v>4501903002</v>
          </cell>
          <cell r="E778">
            <v>1</v>
          </cell>
          <cell r="H778">
            <v>158.88</v>
          </cell>
        </row>
        <row r="779">
          <cell r="D779" t="str">
            <v>4501903002</v>
          </cell>
          <cell r="E779">
            <v>1</v>
          </cell>
          <cell r="H779">
            <v>236.98</v>
          </cell>
        </row>
        <row r="780">
          <cell r="D780" t="str">
            <v>4501903002</v>
          </cell>
          <cell r="E780">
            <v>1</v>
          </cell>
          <cell r="H780">
            <v>236.98</v>
          </cell>
        </row>
        <row r="781">
          <cell r="D781" t="str">
            <v>4501903002</v>
          </cell>
          <cell r="E781">
            <v>1</v>
          </cell>
          <cell r="H781">
            <v>236.98</v>
          </cell>
        </row>
        <row r="782">
          <cell r="D782" t="str">
            <v>4501903002</v>
          </cell>
          <cell r="E782">
            <v>1</v>
          </cell>
          <cell r="H782">
            <v>237.06</v>
          </cell>
        </row>
        <row r="783">
          <cell r="D783" t="str">
            <v>4501903002</v>
          </cell>
          <cell r="E783">
            <v>1</v>
          </cell>
          <cell r="H783">
            <v>317.76</v>
          </cell>
        </row>
        <row r="784">
          <cell r="D784" t="str">
            <v>4501903002</v>
          </cell>
          <cell r="E784">
            <v>1</v>
          </cell>
          <cell r="H784">
            <v>317.76</v>
          </cell>
        </row>
        <row r="785">
          <cell r="D785" t="str">
            <v>4501903002</v>
          </cell>
          <cell r="E785">
            <v>1</v>
          </cell>
          <cell r="H785">
            <v>317.76</v>
          </cell>
        </row>
        <row r="786">
          <cell r="D786" t="str">
            <v>4501903002</v>
          </cell>
          <cell r="E786">
            <v>1</v>
          </cell>
          <cell r="H786">
            <v>317.76</v>
          </cell>
        </row>
        <row r="787">
          <cell r="D787" t="str">
            <v>4501903002</v>
          </cell>
          <cell r="E787">
            <v>1</v>
          </cell>
          <cell r="H787">
            <v>317.76</v>
          </cell>
        </row>
        <row r="788">
          <cell r="D788" t="str">
            <v>4501903002</v>
          </cell>
          <cell r="E788">
            <v>1</v>
          </cell>
          <cell r="H788">
            <v>385.42</v>
          </cell>
        </row>
        <row r="789">
          <cell r="D789" t="str">
            <v>4501903002</v>
          </cell>
          <cell r="E789">
            <v>1</v>
          </cell>
          <cell r="H789">
            <v>395.86</v>
          </cell>
        </row>
        <row r="790">
          <cell r="D790" t="str">
            <v>4501903002</v>
          </cell>
          <cell r="E790">
            <v>1</v>
          </cell>
          <cell r="H790">
            <v>476.64</v>
          </cell>
        </row>
        <row r="791">
          <cell r="D791" t="str">
            <v>4501903002</v>
          </cell>
          <cell r="E791">
            <v>1</v>
          </cell>
          <cell r="H791">
            <v>552.05999999999995</v>
          </cell>
        </row>
        <row r="792">
          <cell r="D792" t="str">
            <v>4501903002</v>
          </cell>
          <cell r="E792">
            <v>1</v>
          </cell>
          <cell r="H792">
            <v>630.16</v>
          </cell>
        </row>
        <row r="793">
          <cell r="D793" t="str">
            <v>4501903002</v>
          </cell>
          <cell r="E793">
            <v>1</v>
          </cell>
          <cell r="H793">
            <v>635.52</v>
          </cell>
        </row>
        <row r="794">
          <cell r="D794" t="str">
            <v>4501903002</v>
          </cell>
          <cell r="E794">
            <v>1</v>
          </cell>
          <cell r="H794">
            <v>635.52</v>
          </cell>
        </row>
        <row r="795">
          <cell r="D795" t="str">
            <v>4501903002</v>
          </cell>
          <cell r="E795">
            <v>1</v>
          </cell>
          <cell r="H795">
            <v>635.52</v>
          </cell>
        </row>
        <row r="796">
          <cell r="D796" t="str">
            <v>4501903002</v>
          </cell>
          <cell r="E796">
            <v>1</v>
          </cell>
          <cell r="H796">
            <v>635.52</v>
          </cell>
        </row>
        <row r="797">
          <cell r="D797" t="str">
            <v>4501903002</v>
          </cell>
          <cell r="E797">
            <v>1</v>
          </cell>
          <cell r="H797">
            <v>710.94</v>
          </cell>
        </row>
        <row r="798">
          <cell r="D798" t="str">
            <v>4501903002</v>
          </cell>
          <cell r="E798">
            <v>1</v>
          </cell>
          <cell r="H798">
            <v>791.12</v>
          </cell>
        </row>
        <row r="799">
          <cell r="D799" t="str">
            <v>4501903002</v>
          </cell>
          <cell r="E799">
            <v>1</v>
          </cell>
          <cell r="H799">
            <v>791.72</v>
          </cell>
        </row>
        <row r="800">
          <cell r="D800" t="str">
            <v>4501903002</v>
          </cell>
          <cell r="E800">
            <v>1</v>
          </cell>
          <cell r="H800">
            <v>794.4</v>
          </cell>
        </row>
        <row r="801">
          <cell r="D801" t="str">
            <v>4501903002</v>
          </cell>
          <cell r="E801">
            <v>1</v>
          </cell>
          <cell r="H801">
            <v>872.5</v>
          </cell>
        </row>
        <row r="802">
          <cell r="D802" t="str">
            <v>4501903002</v>
          </cell>
          <cell r="E802">
            <v>1</v>
          </cell>
          <cell r="H802">
            <v>875.18</v>
          </cell>
        </row>
        <row r="803">
          <cell r="D803" t="str">
            <v>4501903002</v>
          </cell>
          <cell r="E803">
            <v>1</v>
          </cell>
          <cell r="H803">
            <v>953.36</v>
          </cell>
        </row>
        <row r="804">
          <cell r="D804" t="str">
            <v>4501903002</v>
          </cell>
          <cell r="E804">
            <v>1</v>
          </cell>
          <cell r="H804">
            <v>1105.44</v>
          </cell>
        </row>
        <row r="805">
          <cell r="D805" t="str">
            <v>4501903002</v>
          </cell>
          <cell r="E805">
            <v>1</v>
          </cell>
          <cell r="H805">
            <v>1112.1600000000001</v>
          </cell>
        </row>
        <row r="806">
          <cell r="D806" t="str">
            <v>4501903002</v>
          </cell>
          <cell r="E806">
            <v>1</v>
          </cell>
          <cell r="H806">
            <v>1249.56</v>
          </cell>
        </row>
        <row r="807">
          <cell r="D807" t="str">
            <v>4501903002</v>
          </cell>
          <cell r="E807">
            <v>1</v>
          </cell>
          <cell r="H807">
            <v>1508.02</v>
          </cell>
        </row>
        <row r="808">
          <cell r="D808" t="str">
            <v>4501903002</v>
          </cell>
          <cell r="E808">
            <v>1</v>
          </cell>
          <cell r="H808">
            <v>2692.32</v>
          </cell>
        </row>
        <row r="809">
          <cell r="D809" t="str">
            <v>4501903001</v>
          </cell>
          <cell r="E809">
            <v>1</v>
          </cell>
          <cell r="H809">
            <v>-40</v>
          </cell>
        </row>
        <row r="810">
          <cell r="D810" t="str">
            <v>4501903001</v>
          </cell>
          <cell r="E810">
            <v>1</v>
          </cell>
          <cell r="H810">
            <v>-40</v>
          </cell>
        </row>
        <row r="811">
          <cell r="D811" t="str">
            <v>4501903001</v>
          </cell>
          <cell r="E811">
            <v>1</v>
          </cell>
          <cell r="H811">
            <v>-320</v>
          </cell>
        </row>
        <row r="812">
          <cell r="D812" t="str">
            <v>4501903001</v>
          </cell>
          <cell r="E812">
            <v>1</v>
          </cell>
          <cell r="H812">
            <v>-120</v>
          </cell>
        </row>
        <row r="813">
          <cell r="D813" t="str">
            <v>4501903001</v>
          </cell>
          <cell r="E813">
            <v>1</v>
          </cell>
          <cell r="H813">
            <v>-40</v>
          </cell>
        </row>
        <row r="814">
          <cell r="D814" t="str">
            <v>4501903001</v>
          </cell>
          <cell r="E814">
            <v>1</v>
          </cell>
          <cell r="H814">
            <v>-120</v>
          </cell>
        </row>
        <row r="815">
          <cell r="D815" t="str">
            <v>4501903001</v>
          </cell>
          <cell r="E815">
            <v>1</v>
          </cell>
          <cell r="H815">
            <v>-40</v>
          </cell>
        </row>
        <row r="816">
          <cell r="D816" t="str">
            <v>4501903001</v>
          </cell>
          <cell r="E816">
            <v>1</v>
          </cell>
          <cell r="H816">
            <v>-30</v>
          </cell>
        </row>
        <row r="817">
          <cell r="D817" t="str">
            <v>4501903001</v>
          </cell>
          <cell r="E817">
            <v>1</v>
          </cell>
          <cell r="H817">
            <v>-30</v>
          </cell>
        </row>
        <row r="818">
          <cell r="D818" t="str">
            <v>4501903001</v>
          </cell>
          <cell r="E818">
            <v>1</v>
          </cell>
          <cell r="H818">
            <v>-15</v>
          </cell>
        </row>
        <row r="819">
          <cell r="D819" t="str">
            <v>4501903001</v>
          </cell>
          <cell r="E819">
            <v>1</v>
          </cell>
          <cell r="H819">
            <v>-30</v>
          </cell>
        </row>
        <row r="820">
          <cell r="D820" t="str">
            <v>4501903001</v>
          </cell>
          <cell r="E820">
            <v>1</v>
          </cell>
          <cell r="H820">
            <v>-30</v>
          </cell>
        </row>
        <row r="821">
          <cell r="D821" t="str">
            <v>4501903001</v>
          </cell>
          <cell r="E821">
            <v>1</v>
          </cell>
          <cell r="H821">
            <v>-30</v>
          </cell>
        </row>
        <row r="822">
          <cell r="D822" t="str">
            <v>4501903001</v>
          </cell>
          <cell r="E822">
            <v>1</v>
          </cell>
          <cell r="H822">
            <v>-30</v>
          </cell>
        </row>
        <row r="823">
          <cell r="D823" t="str">
            <v>4501903001</v>
          </cell>
          <cell r="E823">
            <v>1</v>
          </cell>
          <cell r="H823">
            <v>-30</v>
          </cell>
        </row>
        <row r="824">
          <cell r="D824" t="str">
            <v>4501903001</v>
          </cell>
          <cell r="E824">
            <v>1</v>
          </cell>
          <cell r="H824">
            <v>-30</v>
          </cell>
        </row>
        <row r="825">
          <cell r="D825" t="str">
            <v>4501903001</v>
          </cell>
          <cell r="E825">
            <v>1</v>
          </cell>
          <cell r="H825">
            <v>-40</v>
          </cell>
        </row>
        <row r="826">
          <cell r="D826" t="str">
            <v>4501903001</v>
          </cell>
          <cell r="E826">
            <v>1</v>
          </cell>
          <cell r="H826">
            <v>-40</v>
          </cell>
        </row>
        <row r="827">
          <cell r="D827" t="str">
            <v>4501903001</v>
          </cell>
          <cell r="E827">
            <v>1</v>
          </cell>
          <cell r="H827">
            <v>-40</v>
          </cell>
        </row>
        <row r="828">
          <cell r="D828" t="str">
            <v>4501903001</v>
          </cell>
          <cell r="E828">
            <v>1</v>
          </cell>
          <cell r="H828">
            <v>-120</v>
          </cell>
        </row>
        <row r="829">
          <cell r="D829" t="str">
            <v>4501903001</v>
          </cell>
          <cell r="E829">
            <v>1</v>
          </cell>
          <cell r="H829">
            <v>-40</v>
          </cell>
        </row>
        <row r="830">
          <cell r="D830" t="str">
            <v>4501903001</v>
          </cell>
          <cell r="E830">
            <v>1</v>
          </cell>
          <cell r="H830">
            <v>-40</v>
          </cell>
        </row>
        <row r="831">
          <cell r="D831" t="str">
            <v>4501903001</v>
          </cell>
          <cell r="E831">
            <v>1</v>
          </cell>
          <cell r="H831">
            <v>-40</v>
          </cell>
        </row>
        <row r="832">
          <cell r="D832" t="str">
            <v>4501903001</v>
          </cell>
          <cell r="E832">
            <v>1</v>
          </cell>
          <cell r="H832">
            <v>-40</v>
          </cell>
        </row>
        <row r="833">
          <cell r="D833" t="str">
            <v>4501903001</v>
          </cell>
          <cell r="E833">
            <v>1</v>
          </cell>
          <cell r="H833">
            <v>-120</v>
          </cell>
        </row>
        <row r="834">
          <cell r="D834" t="str">
            <v>4501903001</v>
          </cell>
          <cell r="E834">
            <v>1</v>
          </cell>
          <cell r="H834">
            <v>-40</v>
          </cell>
        </row>
        <row r="835">
          <cell r="D835" t="str">
            <v>4501903001</v>
          </cell>
          <cell r="E835">
            <v>1</v>
          </cell>
          <cell r="H835">
            <v>-40</v>
          </cell>
        </row>
        <row r="836">
          <cell r="D836" t="str">
            <v>4501903001</v>
          </cell>
          <cell r="E836">
            <v>1</v>
          </cell>
          <cell r="H836">
            <v>-30</v>
          </cell>
        </row>
        <row r="837">
          <cell r="D837" t="str">
            <v>4501903001</v>
          </cell>
          <cell r="E837">
            <v>1</v>
          </cell>
          <cell r="H837">
            <v>-30</v>
          </cell>
        </row>
        <row r="838">
          <cell r="D838" t="str">
            <v>4501903001</v>
          </cell>
          <cell r="E838">
            <v>1</v>
          </cell>
          <cell r="H838">
            <v>-30</v>
          </cell>
        </row>
        <row r="839">
          <cell r="D839" t="str">
            <v>4501903001</v>
          </cell>
          <cell r="E839">
            <v>1</v>
          </cell>
          <cell r="H839">
            <v>-30</v>
          </cell>
        </row>
        <row r="840">
          <cell r="D840" t="str">
            <v>4501903001</v>
          </cell>
          <cell r="E840">
            <v>1</v>
          </cell>
          <cell r="H840">
            <v>-27.5</v>
          </cell>
        </row>
        <row r="841">
          <cell r="D841" t="str">
            <v>4501903001</v>
          </cell>
          <cell r="E841">
            <v>1</v>
          </cell>
          <cell r="H841">
            <v>-30</v>
          </cell>
        </row>
        <row r="842">
          <cell r="D842" t="str">
            <v>4501903001</v>
          </cell>
          <cell r="E842">
            <v>1</v>
          </cell>
          <cell r="H842">
            <v>-40</v>
          </cell>
        </row>
        <row r="843">
          <cell r="D843" t="str">
            <v>4501903001</v>
          </cell>
          <cell r="E843">
            <v>1</v>
          </cell>
          <cell r="H843">
            <v>-30</v>
          </cell>
        </row>
        <row r="844">
          <cell r="D844" t="str">
            <v>4501903001</v>
          </cell>
          <cell r="E844">
            <v>1</v>
          </cell>
          <cell r="H844">
            <v>-40</v>
          </cell>
        </row>
        <row r="845">
          <cell r="D845" t="str">
            <v>4501903001</v>
          </cell>
          <cell r="E845">
            <v>1</v>
          </cell>
          <cell r="H845">
            <v>-40</v>
          </cell>
        </row>
        <row r="846">
          <cell r="D846" t="str">
            <v>4501903001</v>
          </cell>
          <cell r="E846">
            <v>1</v>
          </cell>
          <cell r="H846">
            <v>-30</v>
          </cell>
        </row>
        <row r="847">
          <cell r="D847" t="str">
            <v>4501903001</v>
          </cell>
          <cell r="E847">
            <v>1</v>
          </cell>
          <cell r="H847">
            <v>-30</v>
          </cell>
        </row>
        <row r="848">
          <cell r="D848" t="str">
            <v>4501903001</v>
          </cell>
          <cell r="E848">
            <v>1</v>
          </cell>
          <cell r="H848">
            <v>-30</v>
          </cell>
        </row>
        <row r="849">
          <cell r="D849" t="str">
            <v>4501903001</v>
          </cell>
          <cell r="E849">
            <v>1</v>
          </cell>
          <cell r="H849">
            <v>-30</v>
          </cell>
        </row>
        <row r="850">
          <cell r="D850" t="str">
            <v>4501903001</v>
          </cell>
          <cell r="E850">
            <v>1</v>
          </cell>
          <cell r="H850">
            <v>-150</v>
          </cell>
        </row>
        <row r="851">
          <cell r="D851" t="str">
            <v>4501903001</v>
          </cell>
          <cell r="E851">
            <v>1</v>
          </cell>
          <cell r="H851">
            <v>-40</v>
          </cell>
        </row>
        <row r="852">
          <cell r="D852" t="str">
            <v>4501903001</v>
          </cell>
          <cell r="E852">
            <v>1</v>
          </cell>
          <cell r="H852">
            <v>-35</v>
          </cell>
        </row>
        <row r="853">
          <cell r="D853" t="str">
            <v>4501903001</v>
          </cell>
          <cell r="E853">
            <v>1</v>
          </cell>
          <cell r="H853">
            <v>-40</v>
          </cell>
        </row>
        <row r="854">
          <cell r="D854" t="str">
            <v>4501903001</v>
          </cell>
          <cell r="E854">
            <v>1</v>
          </cell>
          <cell r="H854">
            <v>-50</v>
          </cell>
        </row>
        <row r="855">
          <cell r="D855" t="str">
            <v>4501903001</v>
          </cell>
          <cell r="E855">
            <v>1</v>
          </cell>
          <cell r="H855">
            <v>-200</v>
          </cell>
        </row>
        <row r="856">
          <cell r="D856" t="str">
            <v>4501903001</v>
          </cell>
          <cell r="E856">
            <v>1</v>
          </cell>
          <cell r="H856">
            <v>-30</v>
          </cell>
        </row>
        <row r="857">
          <cell r="D857" t="str">
            <v>4501903001</v>
          </cell>
          <cell r="E857">
            <v>1</v>
          </cell>
          <cell r="H857">
            <v>-27.5</v>
          </cell>
        </row>
        <row r="858">
          <cell r="D858" t="str">
            <v>4501903001</v>
          </cell>
          <cell r="E858">
            <v>1</v>
          </cell>
          <cell r="H858">
            <v>-30</v>
          </cell>
        </row>
        <row r="859">
          <cell r="D859" t="str">
            <v>4501903001</v>
          </cell>
          <cell r="E859">
            <v>1</v>
          </cell>
          <cell r="H859">
            <v>-30</v>
          </cell>
        </row>
        <row r="860">
          <cell r="D860" t="str">
            <v>4501903001</v>
          </cell>
          <cell r="E860">
            <v>1</v>
          </cell>
          <cell r="H860">
            <v>-30</v>
          </cell>
        </row>
        <row r="861">
          <cell r="D861" t="str">
            <v>4501903001</v>
          </cell>
          <cell r="E861">
            <v>1</v>
          </cell>
          <cell r="H861">
            <v>-35</v>
          </cell>
        </row>
        <row r="862">
          <cell r="D862" t="str">
            <v>4501903001</v>
          </cell>
          <cell r="E862">
            <v>1</v>
          </cell>
          <cell r="H862">
            <v>-40</v>
          </cell>
        </row>
        <row r="863">
          <cell r="D863" t="str">
            <v>4501903001</v>
          </cell>
          <cell r="E863">
            <v>1</v>
          </cell>
          <cell r="H863">
            <v>-40</v>
          </cell>
        </row>
        <row r="864">
          <cell r="D864" t="str">
            <v>4501903001</v>
          </cell>
          <cell r="E864">
            <v>1</v>
          </cell>
          <cell r="H864">
            <v>-40</v>
          </cell>
        </row>
        <row r="865">
          <cell r="D865" t="str">
            <v>4501903001</v>
          </cell>
          <cell r="E865">
            <v>1</v>
          </cell>
          <cell r="H865">
            <v>-40</v>
          </cell>
        </row>
        <row r="866">
          <cell r="D866" t="str">
            <v>4501903001</v>
          </cell>
          <cell r="E866">
            <v>1</v>
          </cell>
          <cell r="H866">
            <v>-215</v>
          </cell>
        </row>
        <row r="867">
          <cell r="D867" t="str">
            <v>4501903001</v>
          </cell>
          <cell r="E867">
            <v>1</v>
          </cell>
          <cell r="H867">
            <v>-30</v>
          </cell>
        </row>
        <row r="868">
          <cell r="D868" t="str">
            <v>4501903001</v>
          </cell>
          <cell r="E868">
            <v>1</v>
          </cell>
          <cell r="H868">
            <v>-30</v>
          </cell>
        </row>
        <row r="869">
          <cell r="D869" t="str">
            <v>4501903001</v>
          </cell>
          <cell r="E869">
            <v>1</v>
          </cell>
          <cell r="H869">
            <v>-30</v>
          </cell>
        </row>
        <row r="870">
          <cell r="D870" t="str">
            <v>4501903001</v>
          </cell>
          <cell r="E870">
            <v>1</v>
          </cell>
          <cell r="H870">
            <v>-200</v>
          </cell>
        </row>
        <row r="871">
          <cell r="D871" t="str">
            <v>45079001</v>
          </cell>
          <cell r="E871">
            <v>1</v>
          </cell>
          <cell r="H871">
            <v>618.29999999999995</v>
          </cell>
        </row>
        <row r="872">
          <cell r="D872" t="str">
            <v>45079001</v>
          </cell>
          <cell r="E872">
            <v>1</v>
          </cell>
          <cell r="H872">
            <v>506.7</v>
          </cell>
        </row>
        <row r="873">
          <cell r="D873" t="str">
            <v>45079001</v>
          </cell>
          <cell r="E873">
            <v>1</v>
          </cell>
          <cell r="H873">
            <v>644</v>
          </cell>
        </row>
        <row r="874">
          <cell r="D874" t="str">
            <v>450415</v>
          </cell>
          <cell r="E874">
            <v>1</v>
          </cell>
          <cell r="H874">
            <v>264681.2</v>
          </cell>
        </row>
        <row r="875">
          <cell r="D875" t="str">
            <v>45070503</v>
          </cell>
          <cell r="E875">
            <v>2</v>
          </cell>
          <cell r="H875">
            <v>26.36</v>
          </cell>
        </row>
        <row r="876">
          <cell r="D876" t="str">
            <v>45070504</v>
          </cell>
          <cell r="E876">
            <v>2</v>
          </cell>
          <cell r="H876">
            <v>36.22</v>
          </cell>
        </row>
        <row r="877">
          <cell r="D877" t="str">
            <v>45070501</v>
          </cell>
          <cell r="E877">
            <v>2</v>
          </cell>
          <cell r="H877">
            <v>96.17</v>
          </cell>
        </row>
        <row r="878">
          <cell r="D878" t="str">
            <v>45070506</v>
          </cell>
          <cell r="E878">
            <v>2</v>
          </cell>
          <cell r="H878">
            <v>595.55999999999995</v>
          </cell>
        </row>
        <row r="879">
          <cell r="D879" t="str">
            <v>4501903001</v>
          </cell>
          <cell r="E879">
            <v>2</v>
          </cell>
          <cell r="H879">
            <v>55</v>
          </cell>
        </row>
        <row r="880">
          <cell r="D880" t="str">
            <v>4501903001</v>
          </cell>
          <cell r="E880">
            <v>2</v>
          </cell>
          <cell r="H880">
            <v>160</v>
          </cell>
        </row>
        <row r="881">
          <cell r="D881" t="str">
            <v>4501903001</v>
          </cell>
          <cell r="E881">
            <v>2</v>
          </cell>
          <cell r="H881">
            <v>55</v>
          </cell>
        </row>
        <row r="882">
          <cell r="D882" t="str">
            <v>4501903001</v>
          </cell>
          <cell r="E882">
            <v>2</v>
          </cell>
          <cell r="H882">
            <v>40</v>
          </cell>
        </row>
        <row r="883">
          <cell r="D883" t="str">
            <v>4501903001</v>
          </cell>
          <cell r="E883">
            <v>2</v>
          </cell>
          <cell r="H883">
            <v>30</v>
          </cell>
        </row>
        <row r="884">
          <cell r="D884" t="str">
            <v>4501903001</v>
          </cell>
          <cell r="E884">
            <v>2</v>
          </cell>
          <cell r="H884">
            <v>90</v>
          </cell>
        </row>
        <row r="885">
          <cell r="D885" t="str">
            <v>4501903001</v>
          </cell>
          <cell r="E885">
            <v>2</v>
          </cell>
          <cell r="H885">
            <v>30</v>
          </cell>
        </row>
        <row r="886">
          <cell r="D886" t="str">
            <v>4501903001</v>
          </cell>
          <cell r="E886">
            <v>2</v>
          </cell>
          <cell r="H886">
            <v>30</v>
          </cell>
        </row>
        <row r="887">
          <cell r="D887" t="str">
            <v>4501903001</v>
          </cell>
          <cell r="E887">
            <v>2</v>
          </cell>
          <cell r="H887">
            <v>30</v>
          </cell>
        </row>
        <row r="888">
          <cell r="D888" t="str">
            <v>4501903001</v>
          </cell>
          <cell r="E888">
            <v>2</v>
          </cell>
          <cell r="H888">
            <v>30</v>
          </cell>
        </row>
        <row r="889">
          <cell r="D889" t="str">
            <v>4501903001</v>
          </cell>
          <cell r="E889">
            <v>2</v>
          </cell>
          <cell r="H889">
            <v>30</v>
          </cell>
        </row>
        <row r="890">
          <cell r="D890" t="str">
            <v>4501903001</v>
          </cell>
          <cell r="E890">
            <v>2</v>
          </cell>
          <cell r="H890">
            <v>30</v>
          </cell>
        </row>
        <row r="891">
          <cell r="D891" t="str">
            <v>4501903001</v>
          </cell>
          <cell r="E891">
            <v>2</v>
          </cell>
          <cell r="H891">
            <v>30</v>
          </cell>
        </row>
        <row r="892">
          <cell r="D892" t="str">
            <v>4501903001</v>
          </cell>
          <cell r="E892">
            <v>2</v>
          </cell>
          <cell r="H892">
            <v>30</v>
          </cell>
        </row>
        <row r="893">
          <cell r="D893" t="str">
            <v>4501903001</v>
          </cell>
          <cell r="E893">
            <v>2</v>
          </cell>
          <cell r="H893">
            <v>165</v>
          </cell>
        </row>
        <row r="894">
          <cell r="D894" t="str">
            <v>4501903001</v>
          </cell>
          <cell r="E894">
            <v>2</v>
          </cell>
          <cell r="H894">
            <v>55</v>
          </cell>
        </row>
        <row r="895">
          <cell r="D895" t="str">
            <v>4501903001</v>
          </cell>
          <cell r="E895">
            <v>2</v>
          </cell>
          <cell r="H895">
            <v>90</v>
          </cell>
        </row>
        <row r="896">
          <cell r="D896" t="str">
            <v>4501903001</v>
          </cell>
          <cell r="E896">
            <v>2</v>
          </cell>
          <cell r="H896">
            <v>260</v>
          </cell>
        </row>
        <row r="897">
          <cell r="D897" t="str">
            <v>4501903001</v>
          </cell>
          <cell r="E897">
            <v>2</v>
          </cell>
          <cell r="H897">
            <v>55</v>
          </cell>
        </row>
        <row r="898">
          <cell r="D898" t="str">
            <v>4501903001</v>
          </cell>
          <cell r="E898">
            <v>2</v>
          </cell>
          <cell r="H898">
            <v>220</v>
          </cell>
        </row>
        <row r="899">
          <cell r="D899" t="str">
            <v>4501903001</v>
          </cell>
          <cell r="E899">
            <v>2</v>
          </cell>
          <cell r="H899">
            <v>110</v>
          </cell>
        </row>
        <row r="900">
          <cell r="D900" t="str">
            <v>4501903001</v>
          </cell>
          <cell r="E900">
            <v>2</v>
          </cell>
          <cell r="H900">
            <v>165</v>
          </cell>
        </row>
        <row r="901">
          <cell r="D901" t="str">
            <v>4501903001</v>
          </cell>
          <cell r="E901">
            <v>2</v>
          </cell>
          <cell r="H901">
            <v>55</v>
          </cell>
        </row>
        <row r="902">
          <cell r="D902" t="str">
            <v>4501903001</v>
          </cell>
          <cell r="E902">
            <v>2</v>
          </cell>
          <cell r="H902">
            <v>220</v>
          </cell>
        </row>
        <row r="903">
          <cell r="D903" t="str">
            <v>4501903001</v>
          </cell>
          <cell r="E903">
            <v>2</v>
          </cell>
          <cell r="H903">
            <v>110</v>
          </cell>
        </row>
        <row r="904">
          <cell r="D904" t="str">
            <v>4501903001</v>
          </cell>
          <cell r="E904">
            <v>2</v>
          </cell>
          <cell r="H904">
            <v>55</v>
          </cell>
        </row>
        <row r="905">
          <cell r="D905" t="str">
            <v>4501903001</v>
          </cell>
          <cell r="E905">
            <v>2</v>
          </cell>
          <cell r="H905">
            <v>30</v>
          </cell>
        </row>
        <row r="906">
          <cell r="D906" t="str">
            <v>4501903001</v>
          </cell>
          <cell r="E906">
            <v>2</v>
          </cell>
          <cell r="H906">
            <v>150</v>
          </cell>
        </row>
        <row r="907">
          <cell r="D907" t="str">
            <v>4501903001</v>
          </cell>
          <cell r="E907">
            <v>2</v>
          </cell>
          <cell r="H907">
            <v>40</v>
          </cell>
        </row>
        <row r="908">
          <cell r="D908" t="str">
            <v>4501903001</v>
          </cell>
          <cell r="E908">
            <v>2</v>
          </cell>
          <cell r="H908">
            <v>50</v>
          </cell>
        </row>
        <row r="909">
          <cell r="D909" t="str">
            <v>4501903001</v>
          </cell>
          <cell r="E909">
            <v>2</v>
          </cell>
          <cell r="H909">
            <v>30</v>
          </cell>
        </row>
        <row r="910">
          <cell r="D910" t="str">
            <v>4501903001</v>
          </cell>
          <cell r="E910">
            <v>2</v>
          </cell>
          <cell r="H910">
            <v>215</v>
          </cell>
        </row>
        <row r="911">
          <cell r="D911" t="str">
            <v>4501903001</v>
          </cell>
          <cell r="E911">
            <v>2</v>
          </cell>
          <cell r="H911">
            <v>110</v>
          </cell>
        </row>
        <row r="912">
          <cell r="D912" t="str">
            <v>4501903001</v>
          </cell>
          <cell r="E912">
            <v>2</v>
          </cell>
          <cell r="H912">
            <v>265</v>
          </cell>
        </row>
        <row r="913">
          <cell r="D913" t="str">
            <v>4501903001</v>
          </cell>
          <cell r="E913">
            <v>2</v>
          </cell>
          <cell r="H913">
            <v>55</v>
          </cell>
        </row>
        <row r="914">
          <cell r="D914" t="str">
            <v>4501903001</v>
          </cell>
          <cell r="E914">
            <v>2</v>
          </cell>
          <cell r="H914">
            <v>55</v>
          </cell>
        </row>
        <row r="915">
          <cell r="D915" t="str">
            <v>4501903001</v>
          </cell>
          <cell r="E915">
            <v>2</v>
          </cell>
          <cell r="H915">
            <v>112.5</v>
          </cell>
        </row>
        <row r="916">
          <cell r="D916" t="str">
            <v>4501903001</v>
          </cell>
          <cell r="E916">
            <v>2</v>
          </cell>
          <cell r="H916">
            <v>35</v>
          </cell>
        </row>
        <row r="917">
          <cell r="D917" t="str">
            <v>4501903001</v>
          </cell>
          <cell r="E917">
            <v>2</v>
          </cell>
          <cell r="H917">
            <v>40</v>
          </cell>
        </row>
        <row r="918">
          <cell r="D918" t="str">
            <v>4501903001</v>
          </cell>
          <cell r="E918">
            <v>2</v>
          </cell>
          <cell r="H918">
            <v>37.5</v>
          </cell>
        </row>
        <row r="919">
          <cell r="D919" t="str">
            <v>4501903001</v>
          </cell>
          <cell r="E919">
            <v>2</v>
          </cell>
          <cell r="H919">
            <v>110</v>
          </cell>
        </row>
        <row r="920">
          <cell r="D920" t="str">
            <v>4501903001</v>
          </cell>
          <cell r="E920">
            <v>2</v>
          </cell>
          <cell r="H920">
            <v>140</v>
          </cell>
        </row>
        <row r="921">
          <cell r="D921" t="str">
            <v>4501903001</v>
          </cell>
          <cell r="E921">
            <v>2</v>
          </cell>
          <cell r="H921">
            <v>70</v>
          </cell>
        </row>
        <row r="922">
          <cell r="D922" t="str">
            <v>4501903001</v>
          </cell>
          <cell r="E922">
            <v>2</v>
          </cell>
          <cell r="H922">
            <v>70</v>
          </cell>
        </row>
        <row r="923">
          <cell r="D923" t="str">
            <v>4501903001</v>
          </cell>
          <cell r="E923">
            <v>2</v>
          </cell>
          <cell r="H923">
            <v>215</v>
          </cell>
        </row>
        <row r="924">
          <cell r="D924" t="str">
            <v>4501903001</v>
          </cell>
          <cell r="E924">
            <v>2</v>
          </cell>
          <cell r="H924">
            <v>150</v>
          </cell>
        </row>
        <row r="925">
          <cell r="D925" t="str">
            <v>4501903001</v>
          </cell>
          <cell r="E925">
            <v>2</v>
          </cell>
          <cell r="H925">
            <v>55</v>
          </cell>
        </row>
        <row r="926">
          <cell r="D926" t="str">
            <v>4501903001</v>
          </cell>
          <cell r="E926">
            <v>2</v>
          </cell>
          <cell r="H926">
            <v>30</v>
          </cell>
        </row>
        <row r="927">
          <cell r="D927" t="str">
            <v>4501903001</v>
          </cell>
          <cell r="E927">
            <v>2</v>
          </cell>
          <cell r="H927">
            <v>40</v>
          </cell>
        </row>
        <row r="928">
          <cell r="D928" t="str">
            <v>4501903001</v>
          </cell>
          <cell r="E928">
            <v>2</v>
          </cell>
          <cell r="H928">
            <v>45</v>
          </cell>
        </row>
        <row r="929">
          <cell r="D929" t="str">
            <v>4501903001</v>
          </cell>
          <cell r="E929">
            <v>2</v>
          </cell>
          <cell r="H929">
            <v>160</v>
          </cell>
        </row>
        <row r="930">
          <cell r="D930" t="str">
            <v>4501903001</v>
          </cell>
          <cell r="E930">
            <v>2</v>
          </cell>
          <cell r="H930">
            <v>40</v>
          </cell>
        </row>
        <row r="931">
          <cell r="D931" t="str">
            <v>4501903001</v>
          </cell>
          <cell r="E931">
            <v>2</v>
          </cell>
          <cell r="H931">
            <v>120</v>
          </cell>
        </row>
        <row r="932">
          <cell r="D932" t="str">
            <v>4501903001</v>
          </cell>
          <cell r="E932">
            <v>2</v>
          </cell>
          <cell r="H932">
            <v>40</v>
          </cell>
        </row>
        <row r="933">
          <cell r="D933" t="str">
            <v>4501903001</v>
          </cell>
          <cell r="E933">
            <v>2</v>
          </cell>
          <cell r="H933">
            <v>35</v>
          </cell>
        </row>
        <row r="934">
          <cell r="D934" t="str">
            <v>4501903001</v>
          </cell>
          <cell r="E934">
            <v>2</v>
          </cell>
          <cell r="H934">
            <v>40</v>
          </cell>
        </row>
        <row r="935">
          <cell r="D935" t="str">
            <v>4501903001</v>
          </cell>
          <cell r="E935">
            <v>2</v>
          </cell>
          <cell r="H935">
            <v>35</v>
          </cell>
        </row>
        <row r="936">
          <cell r="D936" t="str">
            <v>4501903001</v>
          </cell>
          <cell r="E936">
            <v>2</v>
          </cell>
          <cell r="H936">
            <v>35</v>
          </cell>
        </row>
        <row r="937">
          <cell r="D937" t="str">
            <v>4501903001</v>
          </cell>
          <cell r="E937">
            <v>2</v>
          </cell>
          <cell r="H937">
            <v>35</v>
          </cell>
        </row>
        <row r="938">
          <cell r="D938" t="str">
            <v>4501903001</v>
          </cell>
          <cell r="E938">
            <v>2</v>
          </cell>
          <cell r="H938">
            <v>50</v>
          </cell>
        </row>
        <row r="939">
          <cell r="D939" t="str">
            <v>4501903001</v>
          </cell>
          <cell r="E939">
            <v>2</v>
          </cell>
          <cell r="H939">
            <v>220</v>
          </cell>
        </row>
        <row r="940">
          <cell r="D940" t="str">
            <v>4501903001</v>
          </cell>
          <cell r="E940">
            <v>2</v>
          </cell>
          <cell r="H940">
            <v>280</v>
          </cell>
        </row>
        <row r="941">
          <cell r="D941" t="str">
            <v>4501903001</v>
          </cell>
          <cell r="E941">
            <v>2</v>
          </cell>
          <cell r="H941">
            <v>350</v>
          </cell>
        </row>
        <row r="942">
          <cell r="D942" t="str">
            <v>4501903001</v>
          </cell>
          <cell r="E942">
            <v>2</v>
          </cell>
          <cell r="H942">
            <v>125</v>
          </cell>
        </row>
        <row r="943">
          <cell r="D943" t="str">
            <v>4501903001</v>
          </cell>
          <cell r="E943">
            <v>2</v>
          </cell>
          <cell r="H943">
            <v>30</v>
          </cell>
        </row>
        <row r="944">
          <cell r="D944" t="str">
            <v>4501903001</v>
          </cell>
          <cell r="E944">
            <v>2</v>
          </cell>
          <cell r="H944">
            <v>37.5</v>
          </cell>
        </row>
        <row r="945">
          <cell r="D945" t="str">
            <v>4501903001</v>
          </cell>
          <cell r="E945">
            <v>2</v>
          </cell>
          <cell r="H945">
            <v>37.5</v>
          </cell>
        </row>
        <row r="946">
          <cell r="D946" t="str">
            <v>4501903001</v>
          </cell>
          <cell r="E946">
            <v>2</v>
          </cell>
          <cell r="H946">
            <v>50</v>
          </cell>
        </row>
        <row r="947">
          <cell r="D947" t="str">
            <v>4501903001</v>
          </cell>
          <cell r="E947">
            <v>2</v>
          </cell>
          <cell r="H947">
            <v>30</v>
          </cell>
        </row>
        <row r="948">
          <cell r="D948" t="str">
            <v>4501903001</v>
          </cell>
          <cell r="E948">
            <v>2</v>
          </cell>
          <cell r="H948">
            <v>50</v>
          </cell>
        </row>
        <row r="949">
          <cell r="D949" t="str">
            <v>4501903001</v>
          </cell>
          <cell r="E949">
            <v>2</v>
          </cell>
          <cell r="H949">
            <v>320</v>
          </cell>
        </row>
        <row r="950">
          <cell r="D950" t="str">
            <v>4501903001</v>
          </cell>
          <cell r="E950">
            <v>2</v>
          </cell>
          <cell r="H950">
            <v>215</v>
          </cell>
        </row>
        <row r="951">
          <cell r="D951" t="str">
            <v>4501903001</v>
          </cell>
          <cell r="E951">
            <v>2</v>
          </cell>
          <cell r="H951">
            <v>30</v>
          </cell>
        </row>
        <row r="952">
          <cell r="D952" t="str">
            <v>4501903001</v>
          </cell>
          <cell r="E952">
            <v>2</v>
          </cell>
          <cell r="H952">
            <v>30</v>
          </cell>
        </row>
        <row r="953">
          <cell r="D953" t="str">
            <v>4501903001</v>
          </cell>
          <cell r="E953">
            <v>2</v>
          </cell>
          <cell r="H953">
            <v>45</v>
          </cell>
        </row>
        <row r="954">
          <cell r="D954" t="str">
            <v>4501903001</v>
          </cell>
          <cell r="E954">
            <v>2</v>
          </cell>
          <cell r="H954">
            <v>40</v>
          </cell>
        </row>
        <row r="955">
          <cell r="D955" t="str">
            <v>4501903001</v>
          </cell>
          <cell r="E955">
            <v>2</v>
          </cell>
          <cell r="H955">
            <v>35</v>
          </cell>
        </row>
        <row r="956">
          <cell r="D956" t="str">
            <v>4501903001</v>
          </cell>
          <cell r="E956">
            <v>2</v>
          </cell>
          <cell r="H956">
            <v>30</v>
          </cell>
        </row>
        <row r="957">
          <cell r="D957" t="str">
            <v>4501903001</v>
          </cell>
          <cell r="E957">
            <v>2</v>
          </cell>
          <cell r="H957">
            <v>45</v>
          </cell>
        </row>
        <row r="958">
          <cell r="D958" t="str">
            <v>4501903001</v>
          </cell>
          <cell r="E958">
            <v>2</v>
          </cell>
          <cell r="H958">
            <v>795</v>
          </cell>
        </row>
        <row r="959">
          <cell r="D959" t="str">
            <v>4501903001</v>
          </cell>
          <cell r="E959">
            <v>2</v>
          </cell>
          <cell r="H959">
            <v>795</v>
          </cell>
        </row>
        <row r="960">
          <cell r="D960" t="str">
            <v>4501903001</v>
          </cell>
          <cell r="E960">
            <v>2</v>
          </cell>
          <cell r="H960">
            <v>45</v>
          </cell>
        </row>
        <row r="961">
          <cell r="D961" t="str">
            <v>4501903001</v>
          </cell>
          <cell r="E961">
            <v>2</v>
          </cell>
          <cell r="H961">
            <v>30</v>
          </cell>
        </row>
        <row r="962">
          <cell r="D962" t="str">
            <v>4501903001</v>
          </cell>
          <cell r="E962">
            <v>2</v>
          </cell>
          <cell r="H962">
            <v>150</v>
          </cell>
        </row>
        <row r="963">
          <cell r="D963" t="str">
            <v>4501903001</v>
          </cell>
          <cell r="E963">
            <v>2</v>
          </cell>
          <cell r="H963">
            <v>50</v>
          </cell>
        </row>
        <row r="964">
          <cell r="D964" t="str">
            <v>4501903001</v>
          </cell>
          <cell r="E964">
            <v>2</v>
          </cell>
          <cell r="H964">
            <v>27.5</v>
          </cell>
        </row>
        <row r="965">
          <cell r="D965" t="str">
            <v>4501903001</v>
          </cell>
          <cell r="E965">
            <v>2</v>
          </cell>
          <cell r="H965">
            <v>40</v>
          </cell>
        </row>
        <row r="966">
          <cell r="D966" t="str">
            <v>4501903001</v>
          </cell>
          <cell r="E966">
            <v>2</v>
          </cell>
          <cell r="H966">
            <v>110</v>
          </cell>
        </row>
        <row r="967">
          <cell r="D967" t="str">
            <v>4501903001</v>
          </cell>
          <cell r="E967">
            <v>2</v>
          </cell>
          <cell r="H967">
            <v>110</v>
          </cell>
        </row>
        <row r="968">
          <cell r="D968" t="str">
            <v>4501903001</v>
          </cell>
          <cell r="E968">
            <v>2</v>
          </cell>
          <cell r="H968">
            <v>490</v>
          </cell>
        </row>
        <row r="969">
          <cell r="D969" t="str">
            <v>4501903001</v>
          </cell>
          <cell r="E969">
            <v>2</v>
          </cell>
          <cell r="H969">
            <v>37.5</v>
          </cell>
        </row>
        <row r="970">
          <cell r="D970" t="str">
            <v>4501903001</v>
          </cell>
          <cell r="E970">
            <v>2</v>
          </cell>
          <cell r="H970">
            <v>45</v>
          </cell>
        </row>
        <row r="971">
          <cell r="D971" t="str">
            <v>4501903001</v>
          </cell>
          <cell r="E971">
            <v>2</v>
          </cell>
          <cell r="H971">
            <v>45</v>
          </cell>
        </row>
        <row r="972">
          <cell r="D972" t="str">
            <v>4501903001</v>
          </cell>
          <cell r="E972">
            <v>2</v>
          </cell>
          <cell r="H972">
            <v>40</v>
          </cell>
        </row>
        <row r="973">
          <cell r="D973" t="str">
            <v>4501903001</v>
          </cell>
          <cell r="E973">
            <v>2</v>
          </cell>
          <cell r="H973">
            <v>120</v>
          </cell>
        </row>
        <row r="974">
          <cell r="D974" t="str">
            <v>4501903001</v>
          </cell>
          <cell r="E974">
            <v>2</v>
          </cell>
          <cell r="H974">
            <v>40</v>
          </cell>
        </row>
        <row r="975">
          <cell r="D975" t="str">
            <v>4501903001</v>
          </cell>
          <cell r="E975">
            <v>2</v>
          </cell>
          <cell r="H975">
            <v>160</v>
          </cell>
        </row>
        <row r="976">
          <cell r="D976" t="str">
            <v>4501903001</v>
          </cell>
          <cell r="E976">
            <v>2</v>
          </cell>
          <cell r="H976">
            <v>205</v>
          </cell>
        </row>
        <row r="977">
          <cell r="D977" t="str">
            <v>4501903001</v>
          </cell>
          <cell r="E977">
            <v>2</v>
          </cell>
          <cell r="H977">
            <v>40</v>
          </cell>
        </row>
        <row r="978">
          <cell r="D978" t="str">
            <v>4501903001</v>
          </cell>
          <cell r="E978">
            <v>2</v>
          </cell>
          <cell r="H978">
            <v>50</v>
          </cell>
        </row>
        <row r="979">
          <cell r="D979" t="str">
            <v>4501903001</v>
          </cell>
          <cell r="E979">
            <v>2</v>
          </cell>
          <cell r="H979">
            <v>55</v>
          </cell>
        </row>
        <row r="980">
          <cell r="D980" t="str">
            <v>4501903001</v>
          </cell>
          <cell r="E980">
            <v>2</v>
          </cell>
          <cell r="H980">
            <v>35</v>
          </cell>
        </row>
        <row r="981">
          <cell r="D981" t="str">
            <v>4501903001</v>
          </cell>
          <cell r="E981">
            <v>2</v>
          </cell>
          <cell r="H981">
            <v>135</v>
          </cell>
        </row>
        <row r="982">
          <cell r="D982" t="str">
            <v>4501903001</v>
          </cell>
          <cell r="E982">
            <v>2</v>
          </cell>
          <cell r="H982">
            <v>130</v>
          </cell>
        </row>
        <row r="983">
          <cell r="D983" t="str">
            <v>4501903001</v>
          </cell>
          <cell r="E983">
            <v>2</v>
          </cell>
          <cell r="H983">
            <v>50</v>
          </cell>
        </row>
        <row r="984">
          <cell r="D984" t="str">
            <v>4501903001</v>
          </cell>
          <cell r="E984">
            <v>2</v>
          </cell>
          <cell r="H984">
            <v>140</v>
          </cell>
        </row>
        <row r="985">
          <cell r="D985" t="str">
            <v>4501903001</v>
          </cell>
          <cell r="E985">
            <v>2</v>
          </cell>
          <cell r="H985">
            <v>165</v>
          </cell>
        </row>
        <row r="986">
          <cell r="D986" t="str">
            <v>4501903001</v>
          </cell>
          <cell r="E986">
            <v>2</v>
          </cell>
          <cell r="H986">
            <v>55</v>
          </cell>
        </row>
        <row r="987">
          <cell r="D987" t="str">
            <v>4501903001</v>
          </cell>
          <cell r="E987">
            <v>2</v>
          </cell>
          <cell r="H987">
            <v>70</v>
          </cell>
        </row>
        <row r="988">
          <cell r="D988" t="str">
            <v>4501903001</v>
          </cell>
          <cell r="E988">
            <v>2</v>
          </cell>
          <cell r="H988">
            <v>350</v>
          </cell>
        </row>
        <row r="989">
          <cell r="D989" t="str">
            <v>4501903001</v>
          </cell>
          <cell r="E989">
            <v>2</v>
          </cell>
          <cell r="H989">
            <v>45</v>
          </cell>
        </row>
        <row r="990">
          <cell r="D990" t="str">
            <v>4501903001</v>
          </cell>
          <cell r="E990">
            <v>2</v>
          </cell>
          <cell r="H990">
            <v>215</v>
          </cell>
        </row>
        <row r="991">
          <cell r="D991" t="str">
            <v>4501903001</v>
          </cell>
          <cell r="E991">
            <v>2</v>
          </cell>
          <cell r="H991">
            <v>35</v>
          </cell>
        </row>
        <row r="992">
          <cell r="D992" t="str">
            <v>4501903001</v>
          </cell>
          <cell r="E992">
            <v>2</v>
          </cell>
          <cell r="H992">
            <v>55</v>
          </cell>
        </row>
        <row r="993">
          <cell r="D993" t="str">
            <v>4501903001</v>
          </cell>
          <cell r="E993">
            <v>2</v>
          </cell>
          <cell r="H993">
            <v>90</v>
          </cell>
        </row>
        <row r="994">
          <cell r="D994" t="str">
            <v>4501903001</v>
          </cell>
          <cell r="E994">
            <v>2</v>
          </cell>
          <cell r="H994">
            <v>200</v>
          </cell>
        </row>
        <row r="995">
          <cell r="D995" t="str">
            <v>4501903001</v>
          </cell>
          <cell r="E995">
            <v>2</v>
          </cell>
          <cell r="H995">
            <v>795</v>
          </cell>
        </row>
        <row r="996">
          <cell r="D996" t="str">
            <v>4501903001</v>
          </cell>
          <cell r="E996">
            <v>2</v>
          </cell>
          <cell r="H996">
            <v>1460</v>
          </cell>
        </row>
        <row r="997">
          <cell r="D997" t="str">
            <v>4501903001</v>
          </cell>
          <cell r="E997">
            <v>2</v>
          </cell>
          <cell r="H997">
            <v>795</v>
          </cell>
        </row>
        <row r="998">
          <cell r="D998" t="str">
            <v>4501903001</v>
          </cell>
          <cell r="E998">
            <v>2</v>
          </cell>
          <cell r="H998">
            <v>874.5</v>
          </cell>
        </row>
        <row r="999">
          <cell r="D999" t="str">
            <v>4501903001</v>
          </cell>
          <cell r="E999">
            <v>2</v>
          </cell>
          <cell r="H999">
            <v>35</v>
          </cell>
        </row>
        <row r="1000">
          <cell r="D1000" t="str">
            <v>4501903001</v>
          </cell>
          <cell r="E1000">
            <v>2</v>
          </cell>
          <cell r="H1000">
            <v>27.5</v>
          </cell>
        </row>
        <row r="1001">
          <cell r="D1001" t="str">
            <v>4501903001</v>
          </cell>
          <cell r="E1001">
            <v>2</v>
          </cell>
          <cell r="H1001">
            <v>55</v>
          </cell>
        </row>
        <row r="1002">
          <cell r="D1002" t="str">
            <v>4501903001</v>
          </cell>
          <cell r="E1002">
            <v>2</v>
          </cell>
          <cell r="H1002">
            <v>55</v>
          </cell>
        </row>
        <row r="1003">
          <cell r="D1003" t="str">
            <v>4501902501</v>
          </cell>
          <cell r="E1003">
            <v>2</v>
          </cell>
          <cell r="H1003">
            <v>125</v>
          </cell>
        </row>
        <row r="1004">
          <cell r="D1004" t="str">
            <v>4501902501</v>
          </cell>
          <cell r="E1004">
            <v>2</v>
          </cell>
          <cell r="H1004">
            <v>215</v>
          </cell>
        </row>
        <row r="1005">
          <cell r="D1005" t="str">
            <v>4501902501</v>
          </cell>
          <cell r="E1005">
            <v>2</v>
          </cell>
          <cell r="H1005">
            <v>40</v>
          </cell>
        </row>
        <row r="1006">
          <cell r="D1006" t="str">
            <v>4501902501</v>
          </cell>
          <cell r="E1006">
            <v>2</v>
          </cell>
          <cell r="H1006">
            <v>120</v>
          </cell>
        </row>
        <row r="1007">
          <cell r="D1007" t="str">
            <v>4501902501</v>
          </cell>
          <cell r="E1007">
            <v>2</v>
          </cell>
          <cell r="H1007">
            <v>215</v>
          </cell>
        </row>
        <row r="1008">
          <cell r="D1008" t="str">
            <v>4501903001</v>
          </cell>
          <cell r="E1008">
            <v>2</v>
          </cell>
          <cell r="H1008">
            <v>795</v>
          </cell>
        </row>
        <row r="1009">
          <cell r="D1009" t="str">
            <v>4501903001</v>
          </cell>
          <cell r="E1009">
            <v>2</v>
          </cell>
          <cell r="H1009">
            <v>-55</v>
          </cell>
        </row>
        <row r="1010">
          <cell r="D1010" t="str">
            <v>4501903001</v>
          </cell>
          <cell r="E1010">
            <v>2</v>
          </cell>
          <cell r="H1010">
            <v>-50</v>
          </cell>
        </row>
        <row r="1011">
          <cell r="D1011" t="str">
            <v>4501902501</v>
          </cell>
          <cell r="E1011">
            <v>2</v>
          </cell>
          <cell r="H1011">
            <v>125</v>
          </cell>
        </row>
        <row r="1012">
          <cell r="D1012" t="str">
            <v>4501902501</v>
          </cell>
          <cell r="E1012">
            <v>2</v>
          </cell>
          <cell r="H1012">
            <v>45</v>
          </cell>
        </row>
        <row r="1013">
          <cell r="D1013" t="str">
            <v>4501902501</v>
          </cell>
          <cell r="E1013">
            <v>2</v>
          </cell>
          <cell r="H1013">
            <v>40</v>
          </cell>
        </row>
        <row r="1014">
          <cell r="D1014" t="str">
            <v>4501902501</v>
          </cell>
          <cell r="E1014">
            <v>2</v>
          </cell>
          <cell r="H1014">
            <v>40</v>
          </cell>
        </row>
        <row r="1015">
          <cell r="D1015" t="str">
            <v>4501903001</v>
          </cell>
          <cell r="E1015">
            <v>2</v>
          </cell>
          <cell r="H1015">
            <v>120</v>
          </cell>
        </row>
        <row r="1016">
          <cell r="D1016" t="str">
            <v>4501903001</v>
          </cell>
          <cell r="E1016">
            <v>2</v>
          </cell>
          <cell r="H1016">
            <v>50</v>
          </cell>
        </row>
        <row r="1017">
          <cell r="D1017" t="str">
            <v>4501903001</v>
          </cell>
          <cell r="E1017">
            <v>2</v>
          </cell>
          <cell r="H1017">
            <v>27.5</v>
          </cell>
        </row>
        <row r="1018">
          <cell r="D1018" t="str">
            <v>4501903001</v>
          </cell>
          <cell r="E1018">
            <v>2</v>
          </cell>
          <cell r="H1018">
            <v>27.5</v>
          </cell>
        </row>
        <row r="1019">
          <cell r="D1019" t="str">
            <v>4501903001</v>
          </cell>
          <cell r="E1019">
            <v>2</v>
          </cell>
          <cell r="H1019">
            <v>30</v>
          </cell>
        </row>
        <row r="1020">
          <cell r="D1020" t="str">
            <v>4501903001</v>
          </cell>
          <cell r="E1020">
            <v>2</v>
          </cell>
          <cell r="H1020">
            <v>30</v>
          </cell>
        </row>
        <row r="1021">
          <cell r="D1021" t="str">
            <v>4501903001</v>
          </cell>
          <cell r="E1021">
            <v>2</v>
          </cell>
          <cell r="H1021">
            <v>120</v>
          </cell>
        </row>
        <row r="1022">
          <cell r="D1022" t="str">
            <v>4501903001</v>
          </cell>
          <cell r="E1022">
            <v>2</v>
          </cell>
          <cell r="H1022">
            <v>65</v>
          </cell>
        </row>
        <row r="1023">
          <cell r="D1023" t="str">
            <v>4501903001</v>
          </cell>
          <cell r="E1023">
            <v>2</v>
          </cell>
          <cell r="H1023">
            <v>65</v>
          </cell>
        </row>
        <row r="1024">
          <cell r="D1024" t="str">
            <v>4501903001</v>
          </cell>
          <cell r="E1024">
            <v>2</v>
          </cell>
          <cell r="H1024">
            <v>195</v>
          </cell>
        </row>
        <row r="1025">
          <cell r="D1025" t="str">
            <v>4501903001</v>
          </cell>
          <cell r="E1025">
            <v>2</v>
          </cell>
          <cell r="H1025">
            <v>195</v>
          </cell>
        </row>
        <row r="1026">
          <cell r="D1026" t="str">
            <v>4501903001</v>
          </cell>
          <cell r="E1026">
            <v>2</v>
          </cell>
          <cell r="H1026">
            <v>205</v>
          </cell>
        </row>
        <row r="1027">
          <cell r="D1027" t="str">
            <v>4501903001</v>
          </cell>
          <cell r="E1027">
            <v>2</v>
          </cell>
          <cell r="H1027">
            <v>70</v>
          </cell>
        </row>
        <row r="1028">
          <cell r="D1028" t="str">
            <v>4501903001</v>
          </cell>
          <cell r="E1028">
            <v>2</v>
          </cell>
          <cell r="H1028">
            <v>30</v>
          </cell>
        </row>
        <row r="1029">
          <cell r="D1029" t="str">
            <v>4501903001</v>
          </cell>
          <cell r="E1029">
            <v>2</v>
          </cell>
          <cell r="H1029">
            <v>45</v>
          </cell>
        </row>
        <row r="1030">
          <cell r="D1030" t="str">
            <v>4501903001</v>
          </cell>
          <cell r="E1030">
            <v>2</v>
          </cell>
          <cell r="H1030">
            <v>30</v>
          </cell>
        </row>
        <row r="1031">
          <cell r="D1031" t="str">
            <v>4501902501</v>
          </cell>
          <cell r="E1031">
            <v>2</v>
          </cell>
          <cell r="H1031">
            <v>45</v>
          </cell>
        </row>
        <row r="1032">
          <cell r="D1032" t="str">
            <v>4501902501</v>
          </cell>
          <cell r="E1032">
            <v>2</v>
          </cell>
          <cell r="H1032">
            <v>170</v>
          </cell>
        </row>
        <row r="1033">
          <cell r="D1033" t="str">
            <v>4501902501</v>
          </cell>
          <cell r="E1033">
            <v>2</v>
          </cell>
          <cell r="H1033">
            <v>460</v>
          </cell>
        </row>
        <row r="1034">
          <cell r="D1034" t="str">
            <v>4501902501</v>
          </cell>
          <cell r="E1034">
            <v>2</v>
          </cell>
          <cell r="H1034">
            <v>130</v>
          </cell>
        </row>
        <row r="1035">
          <cell r="D1035" t="str">
            <v>4501902501</v>
          </cell>
          <cell r="E1035">
            <v>2</v>
          </cell>
          <cell r="H1035">
            <v>40</v>
          </cell>
        </row>
        <row r="1036">
          <cell r="D1036" t="str">
            <v>4501903001</v>
          </cell>
          <cell r="E1036">
            <v>2</v>
          </cell>
          <cell r="H1036">
            <v>30</v>
          </cell>
        </row>
        <row r="1037">
          <cell r="D1037" t="str">
            <v>4501903001</v>
          </cell>
          <cell r="E1037">
            <v>2</v>
          </cell>
          <cell r="H1037">
            <v>30</v>
          </cell>
        </row>
        <row r="1038">
          <cell r="D1038" t="str">
            <v>4501903001</v>
          </cell>
          <cell r="E1038">
            <v>2</v>
          </cell>
          <cell r="H1038">
            <v>30</v>
          </cell>
        </row>
        <row r="1039">
          <cell r="D1039" t="str">
            <v>4501902501</v>
          </cell>
          <cell r="E1039">
            <v>2</v>
          </cell>
          <cell r="H1039">
            <v>120</v>
          </cell>
        </row>
        <row r="1040">
          <cell r="D1040" t="str">
            <v>4501903001</v>
          </cell>
          <cell r="E1040">
            <v>2</v>
          </cell>
          <cell r="H1040">
            <v>27.5</v>
          </cell>
        </row>
        <row r="1041">
          <cell r="D1041" t="str">
            <v>4501902501</v>
          </cell>
          <cell r="E1041">
            <v>2</v>
          </cell>
          <cell r="H1041">
            <v>215</v>
          </cell>
        </row>
        <row r="1042">
          <cell r="D1042" t="str">
            <v>4501902501</v>
          </cell>
          <cell r="E1042">
            <v>2</v>
          </cell>
          <cell r="H1042">
            <v>40</v>
          </cell>
        </row>
        <row r="1043">
          <cell r="D1043" t="str">
            <v>4501903001</v>
          </cell>
          <cell r="E1043">
            <v>2</v>
          </cell>
          <cell r="H1043">
            <v>130</v>
          </cell>
        </row>
        <row r="1044">
          <cell r="D1044" t="str">
            <v>4501902501</v>
          </cell>
          <cell r="E1044">
            <v>2</v>
          </cell>
          <cell r="H1044">
            <v>210</v>
          </cell>
        </row>
        <row r="1045">
          <cell r="D1045" t="str">
            <v>4501903001</v>
          </cell>
          <cell r="E1045">
            <v>2</v>
          </cell>
          <cell r="H1045">
            <v>50</v>
          </cell>
        </row>
        <row r="1046">
          <cell r="D1046" t="str">
            <v>4501903001</v>
          </cell>
          <cell r="E1046">
            <v>2</v>
          </cell>
          <cell r="H1046">
            <v>30</v>
          </cell>
        </row>
        <row r="1047">
          <cell r="D1047" t="str">
            <v>4501903001</v>
          </cell>
          <cell r="E1047">
            <v>2</v>
          </cell>
          <cell r="H1047">
            <v>30</v>
          </cell>
        </row>
        <row r="1048">
          <cell r="D1048" t="str">
            <v>4501902501</v>
          </cell>
          <cell r="E1048">
            <v>2</v>
          </cell>
          <cell r="H1048">
            <v>40</v>
          </cell>
        </row>
        <row r="1049">
          <cell r="D1049" t="str">
            <v>4501903001</v>
          </cell>
          <cell r="E1049">
            <v>2</v>
          </cell>
          <cell r="H1049">
            <v>40</v>
          </cell>
        </row>
        <row r="1050">
          <cell r="D1050" t="str">
            <v>4501902501</v>
          </cell>
          <cell r="E1050">
            <v>2</v>
          </cell>
          <cell r="H1050">
            <v>40</v>
          </cell>
        </row>
        <row r="1051">
          <cell r="D1051" t="str">
            <v>4501902501</v>
          </cell>
          <cell r="E1051">
            <v>2</v>
          </cell>
          <cell r="H1051">
            <v>80</v>
          </cell>
        </row>
        <row r="1052">
          <cell r="D1052" t="str">
            <v>4501902501</v>
          </cell>
          <cell r="E1052">
            <v>2</v>
          </cell>
          <cell r="H1052">
            <v>40</v>
          </cell>
        </row>
        <row r="1053">
          <cell r="D1053" t="str">
            <v>4501902501</v>
          </cell>
          <cell r="E1053">
            <v>2</v>
          </cell>
          <cell r="H1053">
            <v>40</v>
          </cell>
        </row>
        <row r="1054">
          <cell r="D1054" t="str">
            <v>4501902501</v>
          </cell>
          <cell r="E1054">
            <v>2</v>
          </cell>
          <cell r="H1054">
            <v>40</v>
          </cell>
        </row>
        <row r="1055">
          <cell r="D1055" t="str">
            <v>4501902501</v>
          </cell>
          <cell r="E1055">
            <v>2</v>
          </cell>
          <cell r="H1055">
            <v>40</v>
          </cell>
        </row>
        <row r="1056">
          <cell r="D1056" t="str">
            <v>4501902501</v>
          </cell>
          <cell r="E1056">
            <v>2</v>
          </cell>
          <cell r="H1056">
            <v>40</v>
          </cell>
        </row>
        <row r="1057">
          <cell r="D1057" t="str">
            <v>4501902501</v>
          </cell>
          <cell r="E1057">
            <v>2</v>
          </cell>
          <cell r="H1057">
            <v>210</v>
          </cell>
        </row>
        <row r="1058">
          <cell r="D1058" t="str">
            <v>4501902501</v>
          </cell>
          <cell r="E1058">
            <v>2</v>
          </cell>
          <cell r="H1058">
            <v>490</v>
          </cell>
        </row>
        <row r="1059">
          <cell r="D1059" t="str">
            <v>4501902501</v>
          </cell>
          <cell r="E1059">
            <v>2</v>
          </cell>
          <cell r="H1059">
            <v>460</v>
          </cell>
        </row>
        <row r="1060">
          <cell r="D1060" t="str">
            <v>4501902501</v>
          </cell>
          <cell r="E1060">
            <v>2</v>
          </cell>
          <cell r="H1060">
            <v>465</v>
          </cell>
        </row>
        <row r="1061">
          <cell r="D1061" t="str">
            <v>4501902501</v>
          </cell>
          <cell r="E1061">
            <v>2</v>
          </cell>
          <cell r="H1061">
            <v>40</v>
          </cell>
        </row>
        <row r="1062">
          <cell r="D1062" t="str">
            <v>4501902501</v>
          </cell>
          <cell r="E1062">
            <v>2</v>
          </cell>
          <cell r="H1062">
            <v>120</v>
          </cell>
        </row>
        <row r="1063">
          <cell r="D1063" t="str">
            <v>4501902501</v>
          </cell>
          <cell r="E1063">
            <v>2</v>
          </cell>
          <cell r="H1063">
            <v>130</v>
          </cell>
        </row>
        <row r="1064">
          <cell r="D1064" t="str">
            <v>4501903001</v>
          </cell>
          <cell r="E1064">
            <v>2</v>
          </cell>
          <cell r="H1064">
            <v>40</v>
          </cell>
        </row>
        <row r="1065">
          <cell r="D1065" t="str">
            <v>4501903001</v>
          </cell>
          <cell r="E1065">
            <v>2</v>
          </cell>
          <cell r="H1065">
            <v>40</v>
          </cell>
        </row>
        <row r="1066">
          <cell r="D1066" t="str">
            <v>4501902501</v>
          </cell>
          <cell r="E1066">
            <v>2</v>
          </cell>
          <cell r="H1066">
            <v>120</v>
          </cell>
        </row>
        <row r="1067">
          <cell r="D1067" t="str">
            <v>4501903001</v>
          </cell>
          <cell r="E1067">
            <v>2</v>
          </cell>
          <cell r="H1067">
            <v>45</v>
          </cell>
        </row>
        <row r="1068">
          <cell r="D1068" t="str">
            <v>4501903001</v>
          </cell>
          <cell r="E1068">
            <v>2</v>
          </cell>
          <cell r="H1068">
            <v>165</v>
          </cell>
        </row>
        <row r="1069">
          <cell r="D1069" t="str">
            <v>4501903001</v>
          </cell>
          <cell r="E1069">
            <v>2</v>
          </cell>
          <cell r="H1069">
            <v>45</v>
          </cell>
        </row>
        <row r="1070">
          <cell r="D1070" t="str">
            <v>4501903001</v>
          </cell>
          <cell r="E1070">
            <v>2</v>
          </cell>
          <cell r="H1070">
            <v>130</v>
          </cell>
        </row>
        <row r="1071">
          <cell r="D1071" t="str">
            <v>4501903001</v>
          </cell>
          <cell r="E1071">
            <v>2</v>
          </cell>
          <cell r="H1071">
            <v>70</v>
          </cell>
        </row>
        <row r="1072">
          <cell r="D1072" t="str">
            <v>4501903001</v>
          </cell>
          <cell r="E1072">
            <v>2</v>
          </cell>
          <cell r="H1072">
            <v>65</v>
          </cell>
        </row>
        <row r="1073">
          <cell r="D1073" t="str">
            <v>4501903001</v>
          </cell>
          <cell r="E1073">
            <v>2</v>
          </cell>
          <cell r="H1073">
            <v>195</v>
          </cell>
        </row>
        <row r="1074">
          <cell r="D1074" t="str">
            <v>4501903001</v>
          </cell>
          <cell r="E1074">
            <v>2</v>
          </cell>
          <cell r="H1074">
            <v>195</v>
          </cell>
        </row>
        <row r="1075">
          <cell r="D1075" t="str">
            <v>4501903001</v>
          </cell>
          <cell r="E1075">
            <v>2</v>
          </cell>
          <cell r="H1075">
            <v>205</v>
          </cell>
        </row>
        <row r="1076">
          <cell r="D1076" t="str">
            <v>4501903001</v>
          </cell>
          <cell r="E1076">
            <v>2</v>
          </cell>
          <cell r="H1076">
            <v>70</v>
          </cell>
        </row>
        <row r="1077">
          <cell r="D1077" t="str">
            <v>4501903001</v>
          </cell>
          <cell r="E1077">
            <v>2</v>
          </cell>
          <cell r="H1077">
            <v>70</v>
          </cell>
        </row>
        <row r="1078">
          <cell r="D1078" t="str">
            <v>4501903001</v>
          </cell>
          <cell r="E1078">
            <v>2</v>
          </cell>
          <cell r="H1078">
            <v>65</v>
          </cell>
        </row>
        <row r="1079">
          <cell r="D1079" t="str">
            <v>4501902501</v>
          </cell>
          <cell r="E1079">
            <v>2</v>
          </cell>
          <cell r="H1079">
            <v>210</v>
          </cell>
        </row>
        <row r="1080">
          <cell r="D1080" t="str">
            <v>4501902501</v>
          </cell>
          <cell r="E1080">
            <v>2</v>
          </cell>
          <cell r="H1080">
            <v>245</v>
          </cell>
        </row>
        <row r="1081">
          <cell r="D1081" t="str">
            <v>4501902501</v>
          </cell>
          <cell r="E1081">
            <v>2</v>
          </cell>
          <cell r="H1081">
            <v>215</v>
          </cell>
        </row>
        <row r="1082">
          <cell r="D1082" t="str">
            <v>4501902501</v>
          </cell>
          <cell r="E1082">
            <v>2</v>
          </cell>
          <cell r="H1082">
            <v>215</v>
          </cell>
        </row>
        <row r="1083">
          <cell r="D1083" t="str">
            <v>4501902501</v>
          </cell>
          <cell r="E1083">
            <v>2</v>
          </cell>
          <cell r="H1083">
            <v>215</v>
          </cell>
        </row>
        <row r="1084">
          <cell r="D1084" t="str">
            <v>4501902501</v>
          </cell>
          <cell r="E1084">
            <v>2</v>
          </cell>
          <cell r="H1084">
            <v>120</v>
          </cell>
        </row>
        <row r="1085">
          <cell r="D1085" t="str">
            <v>4501902501</v>
          </cell>
          <cell r="E1085">
            <v>2</v>
          </cell>
          <cell r="H1085">
            <v>170</v>
          </cell>
        </row>
        <row r="1086">
          <cell r="D1086" t="str">
            <v>4501902501</v>
          </cell>
          <cell r="E1086">
            <v>2</v>
          </cell>
          <cell r="H1086">
            <v>130</v>
          </cell>
        </row>
        <row r="1087">
          <cell r="D1087" t="str">
            <v>4501902501</v>
          </cell>
          <cell r="E1087">
            <v>2</v>
          </cell>
          <cell r="H1087">
            <v>130</v>
          </cell>
        </row>
        <row r="1088">
          <cell r="D1088" t="str">
            <v>4501902501</v>
          </cell>
          <cell r="E1088">
            <v>2</v>
          </cell>
          <cell r="H1088">
            <v>125</v>
          </cell>
        </row>
        <row r="1089">
          <cell r="D1089" t="str">
            <v>4501902501</v>
          </cell>
          <cell r="E1089">
            <v>2</v>
          </cell>
          <cell r="H1089">
            <v>125</v>
          </cell>
        </row>
        <row r="1090">
          <cell r="D1090" t="str">
            <v>4501902501</v>
          </cell>
          <cell r="E1090">
            <v>2</v>
          </cell>
          <cell r="H1090">
            <v>130</v>
          </cell>
        </row>
        <row r="1091">
          <cell r="D1091" t="str">
            <v>4501902501</v>
          </cell>
          <cell r="E1091">
            <v>2</v>
          </cell>
          <cell r="H1091">
            <v>130</v>
          </cell>
        </row>
        <row r="1092">
          <cell r="D1092" t="str">
            <v>4501903001</v>
          </cell>
          <cell r="E1092">
            <v>2</v>
          </cell>
          <cell r="H1092">
            <v>215</v>
          </cell>
        </row>
        <row r="1093">
          <cell r="D1093" t="str">
            <v>4501903001</v>
          </cell>
          <cell r="E1093">
            <v>2</v>
          </cell>
          <cell r="H1093">
            <v>45</v>
          </cell>
        </row>
        <row r="1094">
          <cell r="D1094" t="str">
            <v>4501903001</v>
          </cell>
          <cell r="E1094">
            <v>2</v>
          </cell>
          <cell r="H1094">
            <v>27.5</v>
          </cell>
        </row>
        <row r="1095">
          <cell r="D1095" t="str">
            <v>4501903001</v>
          </cell>
          <cell r="E1095">
            <v>2</v>
          </cell>
          <cell r="H1095">
            <v>150</v>
          </cell>
        </row>
        <row r="1096">
          <cell r="D1096" t="str">
            <v>4501903001</v>
          </cell>
          <cell r="E1096">
            <v>2</v>
          </cell>
          <cell r="H1096">
            <v>150</v>
          </cell>
        </row>
        <row r="1097">
          <cell r="D1097" t="str">
            <v>4501903001</v>
          </cell>
          <cell r="E1097">
            <v>2</v>
          </cell>
          <cell r="H1097">
            <v>90</v>
          </cell>
        </row>
        <row r="1098">
          <cell r="D1098" t="str">
            <v>4501902501</v>
          </cell>
          <cell r="E1098">
            <v>2</v>
          </cell>
          <cell r="H1098">
            <v>40</v>
          </cell>
        </row>
        <row r="1099">
          <cell r="D1099" t="str">
            <v>4501902501</v>
          </cell>
          <cell r="E1099">
            <v>2</v>
          </cell>
          <cell r="H1099">
            <v>135</v>
          </cell>
        </row>
        <row r="1100">
          <cell r="D1100" t="str">
            <v>4501902501</v>
          </cell>
          <cell r="E1100">
            <v>2</v>
          </cell>
          <cell r="H1100">
            <v>120</v>
          </cell>
        </row>
        <row r="1101">
          <cell r="D1101" t="str">
            <v>4501903001</v>
          </cell>
          <cell r="E1101">
            <v>2</v>
          </cell>
          <cell r="H1101">
            <v>40</v>
          </cell>
        </row>
        <row r="1102">
          <cell r="D1102" t="str">
            <v>4501902501</v>
          </cell>
          <cell r="E1102">
            <v>2</v>
          </cell>
          <cell r="H1102">
            <v>120</v>
          </cell>
        </row>
        <row r="1103">
          <cell r="D1103" t="str">
            <v>4501902501</v>
          </cell>
          <cell r="E1103">
            <v>2</v>
          </cell>
          <cell r="H1103">
            <v>470</v>
          </cell>
        </row>
        <row r="1104">
          <cell r="D1104" t="str">
            <v>4501903001</v>
          </cell>
          <cell r="E1104">
            <v>2</v>
          </cell>
          <cell r="H1104">
            <v>40</v>
          </cell>
        </row>
        <row r="1105">
          <cell r="D1105" t="str">
            <v>4501902501</v>
          </cell>
          <cell r="E1105">
            <v>2</v>
          </cell>
          <cell r="H1105">
            <v>40</v>
          </cell>
        </row>
        <row r="1106">
          <cell r="D1106" t="str">
            <v>4501902501</v>
          </cell>
          <cell r="E1106">
            <v>2</v>
          </cell>
          <cell r="H1106">
            <v>245</v>
          </cell>
        </row>
        <row r="1107">
          <cell r="D1107" t="str">
            <v>4501903001</v>
          </cell>
          <cell r="E1107">
            <v>2</v>
          </cell>
          <cell r="H1107">
            <v>50</v>
          </cell>
        </row>
        <row r="1108">
          <cell r="D1108" t="str">
            <v>4501902501</v>
          </cell>
          <cell r="E1108">
            <v>2</v>
          </cell>
          <cell r="H1108">
            <v>125</v>
          </cell>
        </row>
        <row r="1109">
          <cell r="D1109" t="str">
            <v>4501903001</v>
          </cell>
          <cell r="E1109">
            <v>2</v>
          </cell>
          <cell r="H1109">
            <v>45</v>
          </cell>
        </row>
        <row r="1110">
          <cell r="D1110" t="str">
            <v>4501902501</v>
          </cell>
          <cell r="E1110">
            <v>2</v>
          </cell>
          <cell r="H1110">
            <v>120</v>
          </cell>
        </row>
        <row r="1111">
          <cell r="D1111" t="str">
            <v>4501902501</v>
          </cell>
          <cell r="E1111">
            <v>2</v>
          </cell>
          <cell r="H1111">
            <v>40</v>
          </cell>
        </row>
        <row r="1112">
          <cell r="D1112" t="str">
            <v>4501903001</v>
          </cell>
          <cell r="E1112">
            <v>2</v>
          </cell>
          <cell r="H1112">
            <v>65</v>
          </cell>
        </row>
        <row r="1113">
          <cell r="D1113" t="str">
            <v>4501903001</v>
          </cell>
          <cell r="E1113">
            <v>2</v>
          </cell>
          <cell r="H1113">
            <v>195</v>
          </cell>
        </row>
        <row r="1114">
          <cell r="D1114" t="str">
            <v>4501902501</v>
          </cell>
          <cell r="E1114">
            <v>2</v>
          </cell>
          <cell r="H1114">
            <v>130</v>
          </cell>
        </row>
        <row r="1115">
          <cell r="D1115" t="str">
            <v>4501902501</v>
          </cell>
          <cell r="E1115">
            <v>2</v>
          </cell>
          <cell r="H1115">
            <v>215</v>
          </cell>
        </row>
        <row r="1116">
          <cell r="D1116" t="str">
            <v>4501903001</v>
          </cell>
          <cell r="E1116">
            <v>2</v>
          </cell>
          <cell r="H1116">
            <v>55</v>
          </cell>
        </row>
        <row r="1117">
          <cell r="D1117" t="str">
            <v>4501903001</v>
          </cell>
          <cell r="E1117">
            <v>2</v>
          </cell>
          <cell r="H1117">
            <v>195</v>
          </cell>
        </row>
        <row r="1118">
          <cell r="D1118" t="str">
            <v>4501903001</v>
          </cell>
          <cell r="E1118">
            <v>2</v>
          </cell>
          <cell r="H1118">
            <v>130</v>
          </cell>
        </row>
        <row r="1119">
          <cell r="D1119" t="str">
            <v>4501902501</v>
          </cell>
          <cell r="E1119">
            <v>2</v>
          </cell>
          <cell r="H1119">
            <v>45</v>
          </cell>
        </row>
        <row r="1120">
          <cell r="D1120" t="str">
            <v>4501902501</v>
          </cell>
          <cell r="E1120">
            <v>2</v>
          </cell>
          <cell r="H1120">
            <v>210</v>
          </cell>
        </row>
        <row r="1121">
          <cell r="D1121" t="str">
            <v>4501903001</v>
          </cell>
          <cell r="E1121">
            <v>2</v>
          </cell>
          <cell r="H1121">
            <v>27.5</v>
          </cell>
        </row>
        <row r="1122">
          <cell r="D1122" t="str">
            <v>4501902501</v>
          </cell>
          <cell r="E1122">
            <v>2</v>
          </cell>
          <cell r="H1122">
            <v>95</v>
          </cell>
        </row>
        <row r="1123">
          <cell r="D1123" t="str">
            <v>4501902501</v>
          </cell>
          <cell r="E1123">
            <v>2</v>
          </cell>
          <cell r="H1123">
            <v>150</v>
          </cell>
        </row>
        <row r="1124">
          <cell r="D1124" t="str">
            <v>4501902501</v>
          </cell>
          <cell r="E1124">
            <v>2</v>
          </cell>
          <cell r="H1124">
            <v>245</v>
          </cell>
        </row>
        <row r="1125">
          <cell r="D1125" t="str">
            <v>4501902501</v>
          </cell>
          <cell r="E1125">
            <v>2</v>
          </cell>
          <cell r="H1125">
            <v>120</v>
          </cell>
        </row>
        <row r="1126">
          <cell r="D1126" t="str">
            <v>4501902501</v>
          </cell>
          <cell r="E1126">
            <v>2</v>
          </cell>
          <cell r="H1126">
            <v>40</v>
          </cell>
        </row>
        <row r="1127">
          <cell r="D1127" t="str">
            <v>4501902501</v>
          </cell>
          <cell r="E1127">
            <v>2</v>
          </cell>
          <cell r="H1127">
            <v>255</v>
          </cell>
        </row>
        <row r="1128">
          <cell r="D1128" t="str">
            <v>4501902501</v>
          </cell>
          <cell r="E1128">
            <v>2</v>
          </cell>
          <cell r="H1128">
            <v>40</v>
          </cell>
        </row>
        <row r="1129">
          <cell r="D1129" t="str">
            <v>4501902501</v>
          </cell>
          <cell r="E1129">
            <v>2</v>
          </cell>
          <cell r="H1129">
            <v>340</v>
          </cell>
        </row>
        <row r="1130">
          <cell r="D1130" t="str">
            <v>4501903001</v>
          </cell>
          <cell r="E1130">
            <v>2</v>
          </cell>
          <cell r="H1130">
            <v>130</v>
          </cell>
        </row>
        <row r="1131">
          <cell r="D1131" t="str">
            <v>4501903001</v>
          </cell>
          <cell r="E1131">
            <v>2</v>
          </cell>
          <cell r="H1131">
            <v>120</v>
          </cell>
        </row>
        <row r="1132">
          <cell r="D1132" t="str">
            <v>4501903001</v>
          </cell>
          <cell r="E1132">
            <v>2</v>
          </cell>
          <cell r="H1132">
            <v>35</v>
          </cell>
        </row>
        <row r="1133">
          <cell r="D1133" t="str">
            <v>4501903001</v>
          </cell>
          <cell r="E1133">
            <v>2</v>
          </cell>
          <cell r="H1133">
            <v>27.5</v>
          </cell>
        </row>
        <row r="1134">
          <cell r="D1134" t="str">
            <v>4501902501</v>
          </cell>
          <cell r="E1134">
            <v>2</v>
          </cell>
          <cell r="H1134">
            <v>40</v>
          </cell>
        </row>
        <row r="1135">
          <cell r="D1135" t="str">
            <v>4501902501</v>
          </cell>
          <cell r="E1135">
            <v>2</v>
          </cell>
          <cell r="H1135">
            <v>120</v>
          </cell>
        </row>
        <row r="1136">
          <cell r="D1136" t="str">
            <v>4501902501</v>
          </cell>
          <cell r="E1136">
            <v>2</v>
          </cell>
          <cell r="H1136">
            <v>125</v>
          </cell>
        </row>
        <row r="1137">
          <cell r="D1137" t="str">
            <v>4501902501</v>
          </cell>
          <cell r="E1137">
            <v>2</v>
          </cell>
          <cell r="H1137">
            <v>170</v>
          </cell>
        </row>
        <row r="1138">
          <cell r="D1138" t="str">
            <v>4501902501</v>
          </cell>
          <cell r="E1138">
            <v>2</v>
          </cell>
          <cell r="H1138">
            <v>175</v>
          </cell>
        </row>
        <row r="1139">
          <cell r="D1139" t="str">
            <v>4501902501</v>
          </cell>
          <cell r="E1139">
            <v>2</v>
          </cell>
          <cell r="H1139">
            <v>40</v>
          </cell>
        </row>
        <row r="1140">
          <cell r="D1140" t="str">
            <v>4501902501</v>
          </cell>
          <cell r="E1140">
            <v>2</v>
          </cell>
          <cell r="H1140">
            <v>45</v>
          </cell>
        </row>
        <row r="1141">
          <cell r="D1141" t="str">
            <v>4501902501</v>
          </cell>
          <cell r="E1141">
            <v>2</v>
          </cell>
          <cell r="H1141">
            <v>200</v>
          </cell>
        </row>
        <row r="1142">
          <cell r="D1142" t="str">
            <v>4501902501</v>
          </cell>
          <cell r="E1142">
            <v>2</v>
          </cell>
          <cell r="H1142">
            <v>200</v>
          </cell>
        </row>
        <row r="1143">
          <cell r="D1143" t="str">
            <v>4501902501</v>
          </cell>
          <cell r="E1143">
            <v>2</v>
          </cell>
          <cell r="H1143">
            <v>200</v>
          </cell>
        </row>
        <row r="1144">
          <cell r="D1144" t="str">
            <v>4501902501</v>
          </cell>
          <cell r="E1144">
            <v>2</v>
          </cell>
          <cell r="H1144">
            <v>40</v>
          </cell>
        </row>
        <row r="1145">
          <cell r="D1145" t="str">
            <v>4501902501</v>
          </cell>
          <cell r="E1145">
            <v>2</v>
          </cell>
          <cell r="H1145">
            <v>45</v>
          </cell>
        </row>
        <row r="1146">
          <cell r="D1146" t="str">
            <v>4501903001</v>
          </cell>
          <cell r="E1146">
            <v>2</v>
          </cell>
          <cell r="H1146">
            <v>40</v>
          </cell>
        </row>
        <row r="1147">
          <cell r="D1147" t="str">
            <v>4501903001</v>
          </cell>
          <cell r="E1147">
            <v>2</v>
          </cell>
          <cell r="H1147">
            <v>35</v>
          </cell>
        </row>
        <row r="1148">
          <cell r="D1148" t="str">
            <v>4501903001</v>
          </cell>
          <cell r="E1148">
            <v>2</v>
          </cell>
          <cell r="H1148">
            <v>40</v>
          </cell>
        </row>
        <row r="1149">
          <cell r="D1149" t="str">
            <v>4501903001</v>
          </cell>
          <cell r="E1149">
            <v>2</v>
          </cell>
          <cell r="H1149">
            <v>40</v>
          </cell>
        </row>
        <row r="1150">
          <cell r="D1150" t="str">
            <v>4501902501</v>
          </cell>
          <cell r="E1150">
            <v>2</v>
          </cell>
          <cell r="H1150">
            <v>40</v>
          </cell>
        </row>
        <row r="1151">
          <cell r="D1151" t="str">
            <v>4501902501</v>
          </cell>
          <cell r="E1151">
            <v>2</v>
          </cell>
          <cell r="H1151">
            <v>120</v>
          </cell>
        </row>
        <row r="1152">
          <cell r="D1152" t="str">
            <v>4501902501</v>
          </cell>
          <cell r="E1152">
            <v>2</v>
          </cell>
          <cell r="H1152">
            <v>205</v>
          </cell>
        </row>
        <row r="1153">
          <cell r="D1153" t="str">
            <v>4501902501</v>
          </cell>
          <cell r="E1153">
            <v>2</v>
          </cell>
          <cell r="H1153">
            <v>130</v>
          </cell>
        </row>
        <row r="1154">
          <cell r="D1154" t="str">
            <v>4501902501</v>
          </cell>
          <cell r="E1154">
            <v>2</v>
          </cell>
          <cell r="H1154">
            <v>125</v>
          </cell>
        </row>
        <row r="1155">
          <cell r="D1155" t="str">
            <v>4501903001</v>
          </cell>
          <cell r="E1155">
            <v>2</v>
          </cell>
          <cell r="H1155">
            <v>30</v>
          </cell>
        </row>
        <row r="1156">
          <cell r="D1156" t="str">
            <v>4501902501</v>
          </cell>
          <cell r="E1156">
            <v>2</v>
          </cell>
          <cell r="H1156">
            <v>125</v>
          </cell>
        </row>
        <row r="1157">
          <cell r="D1157" t="str">
            <v>4501902501</v>
          </cell>
          <cell r="E1157">
            <v>2</v>
          </cell>
          <cell r="H1157">
            <v>125</v>
          </cell>
        </row>
        <row r="1158">
          <cell r="D1158" t="str">
            <v>4501903001</v>
          </cell>
          <cell r="E1158">
            <v>2</v>
          </cell>
          <cell r="H1158">
            <v>292.5</v>
          </cell>
        </row>
        <row r="1159">
          <cell r="D1159" t="str">
            <v>4501903001</v>
          </cell>
          <cell r="E1159">
            <v>2</v>
          </cell>
          <cell r="H1159">
            <v>150</v>
          </cell>
        </row>
        <row r="1160">
          <cell r="D1160" t="str">
            <v>4501902501</v>
          </cell>
          <cell r="E1160">
            <v>2</v>
          </cell>
          <cell r="H1160">
            <v>40</v>
          </cell>
        </row>
        <row r="1161">
          <cell r="D1161" t="str">
            <v>4501902501</v>
          </cell>
          <cell r="E1161">
            <v>2</v>
          </cell>
          <cell r="H1161">
            <v>130</v>
          </cell>
        </row>
        <row r="1162">
          <cell r="D1162" t="str">
            <v>4501902501</v>
          </cell>
          <cell r="E1162">
            <v>2</v>
          </cell>
          <cell r="H1162">
            <v>40</v>
          </cell>
        </row>
        <row r="1163">
          <cell r="D1163" t="str">
            <v>4501903001</v>
          </cell>
          <cell r="E1163">
            <v>2</v>
          </cell>
          <cell r="H1163">
            <v>200</v>
          </cell>
        </row>
        <row r="1164">
          <cell r="D1164" t="str">
            <v>4501902501</v>
          </cell>
          <cell r="E1164">
            <v>2</v>
          </cell>
          <cell r="H1164">
            <v>130</v>
          </cell>
        </row>
        <row r="1165">
          <cell r="D1165" t="str">
            <v>4501903001</v>
          </cell>
          <cell r="E1165">
            <v>2</v>
          </cell>
          <cell r="H1165">
            <v>100</v>
          </cell>
        </row>
        <row r="1166">
          <cell r="D1166" t="str">
            <v>4501903001</v>
          </cell>
          <cell r="E1166">
            <v>2</v>
          </cell>
          <cell r="H1166">
            <v>120</v>
          </cell>
        </row>
        <row r="1167">
          <cell r="D1167" t="str">
            <v>4501902501</v>
          </cell>
          <cell r="E1167">
            <v>2</v>
          </cell>
          <cell r="H1167">
            <v>255</v>
          </cell>
        </row>
        <row r="1168">
          <cell r="D1168" t="str">
            <v>4501902501</v>
          </cell>
          <cell r="E1168">
            <v>2</v>
          </cell>
          <cell r="H1168">
            <v>130</v>
          </cell>
        </row>
        <row r="1169">
          <cell r="D1169" t="str">
            <v>4501902501</v>
          </cell>
          <cell r="E1169">
            <v>2</v>
          </cell>
          <cell r="H1169">
            <v>45</v>
          </cell>
        </row>
        <row r="1170">
          <cell r="D1170" t="str">
            <v>4501903001</v>
          </cell>
          <cell r="E1170">
            <v>2</v>
          </cell>
          <cell r="H1170">
            <v>65</v>
          </cell>
        </row>
        <row r="1171">
          <cell r="D1171" t="str">
            <v>4501903001</v>
          </cell>
          <cell r="E1171">
            <v>2</v>
          </cell>
          <cell r="H1171">
            <v>65</v>
          </cell>
        </row>
        <row r="1172">
          <cell r="D1172" t="str">
            <v>4501903001</v>
          </cell>
          <cell r="E1172">
            <v>2</v>
          </cell>
          <cell r="H1172">
            <v>35</v>
          </cell>
        </row>
        <row r="1173">
          <cell r="D1173" t="str">
            <v>4501903001</v>
          </cell>
          <cell r="E1173">
            <v>2</v>
          </cell>
          <cell r="H1173">
            <v>45</v>
          </cell>
        </row>
        <row r="1174">
          <cell r="D1174" t="str">
            <v>4501903001</v>
          </cell>
          <cell r="E1174">
            <v>2</v>
          </cell>
          <cell r="H1174">
            <v>130</v>
          </cell>
        </row>
        <row r="1175">
          <cell r="D1175" t="str">
            <v>4501903001</v>
          </cell>
          <cell r="E1175">
            <v>2</v>
          </cell>
          <cell r="H1175">
            <v>210</v>
          </cell>
        </row>
        <row r="1176">
          <cell r="D1176" t="str">
            <v>4501903001</v>
          </cell>
          <cell r="E1176">
            <v>2</v>
          </cell>
          <cell r="H1176">
            <v>30</v>
          </cell>
        </row>
        <row r="1177">
          <cell r="D1177" t="str">
            <v>4501903001</v>
          </cell>
          <cell r="E1177">
            <v>2</v>
          </cell>
          <cell r="H1177">
            <v>130</v>
          </cell>
        </row>
        <row r="1178">
          <cell r="D1178" t="str">
            <v>4501902501</v>
          </cell>
          <cell r="E1178">
            <v>2</v>
          </cell>
          <cell r="H1178">
            <v>210</v>
          </cell>
        </row>
        <row r="1179">
          <cell r="D1179" t="str">
            <v>4501902501</v>
          </cell>
          <cell r="E1179">
            <v>2</v>
          </cell>
          <cell r="H1179">
            <v>40</v>
          </cell>
        </row>
        <row r="1180">
          <cell r="D1180" t="str">
            <v>4501902501</v>
          </cell>
          <cell r="E1180">
            <v>2</v>
          </cell>
          <cell r="H1180">
            <v>120</v>
          </cell>
        </row>
        <row r="1181">
          <cell r="D1181" t="str">
            <v>4501902501</v>
          </cell>
          <cell r="E1181">
            <v>2</v>
          </cell>
          <cell r="H1181">
            <v>290</v>
          </cell>
        </row>
        <row r="1182">
          <cell r="D1182" t="str">
            <v>4501903001</v>
          </cell>
          <cell r="E1182">
            <v>2</v>
          </cell>
          <cell r="H1182">
            <v>45</v>
          </cell>
        </row>
        <row r="1183">
          <cell r="D1183" t="str">
            <v>4501903001</v>
          </cell>
          <cell r="E1183">
            <v>2</v>
          </cell>
          <cell r="H1183">
            <v>35</v>
          </cell>
        </row>
        <row r="1184">
          <cell r="D1184" t="str">
            <v>4501903001</v>
          </cell>
          <cell r="E1184">
            <v>2</v>
          </cell>
          <cell r="H1184">
            <v>40</v>
          </cell>
        </row>
        <row r="1185">
          <cell r="D1185" t="str">
            <v>4501902501</v>
          </cell>
          <cell r="E1185">
            <v>2</v>
          </cell>
          <cell r="H1185">
            <v>250</v>
          </cell>
        </row>
        <row r="1186">
          <cell r="D1186" t="str">
            <v>4501903001</v>
          </cell>
          <cell r="E1186">
            <v>2</v>
          </cell>
          <cell r="H1186">
            <v>55</v>
          </cell>
        </row>
        <row r="1187">
          <cell r="D1187" t="str">
            <v>4501903001</v>
          </cell>
          <cell r="E1187">
            <v>2</v>
          </cell>
          <cell r="H1187">
            <v>50</v>
          </cell>
        </row>
        <row r="1188">
          <cell r="D1188" t="str">
            <v>4501902501</v>
          </cell>
          <cell r="E1188">
            <v>2</v>
          </cell>
          <cell r="H1188">
            <v>40</v>
          </cell>
        </row>
        <row r="1189">
          <cell r="D1189" t="str">
            <v>4501902501</v>
          </cell>
          <cell r="E1189">
            <v>2</v>
          </cell>
          <cell r="H1189">
            <v>40</v>
          </cell>
        </row>
        <row r="1190">
          <cell r="D1190" t="str">
            <v>4501902501</v>
          </cell>
          <cell r="E1190">
            <v>2</v>
          </cell>
          <cell r="H1190">
            <v>40</v>
          </cell>
        </row>
        <row r="1191">
          <cell r="D1191" t="str">
            <v>4501902501</v>
          </cell>
          <cell r="E1191">
            <v>2</v>
          </cell>
          <cell r="H1191">
            <v>40</v>
          </cell>
        </row>
        <row r="1192">
          <cell r="D1192" t="str">
            <v>4501902501</v>
          </cell>
          <cell r="E1192">
            <v>2</v>
          </cell>
          <cell r="H1192">
            <v>280</v>
          </cell>
        </row>
        <row r="1193">
          <cell r="D1193" t="str">
            <v>4501902501</v>
          </cell>
          <cell r="E1193">
            <v>2</v>
          </cell>
          <cell r="H1193">
            <v>40</v>
          </cell>
        </row>
        <row r="1194">
          <cell r="D1194" t="str">
            <v>4501903001</v>
          </cell>
          <cell r="E1194">
            <v>2</v>
          </cell>
          <cell r="H1194">
            <v>40</v>
          </cell>
        </row>
        <row r="1195">
          <cell r="D1195" t="str">
            <v>4501903001</v>
          </cell>
          <cell r="E1195">
            <v>2</v>
          </cell>
          <cell r="H1195">
            <v>40</v>
          </cell>
        </row>
        <row r="1196">
          <cell r="D1196" t="str">
            <v>4501903001</v>
          </cell>
          <cell r="E1196">
            <v>2</v>
          </cell>
          <cell r="H1196">
            <v>120</v>
          </cell>
        </row>
        <row r="1197">
          <cell r="D1197" t="str">
            <v>4501903001</v>
          </cell>
          <cell r="E1197">
            <v>2</v>
          </cell>
          <cell r="H1197">
            <v>35</v>
          </cell>
        </row>
        <row r="1198">
          <cell r="D1198" t="str">
            <v>4501903001</v>
          </cell>
          <cell r="E1198">
            <v>2</v>
          </cell>
          <cell r="H1198">
            <v>30</v>
          </cell>
        </row>
        <row r="1199">
          <cell r="D1199" t="str">
            <v>4501903001</v>
          </cell>
          <cell r="E1199">
            <v>2</v>
          </cell>
          <cell r="H1199">
            <v>30</v>
          </cell>
        </row>
        <row r="1200">
          <cell r="D1200" t="str">
            <v>4501902501</v>
          </cell>
          <cell r="E1200">
            <v>2</v>
          </cell>
          <cell r="H1200">
            <v>125</v>
          </cell>
        </row>
        <row r="1201">
          <cell r="D1201" t="str">
            <v>4501902501</v>
          </cell>
          <cell r="E1201">
            <v>2</v>
          </cell>
          <cell r="H1201">
            <v>40</v>
          </cell>
        </row>
        <row r="1202">
          <cell r="D1202" t="str">
            <v>4501902501</v>
          </cell>
          <cell r="E1202">
            <v>2</v>
          </cell>
          <cell r="H1202">
            <v>40</v>
          </cell>
        </row>
        <row r="1203">
          <cell r="D1203" t="str">
            <v>4501902501</v>
          </cell>
          <cell r="E1203">
            <v>2</v>
          </cell>
          <cell r="H1203">
            <v>40</v>
          </cell>
        </row>
        <row r="1204">
          <cell r="D1204" t="str">
            <v>4501903001</v>
          </cell>
          <cell r="E1204">
            <v>2</v>
          </cell>
          <cell r="H1204">
            <v>874.5</v>
          </cell>
        </row>
        <row r="1205">
          <cell r="D1205" t="str">
            <v>4501903001</v>
          </cell>
          <cell r="E1205">
            <v>2</v>
          </cell>
          <cell r="H1205">
            <v>195</v>
          </cell>
        </row>
        <row r="1206">
          <cell r="D1206" t="str">
            <v>4501903001</v>
          </cell>
          <cell r="E1206">
            <v>2</v>
          </cell>
          <cell r="H1206">
            <v>65</v>
          </cell>
        </row>
        <row r="1207">
          <cell r="D1207" t="str">
            <v>4501902501</v>
          </cell>
          <cell r="E1207">
            <v>2</v>
          </cell>
          <cell r="H1207">
            <v>205</v>
          </cell>
        </row>
        <row r="1208">
          <cell r="D1208" t="str">
            <v>4501903001</v>
          </cell>
          <cell r="E1208">
            <v>2</v>
          </cell>
          <cell r="H1208">
            <v>40</v>
          </cell>
        </row>
        <row r="1209">
          <cell r="D1209" t="str">
            <v>4501902501</v>
          </cell>
          <cell r="E1209">
            <v>2</v>
          </cell>
          <cell r="H1209">
            <v>250</v>
          </cell>
        </row>
        <row r="1210">
          <cell r="D1210" t="str">
            <v>4501902501</v>
          </cell>
          <cell r="E1210">
            <v>2</v>
          </cell>
          <cell r="H1210">
            <v>170</v>
          </cell>
        </row>
        <row r="1211">
          <cell r="D1211" t="str">
            <v>4501902501</v>
          </cell>
          <cell r="E1211">
            <v>2</v>
          </cell>
          <cell r="H1211">
            <v>40</v>
          </cell>
        </row>
        <row r="1212">
          <cell r="D1212" t="str">
            <v>4501902501</v>
          </cell>
          <cell r="E1212">
            <v>2</v>
          </cell>
          <cell r="H1212">
            <v>130</v>
          </cell>
        </row>
        <row r="1213">
          <cell r="D1213" t="str">
            <v>4501903001</v>
          </cell>
          <cell r="E1213">
            <v>2</v>
          </cell>
          <cell r="H1213">
            <v>30</v>
          </cell>
        </row>
        <row r="1214">
          <cell r="D1214" t="str">
            <v>4501903001</v>
          </cell>
          <cell r="E1214">
            <v>2</v>
          </cell>
          <cell r="H1214">
            <v>-27.5</v>
          </cell>
        </row>
        <row r="1215">
          <cell r="D1215" t="str">
            <v>4501903001</v>
          </cell>
          <cell r="E1215">
            <v>2</v>
          </cell>
          <cell r="H1215">
            <v>27.5</v>
          </cell>
        </row>
        <row r="1216">
          <cell r="D1216" t="str">
            <v>4501903001</v>
          </cell>
          <cell r="E1216">
            <v>2</v>
          </cell>
          <cell r="H1216">
            <v>-130</v>
          </cell>
        </row>
        <row r="1217">
          <cell r="D1217" t="str">
            <v>4501902501</v>
          </cell>
          <cell r="E1217">
            <v>2</v>
          </cell>
          <cell r="H1217">
            <v>-210</v>
          </cell>
        </row>
        <row r="1218">
          <cell r="D1218" t="str">
            <v>4501903001</v>
          </cell>
          <cell r="E1218">
            <v>2</v>
          </cell>
          <cell r="H1218">
            <v>-50</v>
          </cell>
        </row>
        <row r="1219">
          <cell r="D1219" t="str">
            <v>4501902501</v>
          </cell>
          <cell r="E1219">
            <v>2</v>
          </cell>
          <cell r="H1219">
            <v>210</v>
          </cell>
        </row>
        <row r="1220">
          <cell r="D1220" t="str">
            <v>4501903001</v>
          </cell>
          <cell r="E1220">
            <v>2</v>
          </cell>
          <cell r="H1220">
            <v>130</v>
          </cell>
        </row>
        <row r="1221">
          <cell r="D1221" t="str">
            <v>4501902501</v>
          </cell>
          <cell r="E1221">
            <v>2</v>
          </cell>
          <cell r="H1221">
            <v>-40</v>
          </cell>
        </row>
        <row r="1222">
          <cell r="D1222" t="str">
            <v>4501903001</v>
          </cell>
          <cell r="E1222">
            <v>2</v>
          </cell>
          <cell r="H1222">
            <v>45</v>
          </cell>
        </row>
        <row r="1223">
          <cell r="D1223" t="str">
            <v>4501902501</v>
          </cell>
          <cell r="E1223">
            <v>2</v>
          </cell>
          <cell r="H1223">
            <v>40</v>
          </cell>
        </row>
        <row r="1224">
          <cell r="D1224" t="str">
            <v>4501902501</v>
          </cell>
          <cell r="E1224">
            <v>2</v>
          </cell>
          <cell r="H1224">
            <v>125</v>
          </cell>
        </row>
        <row r="1225">
          <cell r="D1225" t="str">
            <v>4501902501</v>
          </cell>
          <cell r="E1225">
            <v>2</v>
          </cell>
          <cell r="H1225">
            <v>40</v>
          </cell>
        </row>
        <row r="1226">
          <cell r="D1226" t="str">
            <v>4501902501</v>
          </cell>
          <cell r="E1226">
            <v>2</v>
          </cell>
          <cell r="H1226">
            <v>130</v>
          </cell>
        </row>
        <row r="1227">
          <cell r="D1227" t="str">
            <v>4501902501</v>
          </cell>
          <cell r="E1227">
            <v>2</v>
          </cell>
          <cell r="H1227">
            <v>255</v>
          </cell>
        </row>
        <row r="1228">
          <cell r="D1228" t="str">
            <v>4501902501</v>
          </cell>
          <cell r="E1228">
            <v>2</v>
          </cell>
          <cell r="H1228">
            <v>30</v>
          </cell>
        </row>
        <row r="1229">
          <cell r="D1229" t="str">
            <v>4501902501</v>
          </cell>
          <cell r="E1229">
            <v>2</v>
          </cell>
          <cell r="H1229">
            <v>325</v>
          </cell>
        </row>
        <row r="1230">
          <cell r="D1230" t="str">
            <v>4501902501</v>
          </cell>
          <cell r="E1230">
            <v>2</v>
          </cell>
          <cell r="H1230">
            <v>200</v>
          </cell>
        </row>
        <row r="1231">
          <cell r="D1231" t="str">
            <v>4501902501</v>
          </cell>
          <cell r="E1231">
            <v>2</v>
          </cell>
          <cell r="H1231">
            <v>410</v>
          </cell>
        </row>
        <row r="1232">
          <cell r="D1232" t="str">
            <v>4501902501</v>
          </cell>
          <cell r="E1232">
            <v>2</v>
          </cell>
          <cell r="H1232">
            <v>255</v>
          </cell>
        </row>
        <row r="1233">
          <cell r="D1233" t="str">
            <v>4501902501</v>
          </cell>
          <cell r="E1233">
            <v>2</v>
          </cell>
          <cell r="H1233">
            <v>255</v>
          </cell>
        </row>
        <row r="1234">
          <cell r="D1234" t="str">
            <v>4501902501</v>
          </cell>
          <cell r="E1234">
            <v>2</v>
          </cell>
          <cell r="H1234">
            <v>40</v>
          </cell>
        </row>
        <row r="1235">
          <cell r="D1235" t="str">
            <v>4501902501</v>
          </cell>
          <cell r="E1235">
            <v>2</v>
          </cell>
          <cell r="H1235">
            <v>35</v>
          </cell>
        </row>
        <row r="1236">
          <cell r="D1236" t="str">
            <v>4501902501</v>
          </cell>
          <cell r="E1236">
            <v>2</v>
          </cell>
          <cell r="H1236">
            <v>255</v>
          </cell>
        </row>
        <row r="1237">
          <cell r="D1237" t="str">
            <v>4501903001</v>
          </cell>
          <cell r="E1237">
            <v>2</v>
          </cell>
          <cell r="H1237">
            <v>65</v>
          </cell>
        </row>
        <row r="1238">
          <cell r="D1238" t="str">
            <v>4501902501</v>
          </cell>
          <cell r="E1238">
            <v>2</v>
          </cell>
          <cell r="H1238">
            <v>125</v>
          </cell>
        </row>
        <row r="1239">
          <cell r="D1239" t="str">
            <v>4501902501</v>
          </cell>
          <cell r="E1239">
            <v>2</v>
          </cell>
          <cell r="H1239">
            <v>45</v>
          </cell>
        </row>
        <row r="1240">
          <cell r="D1240" t="str">
            <v>4501902501</v>
          </cell>
          <cell r="E1240">
            <v>2</v>
          </cell>
          <cell r="H1240">
            <v>45</v>
          </cell>
        </row>
        <row r="1241">
          <cell r="D1241" t="str">
            <v>4501902501</v>
          </cell>
          <cell r="E1241">
            <v>2</v>
          </cell>
          <cell r="H1241">
            <v>45</v>
          </cell>
        </row>
        <row r="1242">
          <cell r="D1242" t="str">
            <v>4501902501</v>
          </cell>
          <cell r="E1242">
            <v>2</v>
          </cell>
          <cell r="H1242">
            <v>125</v>
          </cell>
        </row>
        <row r="1243">
          <cell r="D1243" t="str">
            <v>4501902501</v>
          </cell>
          <cell r="E1243">
            <v>2</v>
          </cell>
          <cell r="H1243">
            <v>125</v>
          </cell>
        </row>
        <row r="1244">
          <cell r="D1244" t="str">
            <v>4501902501</v>
          </cell>
          <cell r="E1244">
            <v>2</v>
          </cell>
          <cell r="H1244">
            <v>45</v>
          </cell>
        </row>
        <row r="1245">
          <cell r="D1245" t="str">
            <v>4501903001</v>
          </cell>
          <cell r="E1245">
            <v>2</v>
          </cell>
          <cell r="H1245">
            <v>195</v>
          </cell>
        </row>
        <row r="1246">
          <cell r="D1246" t="str">
            <v>4501903001</v>
          </cell>
          <cell r="E1246">
            <v>2</v>
          </cell>
          <cell r="H1246">
            <v>65</v>
          </cell>
        </row>
        <row r="1247">
          <cell r="D1247" t="str">
            <v>4501902501</v>
          </cell>
          <cell r="E1247">
            <v>2</v>
          </cell>
          <cell r="H1247">
            <v>215</v>
          </cell>
        </row>
        <row r="1248">
          <cell r="D1248" t="str">
            <v>4501902501</v>
          </cell>
          <cell r="E1248">
            <v>2</v>
          </cell>
          <cell r="H1248">
            <v>40</v>
          </cell>
        </row>
        <row r="1249">
          <cell r="D1249" t="str">
            <v>4501902501</v>
          </cell>
          <cell r="E1249">
            <v>2</v>
          </cell>
          <cell r="H1249">
            <v>45</v>
          </cell>
        </row>
        <row r="1250">
          <cell r="D1250" t="str">
            <v>4501903001</v>
          </cell>
          <cell r="E1250">
            <v>2</v>
          </cell>
          <cell r="H1250">
            <v>30</v>
          </cell>
        </row>
        <row r="1251">
          <cell r="D1251" t="str">
            <v>4501903001</v>
          </cell>
          <cell r="E1251">
            <v>2</v>
          </cell>
          <cell r="H1251">
            <v>30</v>
          </cell>
        </row>
        <row r="1252">
          <cell r="D1252" t="str">
            <v>4501903001</v>
          </cell>
          <cell r="E1252">
            <v>2</v>
          </cell>
          <cell r="H1252">
            <v>27.5</v>
          </cell>
        </row>
        <row r="1253">
          <cell r="D1253" t="str">
            <v>4501902501</v>
          </cell>
          <cell r="E1253">
            <v>2</v>
          </cell>
          <cell r="H1253">
            <v>205</v>
          </cell>
        </row>
        <row r="1254">
          <cell r="D1254" t="str">
            <v>4501902501</v>
          </cell>
          <cell r="E1254">
            <v>2</v>
          </cell>
          <cell r="H1254">
            <v>130</v>
          </cell>
        </row>
        <row r="1255">
          <cell r="D1255" t="str">
            <v>4501902501</v>
          </cell>
          <cell r="E1255">
            <v>2</v>
          </cell>
          <cell r="H1255">
            <v>255</v>
          </cell>
        </row>
        <row r="1256">
          <cell r="D1256" t="str">
            <v>4501903001</v>
          </cell>
          <cell r="E1256">
            <v>2</v>
          </cell>
          <cell r="H1256">
            <v>30</v>
          </cell>
        </row>
        <row r="1257">
          <cell r="D1257" t="str">
            <v>4501903001</v>
          </cell>
          <cell r="E1257">
            <v>2</v>
          </cell>
          <cell r="H1257">
            <v>55</v>
          </cell>
        </row>
        <row r="1258">
          <cell r="D1258" t="str">
            <v>4501902501</v>
          </cell>
          <cell r="E1258">
            <v>2</v>
          </cell>
          <cell r="H1258">
            <v>205</v>
          </cell>
        </row>
        <row r="1259">
          <cell r="D1259" t="str">
            <v>4501903001</v>
          </cell>
          <cell r="E1259">
            <v>2</v>
          </cell>
          <cell r="H1259">
            <v>55</v>
          </cell>
        </row>
        <row r="1260">
          <cell r="D1260" t="str">
            <v>4501903001</v>
          </cell>
          <cell r="E1260">
            <v>2</v>
          </cell>
          <cell r="H1260">
            <v>70</v>
          </cell>
        </row>
        <row r="1261">
          <cell r="D1261" t="str">
            <v>4501902501</v>
          </cell>
          <cell r="E1261">
            <v>2</v>
          </cell>
          <cell r="H1261">
            <v>255</v>
          </cell>
        </row>
        <row r="1262">
          <cell r="D1262" t="str">
            <v>4501903001</v>
          </cell>
          <cell r="E1262">
            <v>2</v>
          </cell>
          <cell r="H1262">
            <v>55</v>
          </cell>
        </row>
        <row r="1263">
          <cell r="D1263" t="str">
            <v>4501902501</v>
          </cell>
          <cell r="E1263">
            <v>2</v>
          </cell>
          <cell r="H1263">
            <v>45</v>
          </cell>
        </row>
        <row r="1264">
          <cell r="D1264" t="str">
            <v>4501903001</v>
          </cell>
          <cell r="E1264">
            <v>2</v>
          </cell>
          <cell r="H1264">
            <v>275</v>
          </cell>
        </row>
        <row r="1265">
          <cell r="D1265" t="str">
            <v>4501903001</v>
          </cell>
          <cell r="E1265">
            <v>2</v>
          </cell>
          <cell r="H1265">
            <v>40</v>
          </cell>
        </row>
        <row r="1266">
          <cell r="D1266" t="str">
            <v>4501902501</v>
          </cell>
          <cell r="E1266">
            <v>2</v>
          </cell>
          <cell r="H1266">
            <v>290</v>
          </cell>
        </row>
        <row r="1267">
          <cell r="D1267" t="str">
            <v>4501903001</v>
          </cell>
          <cell r="E1267">
            <v>2</v>
          </cell>
          <cell r="H1267">
            <v>220</v>
          </cell>
        </row>
        <row r="1268">
          <cell r="D1268" t="str">
            <v>4501903001</v>
          </cell>
          <cell r="E1268">
            <v>2</v>
          </cell>
          <cell r="H1268">
            <v>140</v>
          </cell>
        </row>
        <row r="1269">
          <cell r="D1269" t="str">
            <v>4501903001</v>
          </cell>
          <cell r="E1269">
            <v>2</v>
          </cell>
          <cell r="H1269">
            <v>195</v>
          </cell>
        </row>
        <row r="1270">
          <cell r="D1270" t="str">
            <v>4501902501</v>
          </cell>
          <cell r="E1270">
            <v>2</v>
          </cell>
          <cell r="H1270">
            <v>250</v>
          </cell>
        </row>
        <row r="1271">
          <cell r="D1271" t="str">
            <v>4501903001</v>
          </cell>
          <cell r="E1271">
            <v>2</v>
          </cell>
          <cell r="H1271">
            <v>165</v>
          </cell>
        </row>
        <row r="1272">
          <cell r="D1272" t="str">
            <v>4501902501</v>
          </cell>
          <cell r="E1272">
            <v>2</v>
          </cell>
          <cell r="H1272">
            <v>335</v>
          </cell>
        </row>
        <row r="1273">
          <cell r="D1273" t="str">
            <v>4501902501</v>
          </cell>
          <cell r="E1273">
            <v>2</v>
          </cell>
          <cell r="H1273">
            <v>250</v>
          </cell>
        </row>
        <row r="1274">
          <cell r="D1274" t="str">
            <v>4501902501</v>
          </cell>
          <cell r="E1274">
            <v>2</v>
          </cell>
          <cell r="H1274">
            <v>-200</v>
          </cell>
        </row>
        <row r="1275">
          <cell r="D1275" t="str">
            <v>4501902501</v>
          </cell>
          <cell r="E1275">
            <v>2</v>
          </cell>
          <cell r="H1275">
            <v>-205</v>
          </cell>
        </row>
        <row r="1276">
          <cell r="D1276" t="str">
            <v>4501902501</v>
          </cell>
          <cell r="E1276">
            <v>2</v>
          </cell>
          <cell r="H1276">
            <v>205</v>
          </cell>
        </row>
        <row r="1277">
          <cell r="D1277" t="str">
            <v>4501902501</v>
          </cell>
          <cell r="E1277">
            <v>2</v>
          </cell>
          <cell r="H1277">
            <v>200</v>
          </cell>
        </row>
        <row r="1278">
          <cell r="D1278" t="str">
            <v>4501901501</v>
          </cell>
          <cell r="E1278">
            <v>2</v>
          </cell>
          <cell r="H1278">
            <v>7645.7</v>
          </cell>
        </row>
        <row r="1279">
          <cell r="D1279" t="str">
            <v>4501901502</v>
          </cell>
          <cell r="E1279">
            <v>2</v>
          </cell>
          <cell r="H1279">
            <v>7938.56</v>
          </cell>
        </row>
        <row r="1280">
          <cell r="D1280" t="str">
            <v>4501050501</v>
          </cell>
          <cell r="E1280">
            <v>2</v>
          </cell>
          <cell r="H1280">
            <v>551707.65</v>
          </cell>
        </row>
        <row r="1281">
          <cell r="D1281" t="str">
            <v>45011002</v>
          </cell>
          <cell r="E1281">
            <v>2</v>
          </cell>
          <cell r="H1281">
            <v>8029.5</v>
          </cell>
        </row>
        <row r="1282">
          <cell r="D1282" t="str">
            <v>45011003</v>
          </cell>
          <cell r="E1282">
            <v>2</v>
          </cell>
          <cell r="H1282">
            <v>41507.480000000003</v>
          </cell>
        </row>
        <row r="1283">
          <cell r="D1283" t="str">
            <v>45011001</v>
          </cell>
          <cell r="E1283">
            <v>2</v>
          </cell>
          <cell r="H1283">
            <v>46816.7</v>
          </cell>
        </row>
        <row r="1284">
          <cell r="D1284" t="str">
            <v>450120</v>
          </cell>
          <cell r="E1284">
            <v>2</v>
          </cell>
          <cell r="H1284">
            <v>65505.32</v>
          </cell>
        </row>
        <row r="1285">
          <cell r="D1285" t="str">
            <v>45070508</v>
          </cell>
          <cell r="E1285">
            <v>2</v>
          </cell>
          <cell r="H1285">
            <v>3.45</v>
          </cell>
        </row>
        <row r="1286">
          <cell r="D1286" t="str">
            <v>45070505</v>
          </cell>
          <cell r="E1286">
            <v>2</v>
          </cell>
          <cell r="H1286">
            <v>14.15</v>
          </cell>
        </row>
        <row r="1287">
          <cell r="D1287" t="str">
            <v>45070503</v>
          </cell>
          <cell r="E1287">
            <v>2</v>
          </cell>
          <cell r="H1287">
            <v>977.91</v>
          </cell>
        </row>
        <row r="1288">
          <cell r="D1288" t="str">
            <v>45070504</v>
          </cell>
          <cell r="E1288">
            <v>2</v>
          </cell>
          <cell r="H1288">
            <v>1155</v>
          </cell>
        </row>
        <row r="1289">
          <cell r="D1289" t="str">
            <v>45070501</v>
          </cell>
          <cell r="E1289">
            <v>2</v>
          </cell>
          <cell r="H1289">
            <v>4692.03</v>
          </cell>
        </row>
        <row r="1290">
          <cell r="D1290" t="str">
            <v>45070506</v>
          </cell>
          <cell r="E1290">
            <v>2</v>
          </cell>
          <cell r="H1290">
            <v>13793.99</v>
          </cell>
        </row>
        <row r="1291">
          <cell r="D1291" t="str">
            <v>4503200305</v>
          </cell>
          <cell r="E1291">
            <v>2</v>
          </cell>
          <cell r="H1291">
            <v>115.33</v>
          </cell>
        </row>
        <row r="1292">
          <cell r="D1292" t="str">
            <v>4503200304</v>
          </cell>
          <cell r="E1292">
            <v>2</v>
          </cell>
          <cell r="H1292">
            <v>63.87</v>
          </cell>
        </row>
        <row r="1293">
          <cell r="D1293" t="str">
            <v>45032002</v>
          </cell>
          <cell r="E1293">
            <v>2</v>
          </cell>
          <cell r="H1293">
            <v>840.22</v>
          </cell>
        </row>
        <row r="1294">
          <cell r="D1294" t="str">
            <v>45032002</v>
          </cell>
          <cell r="E1294">
            <v>2</v>
          </cell>
          <cell r="H1294">
            <v>832.92</v>
          </cell>
        </row>
        <row r="1295">
          <cell r="D1295" t="str">
            <v>450310</v>
          </cell>
          <cell r="E1295">
            <v>2</v>
          </cell>
          <cell r="H1295">
            <v>5145.1899999999996</v>
          </cell>
        </row>
        <row r="1296">
          <cell r="D1296" t="str">
            <v>450310</v>
          </cell>
          <cell r="E1296">
            <v>2</v>
          </cell>
          <cell r="H1296">
            <v>2572.6</v>
          </cell>
        </row>
        <row r="1297">
          <cell r="D1297" t="str">
            <v>450310</v>
          </cell>
          <cell r="E1297">
            <v>2</v>
          </cell>
          <cell r="H1297">
            <v>2572.6</v>
          </cell>
        </row>
        <row r="1298">
          <cell r="D1298" t="str">
            <v>450310</v>
          </cell>
          <cell r="E1298">
            <v>2</v>
          </cell>
          <cell r="H1298">
            <v>2292.04</v>
          </cell>
        </row>
        <row r="1299">
          <cell r="D1299" t="str">
            <v>450310</v>
          </cell>
          <cell r="E1299">
            <v>2</v>
          </cell>
          <cell r="H1299">
            <v>10290.379999999999</v>
          </cell>
        </row>
        <row r="1300">
          <cell r="D1300" t="str">
            <v>4501903002</v>
          </cell>
          <cell r="E1300">
            <v>2</v>
          </cell>
          <cell r="H1300">
            <v>90</v>
          </cell>
        </row>
        <row r="1301">
          <cell r="D1301" t="str">
            <v>4503200302</v>
          </cell>
          <cell r="E1301">
            <v>2</v>
          </cell>
          <cell r="H1301">
            <v>1955.37</v>
          </cell>
        </row>
        <row r="1302">
          <cell r="D1302" t="str">
            <v>450310</v>
          </cell>
          <cell r="E1302">
            <v>2</v>
          </cell>
          <cell r="H1302">
            <v>5145.1899999999996</v>
          </cell>
        </row>
        <row r="1303">
          <cell r="D1303" t="str">
            <v>4501903002</v>
          </cell>
          <cell r="E1303">
            <v>2</v>
          </cell>
          <cell r="H1303">
            <v>5</v>
          </cell>
        </row>
        <row r="1304">
          <cell r="D1304" t="str">
            <v>4501903002</v>
          </cell>
          <cell r="E1304">
            <v>2</v>
          </cell>
          <cell r="H1304">
            <v>70</v>
          </cell>
        </row>
        <row r="1305">
          <cell r="D1305" t="str">
            <v>4501903002</v>
          </cell>
          <cell r="E1305">
            <v>2</v>
          </cell>
          <cell r="H1305">
            <v>110.26</v>
          </cell>
        </row>
        <row r="1306">
          <cell r="D1306" t="str">
            <v>4501903002</v>
          </cell>
          <cell r="E1306">
            <v>2</v>
          </cell>
          <cell r="H1306">
            <v>110.26</v>
          </cell>
        </row>
        <row r="1307">
          <cell r="D1307" t="str">
            <v>4501903002</v>
          </cell>
          <cell r="E1307">
            <v>2</v>
          </cell>
          <cell r="H1307">
            <v>111.38</v>
          </cell>
        </row>
        <row r="1308">
          <cell r="D1308" t="str">
            <v>4501903002</v>
          </cell>
          <cell r="E1308">
            <v>2</v>
          </cell>
          <cell r="H1308">
            <v>85</v>
          </cell>
        </row>
        <row r="1309">
          <cell r="D1309" t="str">
            <v>4501903002</v>
          </cell>
          <cell r="E1309">
            <v>2</v>
          </cell>
          <cell r="H1309">
            <v>114.06</v>
          </cell>
        </row>
        <row r="1310">
          <cell r="D1310" t="str">
            <v>4501903002</v>
          </cell>
          <cell r="E1310">
            <v>2</v>
          </cell>
          <cell r="H1310">
            <v>173.12</v>
          </cell>
        </row>
        <row r="1311">
          <cell r="D1311" t="str">
            <v>4501903002</v>
          </cell>
          <cell r="E1311">
            <v>2</v>
          </cell>
          <cell r="H1311">
            <v>103.54</v>
          </cell>
        </row>
        <row r="1312">
          <cell r="D1312" t="str">
            <v>4501903002</v>
          </cell>
          <cell r="E1312">
            <v>2</v>
          </cell>
          <cell r="H1312">
            <v>103.54</v>
          </cell>
        </row>
        <row r="1313">
          <cell r="D1313" t="str">
            <v>45070504</v>
          </cell>
          <cell r="E1313">
            <v>2</v>
          </cell>
          <cell r="H1313">
            <v>1120</v>
          </cell>
        </row>
        <row r="1314">
          <cell r="D1314" t="str">
            <v>45071505</v>
          </cell>
          <cell r="E1314">
            <v>2</v>
          </cell>
          <cell r="H1314">
            <v>5824</v>
          </cell>
        </row>
        <row r="1315">
          <cell r="D1315" t="str">
            <v>45071505</v>
          </cell>
          <cell r="E1315">
            <v>2</v>
          </cell>
          <cell r="H1315">
            <v>5795.44</v>
          </cell>
        </row>
        <row r="1316">
          <cell r="D1316" t="str">
            <v>4501903002</v>
          </cell>
          <cell r="E1316">
            <v>2</v>
          </cell>
          <cell r="H1316">
            <v>103.54</v>
          </cell>
        </row>
        <row r="1317">
          <cell r="D1317" t="str">
            <v>450310</v>
          </cell>
          <cell r="E1317">
            <v>2</v>
          </cell>
          <cell r="H1317">
            <v>14149.27</v>
          </cell>
        </row>
        <row r="1318">
          <cell r="D1318" t="str">
            <v>4501900505</v>
          </cell>
          <cell r="E1318">
            <v>2</v>
          </cell>
          <cell r="H1318">
            <v>8475.98</v>
          </cell>
        </row>
        <row r="1319">
          <cell r="D1319" t="str">
            <v>4501905501</v>
          </cell>
          <cell r="E1319">
            <v>2</v>
          </cell>
          <cell r="H1319">
            <v>10881.96</v>
          </cell>
        </row>
        <row r="1320">
          <cell r="D1320" t="str">
            <v>4501903002</v>
          </cell>
          <cell r="E1320">
            <v>2</v>
          </cell>
          <cell r="H1320">
            <v>91.22</v>
          </cell>
        </row>
        <row r="1321">
          <cell r="D1321" t="str">
            <v>4501903002</v>
          </cell>
          <cell r="E1321">
            <v>2</v>
          </cell>
          <cell r="H1321">
            <v>173.88</v>
          </cell>
        </row>
        <row r="1322">
          <cell r="D1322" t="str">
            <v>4501903002</v>
          </cell>
          <cell r="E1322">
            <v>2</v>
          </cell>
          <cell r="H1322">
            <v>111.38</v>
          </cell>
        </row>
        <row r="1323">
          <cell r="D1323" t="str">
            <v>4501903002</v>
          </cell>
          <cell r="E1323">
            <v>2</v>
          </cell>
          <cell r="H1323">
            <v>127.06</v>
          </cell>
        </row>
        <row r="1324">
          <cell r="D1324" t="str">
            <v>4501903002</v>
          </cell>
          <cell r="E1324">
            <v>2</v>
          </cell>
          <cell r="H1324">
            <v>229.12</v>
          </cell>
        </row>
        <row r="1325">
          <cell r="D1325" t="str">
            <v>45070502</v>
          </cell>
          <cell r="E1325">
            <v>2</v>
          </cell>
          <cell r="H1325">
            <v>719.04</v>
          </cell>
        </row>
        <row r="1326">
          <cell r="D1326" t="str">
            <v>4501903002</v>
          </cell>
          <cell r="E1326">
            <v>2</v>
          </cell>
          <cell r="H1326">
            <v>80</v>
          </cell>
        </row>
        <row r="1327">
          <cell r="D1327" t="str">
            <v>4501903002</v>
          </cell>
          <cell r="E1327">
            <v>2</v>
          </cell>
          <cell r="H1327">
            <v>85</v>
          </cell>
        </row>
        <row r="1328">
          <cell r="D1328" t="str">
            <v>4501903002</v>
          </cell>
          <cell r="E1328">
            <v>2</v>
          </cell>
          <cell r="H1328">
            <v>90</v>
          </cell>
        </row>
        <row r="1329">
          <cell r="D1329" t="str">
            <v>4501903002</v>
          </cell>
          <cell r="E1329">
            <v>2</v>
          </cell>
          <cell r="H1329">
            <v>60</v>
          </cell>
        </row>
        <row r="1330">
          <cell r="D1330" t="str">
            <v>4501903002</v>
          </cell>
          <cell r="E1330">
            <v>2</v>
          </cell>
          <cell r="H1330">
            <v>70</v>
          </cell>
        </row>
        <row r="1331">
          <cell r="D1331" t="str">
            <v>4501903002</v>
          </cell>
          <cell r="E1331">
            <v>2</v>
          </cell>
          <cell r="H1331">
            <v>90</v>
          </cell>
        </row>
        <row r="1332">
          <cell r="D1332" t="str">
            <v>4501903002</v>
          </cell>
          <cell r="E1332">
            <v>2</v>
          </cell>
          <cell r="H1332">
            <v>75</v>
          </cell>
        </row>
        <row r="1333">
          <cell r="D1333" t="str">
            <v>45032001</v>
          </cell>
          <cell r="E1333">
            <v>2</v>
          </cell>
          <cell r="H1333">
            <v>21016.34</v>
          </cell>
        </row>
        <row r="1334">
          <cell r="D1334" t="str">
            <v>45071505</v>
          </cell>
          <cell r="E1334">
            <v>2</v>
          </cell>
          <cell r="H1334">
            <v>4102.28</v>
          </cell>
        </row>
        <row r="1335">
          <cell r="D1335" t="str">
            <v>4501903002</v>
          </cell>
          <cell r="E1335">
            <v>2</v>
          </cell>
          <cell r="H1335">
            <v>205.6</v>
          </cell>
        </row>
        <row r="1336">
          <cell r="D1336" t="str">
            <v>45071505</v>
          </cell>
          <cell r="E1336">
            <v>2</v>
          </cell>
          <cell r="H1336">
            <v>515.20000000000005</v>
          </cell>
        </row>
        <row r="1337">
          <cell r="D1337" t="str">
            <v>45030510</v>
          </cell>
          <cell r="E1337">
            <v>2</v>
          </cell>
          <cell r="H1337">
            <v>1055.6400000000001</v>
          </cell>
        </row>
        <row r="1338">
          <cell r="D1338" t="str">
            <v>45030510</v>
          </cell>
          <cell r="E1338">
            <v>2</v>
          </cell>
          <cell r="H1338">
            <v>649.28</v>
          </cell>
        </row>
        <row r="1339">
          <cell r="D1339" t="str">
            <v>4501903002</v>
          </cell>
          <cell r="E1339">
            <v>2</v>
          </cell>
          <cell r="H1339">
            <v>60</v>
          </cell>
        </row>
        <row r="1340">
          <cell r="D1340" t="str">
            <v>45031503</v>
          </cell>
          <cell r="E1340">
            <v>2</v>
          </cell>
          <cell r="H1340">
            <v>179.83</v>
          </cell>
        </row>
        <row r="1341">
          <cell r="D1341" t="str">
            <v>45071505</v>
          </cell>
          <cell r="E1341">
            <v>2</v>
          </cell>
          <cell r="H1341">
            <v>5824</v>
          </cell>
        </row>
        <row r="1342">
          <cell r="D1342" t="str">
            <v>45079001</v>
          </cell>
          <cell r="E1342">
            <v>2</v>
          </cell>
          <cell r="H1342">
            <v>70.56</v>
          </cell>
        </row>
        <row r="1343">
          <cell r="D1343" t="str">
            <v>4503902002</v>
          </cell>
          <cell r="E1343">
            <v>2</v>
          </cell>
          <cell r="H1343">
            <v>13743.24</v>
          </cell>
        </row>
        <row r="1344">
          <cell r="D1344" t="str">
            <v>45071506</v>
          </cell>
          <cell r="E1344">
            <v>2</v>
          </cell>
          <cell r="H1344">
            <v>427.39</v>
          </cell>
        </row>
        <row r="1345">
          <cell r="D1345" t="str">
            <v>45071506</v>
          </cell>
          <cell r="E1345">
            <v>2</v>
          </cell>
          <cell r="H1345">
            <v>2292.04</v>
          </cell>
        </row>
        <row r="1346">
          <cell r="D1346" t="str">
            <v>45071506</v>
          </cell>
          <cell r="E1346">
            <v>2</v>
          </cell>
          <cell r="H1346">
            <v>2292.04</v>
          </cell>
        </row>
        <row r="1347">
          <cell r="D1347" t="str">
            <v>45071506</v>
          </cell>
          <cell r="E1347">
            <v>2</v>
          </cell>
          <cell r="H1347">
            <v>4584.07</v>
          </cell>
        </row>
        <row r="1348">
          <cell r="D1348" t="str">
            <v>45071506</v>
          </cell>
          <cell r="E1348">
            <v>2</v>
          </cell>
          <cell r="H1348">
            <v>2292.04</v>
          </cell>
        </row>
        <row r="1349">
          <cell r="D1349" t="str">
            <v>45071506</v>
          </cell>
          <cell r="E1349">
            <v>2</v>
          </cell>
          <cell r="H1349">
            <v>2292.04</v>
          </cell>
        </row>
        <row r="1350">
          <cell r="D1350" t="str">
            <v>4501903002</v>
          </cell>
          <cell r="E1350">
            <v>2</v>
          </cell>
          <cell r="H1350">
            <v>111.38</v>
          </cell>
        </row>
        <row r="1351">
          <cell r="D1351" t="str">
            <v>45071506</v>
          </cell>
          <cell r="E1351">
            <v>2</v>
          </cell>
          <cell r="H1351">
            <v>9168.14</v>
          </cell>
        </row>
        <row r="1352">
          <cell r="D1352" t="str">
            <v>45071506</v>
          </cell>
          <cell r="E1352">
            <v>2</v>
          </cell>
          <cell r="H1352">
            <v>2292.04</v>
          </cell>
        </row>
        <row r="1353">
          <cell r="D1353" t="str">
            <v>45071506</v>
          </cell>
          <cell r="E1353">
            <v>2</v>
          </cell>
          <cell r="H1353">
            <v>2292.04</v>
          </cell>
        </row>
        <row r="1354">
          <cell r="D1354" t="str">
            <v>4503902002</v>
          </cell>
          <cell r="E1354">
            <v>2</v>
          </cell>
          <cell r="H1354">
            <v>350.4</v>
          </cell>
        </row>
        <row r="1355">
          <cell r="D1355" t="str">
            <v>45071506</v>
          </cell>
          <cell r="E1355">
            <v>2</v>
          </cell>
          <cell r="H1355">
            <v>2292.04</v>
          </cell>
        </row>
        <row r="1356">
          <cell r="D1356" t="str">
            <v>45071506</v>
          </cell>
          <cell r="E1356">
            <v>2</v>
          </cell>
          <cell r="H1356">
            <v>2292.04</v>
          </cell>
        </row>
        <row r="1357">
          <cell r="D1357" t="str">
            <v>4501901503</v>
          </cell>
          <cell r="E1357">
            <v>2</v>
          </cell>
          <cell r="H1357">
            <v>5098.01</v>
          </cell>
        </row>
        <row r="1358">
          <cell r="D1358" t="str">
            <v>45071506</v>
          </cell>
          <cell r="E1358">
            <v>2</v>
          </cell>
          <cell r="H1358">
            <v>2292.04</v>
          </cell>
        </row>
        <row r="1359">
          <cell r="D1359" t="str">
            <v>45071506</v>
          </cell>
          <cell r="E1359">
            <v>2</v>
          </cell>
          <cell r="H1359">
            <v>4584.07</v>
          </cell>
        </row>
        <row r="1360">
          <cell r="D1360" t="str">
            <v>45071506</v>
          </cell>
          <cell r="E1360">
            <v>2</v>
          </cell>
          <cell r="H1360">
            <v>9168.14</v>
          </cell>
        </row>
        <row r="1361">
          <cell r="D1361" t="str">
            <v>180510</v>
          </cell>
          <cell r="E1361">
            <v>2</v>
          </cell>
          <cell r="H1361">
            <v>2581.6</v>
          </cell>
        </row>
        <row r="1362">
          <cell r="D1362" t="str">
            <v>4503200301</v>
          </cell>
          <cell r="E1362">
            <v>2</v>
          </cell>
          <cell r="H1362">
            <v>6.94</v>
          </cell>
        </row>
        <row r="1363">
          <cell r="D1363" t="str">
            <v>4503200301</v>
          </cell>
          <cell r="E1363">
            <v>2</v>
          </cell>
          <cell r="H1363">
            <v>8.58</v>
          </cell>
        </row>
        <row r="1364">
          <cell r="D1364" t="str">
            <v>4503200301</v>
          </cell>
          <cell r="E1364">
            <v>2</v>
          </cell>
          <cell r="H1364">
            <v>7.49</v>
          </cell>
        </row>
        <row r="1365">
          <cell r="D1365" t="str">
            <v>4503200301</v>
          </cell>
          <cell r="E1365">
            <v>2</v>
          </cell>
          <cell r="H1365">
            <v>14.59</v>
          </cell>
        </row>
        <row r="1366">
          <cell r="D1366" t="str">
            <v>4503200301</v>
          </cell>
          <cell r="E1366">
            <v>2</v>
          </cell>
          <cell r="H1366">
            <v>14.59</v>
          </cell>
        </row>
        <row r="1367">
          <cell r="D1367" t="str">
            <v>4503200301</v>
          </cell>
          <cell r="E1367">
            <v>2</v>
          </cell>
          <cell r="H1367">
            <v>19.88</v>
          </cell>
        </row>
        <row r="1368">
          <cell r="D1368" t="str">
            <v>4503200301</v>
          </cell>
          <cell r="E1368">
            <v>2</v>
          </cell>
          <cell r="H1368">
            <v>76.8</v>
          </cell>
        </row>
        <row r="1369">
          <cell r="D1369" t="str">
            <v>4503200301</v>
          </cell>
          <cell r="E1369">
            <v>2</v>
          </cell>
          <cell r="H1369">
            <v>6.96</v>
          </cell>
        </row>
        <row r="1370">
          <cell r="D1370" t="str">
            <v>189006</v>
          </cell>
          <cell r="E1370">
            <v>2</v>
          </cell>
          <cell r="H1370">
            <v>3248</v>
          </cell>
        </row>
        <row r="1371">
          <cell r="D1371" t="str">
            <v>4503200301</v>
          </cell>
          <cell r="E1371">
            <v>2</v>
          </cell>
          <cell r="H1371">
            <v>6.94</v>
          </cell>
        </row>
        <row r="1372">
          <cell r="D1372" t="str">
            <v>4503200301</v>
          </cell>
          <cell r="E1372">
            <v>2</v>
          </cell>
          <cell r="H1372">
            <v>281.88</v>
          </cell>
        </row>
        <row r="1373">
          <cell r="D1373" t="str">
            <v>4503200301</v>
          </cell>
          <cell r="E1373">
            <v>2</v>
          </cell>
          <cell r="H1373">
            <v>173.05</v>
          </cell>
        </row>
        <row r="1374">
          <cell r="D1374" t="str">
            <v>4503200301</v>
          </cell>
          <cell r="E1374">
            <v>2</v>
          </cell>
          <cell r="H1374">
            <v>6.94</v>
          </cell>
        </row>
        <row r="1375">
          <cell r="D1375" t="str">
            <v>4503200301</v>
          </cell>
          <cell r="E1375">
            <v>2</v>
          </cell>
          <cell r="H1375">
            <v>6.94</v>
          </cell>
        </row>
        <row r="1376">
          <cell r="D1376" t="str">
            <v>4501903002</v>
          </cell>
          <cell r="E1376">
            <v>2</v>
          </cell>
          <cell r="H1376">
            <v>80</v>
          </cell>
        </row>
        <row r="1377">
          <cell r="D1377" t="str">
            <v>4503200301</v>
          </cell>
          <cell r="E1377">
            <v>2</v>
          </cell>
          <cell r="H1377">
            <v>73.209999999999994</v>
          </cell>
        </row>
        <row r="1378">
          <cell r="D1378" t="str">
            <v>4503200301</v>
          </cell>
          <cell r="E1378">
            <v>2</v>
          </cell>
          <cell r="H1378">
            <v>9.27</v>
          </cell>
        </row>
        <row r="1379">
          <cell r="D1379" t="str">
            <v>4503200301</v>
          </cell>
          <cell r="E1379">
            <v>2</v>
          </cell>
          <cell r="H1379">
            <v>630.91999999999996</v>
          </cell>
        </row>
        <row r="1380">
          <cell r="D1380" t="str">
            <v>4503200301</v>
          </cell>
          <cell r="E1380">
            <v>2</v>
          </cell>
          <cell r="H1380">
            <v>54.39</v>
          </cell>
        </row>
        <row r="1381">
          <cell r="D1381" t="str">
            <v>4503200301</v>
          </cell>
          <cell r="E1381">
            <v>2</v>
          </cell>
          <cell r="H1381">
            <v>25.33</v>
          </cell>
        </row>
        <row r="1382">
          <cell r="D1382" t="str">
            <v>4503200301</v>
          </cell>
          <cell r="E1382">
            <v>2</v>
          </cell>
          <cell r="H1382">
            <v>7.75</v>
          </cell>
        </row>
        <row r="1383">
          <cell r="D1383" t="str">
            <v>4503200301</v>
          </cell>
          <cell r="E1383">
            <v>2</v>
          </cell>
          <cell r="H1383">
            <v>22.22</v>
          </cell>
        </row>
        <row r="1384">
          <cell r="D1384" t="str">
            <v>4503200301</v>
          </cell>
          <cell r="E1384">
            <v>2</v>
          </cell>
          <cell r="H1384">
            <v>321.23</v>
          </cell>
        </row>
        <row r="1385">
          <cell r="D1385" t="str">
            <v>4503200301</v>
          </cell>
          <cell r="E1385">
            <v>2</v>
          </cell>
          <cell r="H1385">
            <v>140.69</v>
          </cell>
        </row>
        <row r="1386">
          <cell r="D1386" t="str">
            <v>45032002</v>
          </cell>
          <cell r="E1386">
            <v>2</v>
          </cell>
          <cell r="H1386">
            <v>7.14</v>
          </cell>
        </row>
        <row r="1387">
          <cell r="D1387" t="str">
            <v>4503200301</v>
          </cell>
          <cell r="E1387">
            <v>2</v>
          </cell>
          <cell r="H1387">
            <v>43.47</v>
          </cell>
        </row>
        <row r="1388">
          <cell r="D1388" t="str">
            <v>4503200301</v>
          </cell>
          <cell r="E1388">
            <v>2</v>
          </cell>
          <cell r="H1388">
            <v>8.69</v>
          </cell>
        </row>
        <row r="1389">
          <cell r="D1389" t="str">
            <v>4503200301</v>
          </cell>
          <cell r="E1389">
            <v>2</v>
          </cell>
          <cell r="H1389">
            <v>9.32</v>
          </cell>
        </row>
        <row r="1390">
          <cell r="D1390" t="str">
            <v>4503200301</v>
          </cell>
          <cell r="E1390">
            <v>2</v>
          </cell>
          <cell r="H1390">
            <v>191.14</v>
          </cell>
        </row>
        <row r="1391">
          <cell r="D1391" t="str">
            <v>4503200301</v>
          </cell>
          <cell r="E1391">
            <v>2</v>
          </cell>
          <cell r="H1391">
            <v>10.18</v>
          </cell>
        </row>
        <row r="1392">
          <cell r="D1392" t="str">
            <v>4503200301</v>
          </cell>
          <cell r="E1392">
            <v>2</v>
          </cell>
          <cell r="H1392">
            <v>24.56</v>
          </cell>
        </row>
        <row r="1393">
          <cell r="D1393" t="str">
            <v>4503200301</v>
          </cell>
          <cell r="E1393">
            <v>2</v>
          </cell>
          <cell r="H1393">
            <v>61.26</v>
          </cell>
        </row>
        <row r="1394">
          <cell r="D1394" t="str">
            <v>4503200301</v>
          </cell>
          <cell r="E1394">
            <v>2</v>
          </cell>
          <cell r="H1394">
            <v>46.83</v>
          </cell>
        </row>
        <row r="1395">
          <cell r="D1395" t="str">
            <v>4503200301</v>
          </cell>
          <cell r="E1395">
            <v>2</v>
          </cell>
          <cell r="H1395">
            <v>162.28</v>
          </cell>
        </row>
        <row r="1396">
          <cell r="D1396" t="str">
            <v>4503200301</v>
          </cell>
          <cell r="E1396">
            <v>2</v>
          </cell>
          <cell r="H1396">
            <v>6.94</v>
          </cell>
        </row>
        <row r="1397">
          <cell r="D1397" t="str">
            <v>4503200301</v>
          </cell>
          <cell r="E1397">
            <v>2</v>
          </cell>
          <cell r="H1397">
            <v>9.0500000000000007</v>
          </cell>
        </row>
        <row r="1398">
          <cell r="D1398" t="str">
            <v>4503200301</v>
          </cell>
          <cell r="E1398">
            <v>2</v>
          </cell>
          <cell r="H1398">
            <v>19.5</v>
          </cell>
        </row>
        <row r="1399">
          <cell r="D1399" t="str">
            <v>4503200302</v>
          </cell>
          <cell r="E1399">
            <v>2</v>
          </cell>
          <cell r="H1399">
            <v>2120.16</v>
          </cell>
        </row>
        <row r="1400">
          <cell r="D1400" t="str">
            <v>4503200301</v>
          </cell>
          <cell r="E1400">
            <v>2</v>
          </cell>
          <cell r="H1400">
            <v>33.28</v>
          </cell>
        </row>
        <row r="1401">
          <cell r="D1401" t="str">
            <v>4503200301</v>
          </cell>
          <cell r="E1401">
            <v>2</v>
          </cell>
          <cell r="H1401">
            <v>106.97</v>
          </cell>
        </row>
        <row r="1402">
          <cell r="D1402" t="str">
            <v>4503200301</v>
          </cell>
          <cell r="E1402">
            <v>2</v>
          </cell>
          <cell r="H1402">
            <v>10.75</v>
          </cell>
        </row>
        <row r="1403">
          <cell r="D1403" t="str">
            <v>4503200301</v>
          </cell>
          <cell r="E1403">
            <v>2</v>
          </cell>
          <cell r="H1403">
            <v>10.54</v>
          </cell>
        </row>
        <row r="1404">
          <cell r="D1404" t="str">
            <v>4503200301</v>
          </cell>
          <cell r="E1404">
            <v>2</v>
          </cell>
          <cell r="H1404">
            <v>24.29</v>
          </cell>
        </row>
        <row r="1405">
          <cell r="D1405" t="str">
            <v>4503200301</v>
          </cell>
          <cell r="E1405">
            <v>2</v>
          </cell>
          <cell r="H1405">
            <v>7.11</v>
          </cell>
        </row>
        <row r="1406">
          <cell r="D1406" t="str">
            <v>4503200301</v>
          </cell>
          <cell r="E1406">
            <v>2</v>
          </cell>
          <cell r="H1406">
            <v>463.77</v>
          </cell>
        </row>
        <row r="1407">
          <cell r="D1407" t="str">
            <v>4503200301</v>
          </cell>
          <cell r="E1407">
            <v>2</v>
          </cell>
          <cell r="H1407">
            <v>34.92</v>
          </cell>
        </row>
        <row r="1408">
          <cell r="D1408" t="str">
            <v>4503200301</v>
          </cell>
          <cell r="E1408">
            <v>2</v>
          </cell>
          <cell r="H1408">
            <v>37.299999999999997</v>
          </cell>
        </row>
        <row r="1409">
          <cell r="D1409" t="str">
            <v>4503200302</v>
          </cell>
          <cell r="E1409">
            <v>2</v>
          </cell>
          <cell r="H1409">
            <v>26.2</v>
          </cell>
        </row>
        <row r="1410">
          <cell r="D1410" t="str">
            <v>4503200301</v>
          </cell>
          <cell r="E1410">
            <v>2</v>
          </cell>
          <cell r="H1410">
            <v>24.24</v>
          </cell>
        </row>
        <row r="1411">
          <cell r="D1411" t="str">
            <v>4503200301</v>
          </cell>
          <cell r="E1411">
            <v>2</v>
          </cell>
          <cell r="H1411">
            <v>22.99</v>
          </cell>
        </row>
        <row r="1412">
          <cell r="D1412" t="str">
            <v>4503200301</v>
          </cell>
          <cell r="E1412">
            <v>2</v>
          </cell>
          <cell r="H1412">
            <v>233.3</v>
          </cell>
        </row>
        <row r="1413">
          <cell r="D1413" t="str">
            <v>4503200301</v>
          </cell>
          <cell r="E1413">
            <v>2</v>
          </cell>
          <cell r="H1413">
            <v>7.11</v>
          </cell>
        </row>
        <row r="1414">
          <cell r="D1414" t="str">
            <v>4503200301</v>
          </cell>
          <cell r="E1414">
            <v>2</v>
          </cell>
          <cell r="H1414">
            <v>9.58</v>
          </cell>
        </row>
        <row r="1415">
          <cell r="D1415" t="str">
            <v>4503200301</v>
          </cell>
          <cell r="E1415">
            <v>2</v>
          </cell>
          <cell r="H1415">
            <v>238.95</v>
          </cell>
        </row>
        <row r="1416">
          <cell r="D1416" t="str">
            <v>4503200301</v>
          </cell>
          <cell r="E1416">
            <v>2</v>
          </cell>
          <cell r="H1416">
            <v>34.19</v>
          </cell>
        </row>
        <row r="1417">
          <cell r="D1417" t="str">
            <v>4503200301</v>
          </cell>
          <cell r="E1417">
            <v>2</v>
          </cell>
          <cell r="H1417">
            <v>642.99</v>
          </cell>
        </row>
        <row r="1418">
          <cell r="D1418" t="str">
            <v>4503200301</v>
          </cell>
          <cell r="E1418">
            <v>2</v>
          </cell>
          <cell r="H1418">
            <v>19.25</v>
          </cell>
        </row>
        <row r="1419">
          <cell r="D1419" t="str">
            <v>4503200301</v>
          </cell>
          <cell r="E1419">
            <v>2</v>
          </cell>
          <cell r="H1419">
            <v>122.48</v>
          </cell>
        </row>
        <row r="1420">
          <cell r="D1420" t="str">
            <v>4503200301</v>
          </cell>
          <cell r="E1420">
            <v>2</v>
          </cell>
          <cell r="H1420">
            <v>8.0299999999999994</v>
          </cell>
        </row>
        <row r="1421">
          <cell r="D1421" t="str">
            <v>4503200301</v>
          </cell>
          <cell r="E1421">
            <v>2</v>
          </cell>
          <cell r="H1421">
            <v>6.94</v>
          </cell>
        </row>
        <row r="1422">
          <cell r="D1422" t="str">
            <v>45071506</v>
          </cell>
          <cell r="E1422">
            <v>2</v>
          </cell>
          <cell r="H1422">
            <v>1624</v>
          </cell>
        </row>
        <row r="1423">
          <cell r="D1423" t="str">
            <v>4501903002</v>
          </cell>
          <cell r="E1423">
            <v>2</v>
          </cell>
          <cell r="H1423">
            <v>90</v>
          </cell>
        </row>
        <row r="1424">
          <cell r="D1424" t="str">
            <v>4501903002</v>
          </cell>
          <cell r="E1424">
            <v>2</v>
          </cell>
          <cell r="H1424">
            <v>90</v>
          </cell>
        </row>
        <row r="1425">
          <cell r="D1425" t="str">
            <v>45032001</v>
          </cell>
          <cell r="E1425">
            <v>2</v>
          </cell>
          <cell r="H1425">
            <v>33.72</v>
          </cell>
        </row>
        <row r="1426">
          <cell r="D1426" t="str">
            <v>45070501</v>
          </cell>
          <cell r="E1426">
            <v>2</v>
          </cell>
          <cell r="H1426">
            <v>698.77</v>
          </cell>
        </row>
        <row r="1427">
          <cell r="D1427" t="str">
            <v>45071506</v>
          </cell>
          <cell r="E1427">
            <v>2</v>
          </cell>
          <cell r="H1427">
            <v>1344</v>
          </cell>
        </row>
        <row r="1428">
          <cell r="D1428" t="str">
            <v>4501903002</v>
          </cell>
          <cell r="E1428">
            <v>2</v>
          </cell>
          <cell r="H1428">
            <v>173.88</v>
          </cell>
        </row>
        <row r="1429">
          <cell r="D1429" t="str">
            <v>4501903002</v>
          </cell>
          <cell r="E1429">
            <v>2</v>
          </cell>
          <cell r="H1429">
            <v>114.06</v>
          </cell>
        </row>
        <row r="1430">
          <cell r="D1430" t="str">
            <v>4501903002</v>
          </cell>
          <cell r="E1430">
            <v>2</v>
          </cell>
          <cell r="H1430">
            <v>120</v>
          </cell>
        </row>
        <row r="1431">
          <cell r="D1431" t="str">
            <v>45032002</v>
          </cell>
          <cell r="E1431">
            <v>2</v>
          </cell>
          <cell r="H1431">
            <v>821.47</v>
          </cell>
        </row>
        <row r="1432">
          <cell r="D1432" t="str">
            <v>45032002</v>
          </cell>
          <cell r="E1432">
            <v>2</v>
          </cell>
          <cell r="H1432">
            <v>814.71</v>
          </cell>
        </row>
        <row r="1433">
          <cell r="D1433" t="str">
            <v>4501903002</v>
          </cell>
          <cell r="E1433">
            <v>2</v>
          </cell>
          <cell r="H1433">
            <v>90</v>
          </cell>
        </row>
        <row r="1434">
          <cell r="D1434" t="str">
            <v>45070508</v>
          </cell>
          <cell r="E1434">
            <v>2</v>
          </cell>
          <cell r="H1434">
            <v>3394.5</v>
          </cell>
        </row>
        <row r="1435">
          <cell r="D1435" t="str">
            <v>4501902501</v>
          </cell>
          <cell r="E1435">
            <v>2</v>
          </cell>
          <cell r="H1435">
            <v>1355.2</v>
          </cell>
        </row>
        <row r="1436">
          <cell r="D1436" t="str">
            <v>4501902501</v>
          </cell>
          <cell r="E1436">
            <v>2</v>
          </cell>
          <cell r="H1436">
            <v>2128</v>
          </cell>
        </row>
        <row r="1437">
          <cell r="D1437" t="str">
            <v>45032002</v>
          </cell>
          <cell r="E1437">
            <v>2</v>
          </cell>
          <cell r="H1437">
            <v>6.99</v>
          </cell>
        </row>
        <row r="1438">
          <cell r="D1438" t="str">
            <v>4501903002</v>
          </cell>
          <cell r="E1438">
            <v>2</v>
          </cell>
          <cell r="H1438">
            <v>114.06</v>
          </cell>
        </row>
        <row r="1439">
          <cell r="D1439" t="str">
            <v>4501903002</v>
          </cell>
          <cell r="E1439">
            <v>2</v>
          </cell>
          <cell r="H1439">
            <v>91.22</v>
          </cell>
        </row>
        <row r="1440">
          <cell r="D1440" t="str">
            <v>4501903002</v>
          </cell>
          <cell r="E1440">
            <v>2</v>
          </cell>
          <cell r="H1440">
            <v>104.66</v>
          </cell>
        </row>
        <row r="1441">
          <cell r="D1441" t="str">
            <v>4501903002</v>
          </cell>
          <cell r="E1441">
            <v>2</v>
          </cell>
          <cell r="H1441">
            <v>111.38</v>
          </cell>
        </row>
        <row r="1442">
          <cell r="D1442" t="str">
            <v>4501903002</v>
          </cell>
          <cell r="E1442">
            <v>2</v>
          </cell>
          <cell r="H1442">
            <v>115.86</v>
          </cell>
        </row>
        <row r="1443">
          <cell r="D1443" t="str">
            <v>4501903002</v>
          </cell>
          <cell r="E1443">
            <v>2</v>
          </cell>
          <cell r="H1443">
            <v>82.26</v>
          </cell>
        </row>
        <row r="1444">
          <cell r="D1444" t="str">
            <v>4501902501</v>
          </cell>
          <cell r="E1444">
            <v>2</v>
          </cell>
          <cell r="H1444">
            <v>1800</v>
          </cell>
        </row>
        <row r="1445">
          <cell r="D1445" t="str">
            <v>4501902501</v>
          </cell>
          <cell r="E1445">
            <v>2</v>
          </cell>
          <cell r="H1445">
            <v>2000</v>
          </cell>
        </row>
        <row r="1446">
          <cell r="D1446" t="str">
            <v>45071505</v>
          </cell>
          <cell r="E1446">
            <v>2</v>
          </cell>
          <cell r="H1446">
            <v>2520</v>
          </cell>
        </row>
        <row r="1447">
          <cell r="D1447" t="str">
            <v>45031503</v>
          </cell>
          <cell r="E1447">
            <v>2</v>
          </cell>
          <cell r="H1447">
            <v>403.2</v>
          </cell>
        </row>
        <row r="1448">
          <cell r="D1448" t="str">
            <v>45071501</v>
          </cell>
          <cell r="E1448">
            <v>2</v>
          </cell>
          <cell r="H1448">
            <v>5823.66</v>
          </cell>
        </row>
        <row r="1449">
          <cell r="D1449" t="str">
            <v>45071501</v>
          </cell>
          <cell r="E1449">
            <v>2</v>
          </cell>
          <cell r="H1449">
            <v>3572.8</v>
          </cell>
        </row>
        <row r="1450">
          <cell r="D1450" t="str">
            <v>45070502</v>
          </cell>
          <cell r="E1450">
            <v>2</v>
          </cell>
          <cell r="H1450">
            <v>551.04</v>
          </cell>
        </row>
        <row r="1451">
          <cell r="D1451" t="str">
            <v>45071501</v>
          </cell>
          <cell r="E1451">
            <v>2</v>
          </cell>
          <cell r="H1451">
            <v>5824</v>
          </cell>
        </row>
        <row r="1452">
          <cell r="D1452" t="str">
            <v>4501902501</v>
          </cell>
          <cell r="E1452">
            <v>2</v>
          </cell>
          <cell r="H1452">
            <v>420</v>
          </cell>
        </row>
        <row r="1453">
          <cell r="D1453" t="str">
            <v>4501902501</v>
          </cell>
          <cell r="E1453">
            <v>2</v>
          </cell>
          <cell r="H1453">
            <v>504</v>
          </cell>
        </row>
        <row r="1454">
          <cell r="D1454" t="str">
            <v>45079001</v>
          </cell>
          <cell r="E1454">
            <v>2</v>
          </cell>
          <cell r="H1454">
            <v>165</v>
          </cell>
        </row>
        <row r="1455">
          <cell r="D1455" t="str">
            <v>45071501</v>
          </cell>
          <cell r="E1455">
            <v>2</v>
          </cell>
          <cell r="H1455">
            <v>420</v>
          </cell>
        </row>
        <row r="1456">
          <cell r="D1456" t="str">
            <v>45071505</v>
          </cell>
          <cell r="E1456">
            <v>2</v>
          </cell>
          <cell r="H1456">
            <v>5706.4</v>
          </cell>
        </row>
        <row r="1457">
          <cell r="D1457" t="str">
            <v>45071501</v>
          </cell>
          <cell r="E1457">
            <v>2</v>
          </cell>
          <cell r="H1457">
            <v>1075.2</v>
          </cell>
        </row>
        <row r="1458">
          <cell r="D1458" t="str">
            <v>45071501</v>
          </cell>
          <cell r="E1458">
            <v>2</v>
          </cell>
          <cell r="H1458">
            <v>877.56</v>
          </cell>
        </row>
        <row r="1459">
          <cell r="D1459" t="str">
            <v>45071505</v>
          </cell>
          <cell r="E1459">
            <v>2</v>
          </cell>
          <cell r="H1459">
            <v>5432</v>
          </cell>
        </row>
        <row r="1460">
          <cell r="D1460" t="str">
            <v>45031504</v>
          </cell>
          <cell r="E1460">
            <v>2</v>
          </cell>
          <cell r="H1460">
            <v>1680</v>
          </cell>
        </row>
        <row r="1461">
          <cell r="D1461" t="str">
            <v>180505</v>
          </cell>
          <cell r="E1461">
            <v>2</v>
          </cell>
          <cell r="H1461">
            <v>5544</v>
          </cell>
        </row>
        <row r="1462">
          <cell r="D1462" t="str">
            <v>180505</v>
          </cell>
          <cell r="E1462">
            <v>2</v>
          </cell>
          <cell r="H1462">
            <v>5544</v>
          </cell>
        </row>
        <row r="1463">
          <cell r="D1463" t="str">
            <v>45070503</v>
          </cell>
          <cell r="E1463">
            <v>2</v>
          </cell>
          <cell r="H1463">
            <v>7141.18</v>
          </cell>
        </row>
        <row r="1464">
          <cell r="D1464" t="str">
            <v>45071505</v>
          </cell>
          <cell r="E1464">
            <v>2</v>
          </cell>
          <cell r="H1464">
            <v>5796</v>
          </cell>
        </row>
        <row r="1465">
          <cell r="D1465" t="str">
            <v>190520</v>
          </cell>
          <cell r="E1465">
            <v>2</v>
          </cell>
          <cell r="H1465">
            <v>13776</v>
          </cell>
        </row>
        <row r="1466">
          <cell r="D1466" t="str">
            <v>4501903002</v>
          </cell>
          <cell r="E1466">
            <v>2</v>
          </cell>
          <cell r="H1466">
            <v>127.06</v>
          </cell>
        </row>
        <row r="1467">
          <cell r="D1467" t="str">
            <v>4501903002</v>
          </cell>
          <cell r="E1467">
            <v>2</v>
          </cell>
          <cell r="H1467">
            <v>185.44</v>
          </cell>
        </row>
        <row r="1468">
          <cell r="D1468" t="str">
            <v>4501903002</v>
          </cell>
          <cell r="E1468">
            <v>2</v>
          </cell>
          <cell r="H1468">
            <v>106.22</v>
          </cell>
        </row>
        <row r="1469">
          <cell r="D1469" t="str">
            <v>4501903002</v>
          </cell>
          <cell r="E1469">
            <v>2</v>
          </cell>
          <cell r="H1469">
            <v>88.98</v>
          </cell>
        </row>
        <row r="1470">
          <cell r="D1470" t="str">
            <v>4501903002</v>
          </cell>
          <cell r="E1470">
            <v>2</v>
          </cell>
          <cell r="H1470">
            <v>173.29</v>
          </cell>
        </row>
        <row r="1471">
          <cell r="D1471" t="str">
            <v>180505</v>
          </cell>
          <cell r="E1471">
            <v>2</v>
          </cell>
          <cell r="H1471">
            <v>5488</v>
          </cell>
        </row>
        <row r="1472">
          <cell r="D1472" t="str">
            <v>189006</v>
          </cell>
          <cell r="E1472">
            <v>2</v>
          </cell>
          <cell r="H1472">
            <v>1456</v>
          </cell>
        </row>
        <row r="1473">
          <cell r="D1473" t="str">
            <v>45071506</v>
          </cell>
          <cell r="E1473">
            <v>2</v>
          </cell>
          <cell r="H1473">
            <v>13987.68</v>
          </cell>
        </row>
        <row r="1474">
          <cell r="D1474" t="str">
            <v>45031504</v>
          </cell>
          <cell r="E1474">
            <v>2</v>
          </cell>
          <cell r="H1474">
            <v>8960</v>
          </cell>
        </row>
        <row r="1475">
          <cell r="D1475" t="str">
            <v>45070504</v>
          </cell>
          <cell r="E1475">
            <v>2</v>
          </cell>
          <cell r="H1475">
            <v>579.26</v>
          </cell>
        </row>
        <row r="1476">
          <cell r="D1476" t="str">
            <v>4501903002</v>
          </cell>
          <cell r="E1476">
            <v>2</v>
          </cell>
          <cell r="H1476">
            <v>93.9</v>
          </cell>
        </row>
        <row r="1477">
          <cell r="D1477" t="str">
            <v>4501903002</v>
          </cell>
          <cell r="E1477">
            <v>2</v>
          </cell>
          <cell r="H1477">
            <v>82.26</v>
          </cell>
        </row>
        <row r="1478">
          <cell r="D1478" t="str">
            <v>4501903002</v>
          </cell>
          <cell r="E1478">
            <v>2</v>
          </cell>
          <cell r="H1478">
            <v>89.15</v>
          </cell>
        </row>
        <row r="1479">
          <cell r="D1479" t="str">
            <v>45071506</v>
          </cell>
          <cell r="E1479">
            <v>2</v>
          </cell>
          <cell r="H1479">
            <v>250</v>
          </cell>
        </row>
        <row r="1480">
          <cell r="D1480" t="str">
            <v>45071505</v>
          </cell>
          <cell r="E1480">
            <v>2</v>
          </cell>
          <cell r="H1480">
            <v>56331.519999999997</v>
          </cell>
        </row>
        <row r="1481">
          <cell r="D1481" t="str">
            <v>45071505</v>
          </cell>
          <cell r="E1481">
            <v>2</v>
          </cell>
          <cell r="H1481">
            <v>441.28</v>
          </cell>
        </row>
        <row r="1482">
          <cell r="D1482" t="str">
            <v>45071506</v>
          </cell>
          <cell r="E1482">
            <v>2</v>
          </cell>
          <cell r="H1482">
            <v>4336</v>
          </cell>
        </row>
        <row r="1483">
          <cell r="D1483" t="str">
            <v>4501903002</v>
          </cell>
          <cell r="E1483">
            <v>2</v>
          </cell>
          <cell r="H1483">
            <v>168.96</v>
          </cell>
        </row>
        <row r="1484">
          <cell r="D1484" t="str">
            <v>4503200304</v>
          </cell>
          <cell r="E1484">
            <v>2</v>
          </cell>
          <cell r="H1484">
            <v>63.9</v>
          </cell>
        </row>
        <row r="1485">
          <cell r="D1485" t="str">
            <v>45071506</v>
          </cell>
          <cell r="E1485">
            <v>2</v>
          </cell>
          <cell r="H1485">
            <v>5844.27</v>
          </cell>
        </row>
        <row r="1486">
          <cell r="D1486" t="str">
            <v>45071506</v>
          </cell>
          <cell r="E1486">
            <v>2</v>
          </cell>
          <cell r="H1486">
            <v>17136</v>
          </cell>
        </row>
        <row r="1487">
          <cell r="D1487" t="str">
            <v>45071503</v>
          </cell>
          <cell r="E1487">
            <v>2</v>
          </cell>
          <cell r="H1487">
            <v>47.18</v>
          </cell>
        </row>
        <row r="1488">
          <cell r="D1488" t="str">
            <v>45071503</v>
          </cell>
          <cell r="E1488">
            <v>2</v>
          </cell>
          <cell r="H1488">
            <v>47.18</v>
          </cell>
        </row>
        <row r="1489">
          <cell r="D1489" t="str">
            <v>45071503</v>
          </cell>
          <cell r="E1489">
            <v>2</v>
          </cell>
          <cell r="H1489">
            <v>47.18</v>
          </cell>
        </row>
        <row r="1490">
          <cell r="D1490" t="str">
            <v>45071503</v>
          </cell>
          <cell r="E1490">
            <v>2</v>
          </cell>
          <cell r="H1490">
            <v>47.18</v>
          </cell>
        </row>
        <row r="1491">
          <cell r="D1491" t="str">
            <v>45071503</v>
          </cell>
          <cell r="E1491">
            <v>2</v>
          </cell>
          <cell r="H1491">
            <v>47.18</v>
          </cell>
        </row>
        <row r="1492">
          <cell r="D1492" t="str">
            <v>45071503</v>
          </cell>
          <cell r="E1492">
            <v>2</v>
          </cell>
          <cell r="H1492">
            <v>54.96</v>
          </cell>
        </row>
        <row r="1493">
          <cell r="D1493" t="str">
            <v>45071503</v>
          </cell>
          <cell r="E1493">
            <v>2</v>
          </cell>
          <cell r="H1493">
            <v>54.96</v>
          </cell>
        </row>
        <row r="1494">
          <cell r="D1494" t="str">
            <v>45030510</v>
          </cell>
          <cell r="E1494">
            <v>2</v>
          </cell>
          <cell r="H1494">
            <v>595.01</v>
          </cell>
        </row>
        <row r="1495">
          <cell r="D1495" t="str">
            <v>45030510</v>
          </cell>
          <cell r="E1495">
            <v>2</v>
          </cell>
          <cell r="H1495">
            <v>1132.05</v>
          </cell>
        </row>
        <row r="1496">
          <cell r="D1496" t="str">
            <v>4501905002</v>
          </cell>
          <cell r="E1496">
            <v>2</v>
          </cell>
          <cell r="H1496">
            <v>1109.3399999999999</v>
          </cell>
        </row>
        <row r="1497">
          <cell r="D1497" t="str">
            <v>4501905002</v>
          </cell>
          <cell r="E1497">
            <v>2</v>
          </cell>
          <cell r="H1497">
            <v>1046.5999999999999</v>
          </cell>
        </row>
        <row r="1498">
          <cell r="D1498" t="str">
            <v>4501905002</v>
          </cell>
          <cell r="E1498">
            <v>2</v>
          </cell>
          <cell r="H1498">
            <v>904.25</v>
          </cell>
        </row>
        <row r="1499">
          <cell r="D1499" t="str">
            <v>4501905002</v>
          </cell>
          <cell r="E1499">
            <v>2</v>
          </cell>
          <cell r="H1499">
            <v>872.55</v>
          </cell>
        </row>
        <row r="1500">
          <cell r="D1500" t="str">
            <v>180510</v>
          </cell>
          <cell r="E1500">
            <v>2</v>
          </cell>
          <cell r="H1500">
            <v>4244.8</v>
          </cell>
        </row>
        <row r="1501">
          <cell r="D1501" t="str">
            <v>4501905002</v>
          </cell>
          <cell r="E1501">
            <v>2</v>
          </cell>
          <cell r="H1501">
            <v>970.85</v>
          </cell>
        </row>
        <row r="1502">
          <cell r="D1502" t="str">
            <v>4501905002</v>
          </cell>
          <cell r="E1502">
            <v>2</v>
          </cell>
          <cell r="H1502">
            <v>288.01</v>
          </cell>
        </row>
        <row r="1503">
          <cell r="D1503" t="str">
            <v>45031503</v>
          </cell>
          <cell r="E1503">
            <v>2</v>
          </cell>
          <cell r="H1503">
            <v>201.6</v>
          </cell>
        </row>
        <row r="1504">
          <cell r="D1504" t="str">
            <v>45031503</v>
          </cell>
          <cell r="E1504">
            <v>2</v>
          </cell>
          <cell r="H1504">
            <v>146.16</v>
          </cell>
        </row>
        <row r="1505">
          <cell r="D1505" t="str">
            <v>45031503</v>
          </cell>
          <cell r="E1505">
            <v>2</v>
          </cell>
          <cell r="H1505">
            <v>280.56</v>
          </cell>
        </row>
        <row r="1506">
          <cell r="D1506" t="str">
            <v>45071503</v>
          </cell>
          <cell r="E1506">
            <v>2</v>
          </cell>
          <cell r="H1506">
            <v>36.78</v>
          </cell>
        </row>
        <row r="1507">
          <cell r="D1507" t="str">
            <v>45071503</v>
          </cell>
          <cell r="E1507">
            <v>2</v>
          </cell>
          <cell r="H1507">
            <v>7.26</v>
          </cell>
        </row>
        <row r="1508">
          <cell r="D1508" t="str">
            <v>180510</v>
          </cell>
          <cell r="E1508">
            <v>2</v>
          </cell>
          <cell r="H1508">
            <v>5634.24</v>
          </cell>
        </row>
        <row r="1509">
          <cell r="D1509" t="str">
            <v>45032002</v>
          </cell>
          <cell r="E1509">
            <v>2</v>
          </cell>
          <cell r="H1509">
            <v>-840.22</v>
          </cell>
        </row>
        <row r="1510">
          <cell r="D1510" t="str">
            <v>45032002</v>
          </cell>
          <cell r="E1510">
            <v>2</v>
          </cell>
          <cell r="H1510">
            <v>-832.92</v>
          </cell>
        </row>
        <row r="1511">
          <cell r="D1511" t="str">
            <v>45032002</v>
          </cell>
          <cell r="E1511">
            <v>2</v>
          </cell>
          <cell r="H1511">
            <v>-7.14</v>
          </cell>
        </row>
        <row r="1512">
          <cell r="D1512" t="str">
            <v>4503200302</v>
          </cell>
          <cell r="E1512">
            <v>2</v>
          </cell>
          <cell r="H1512">
            <v>-2120.16</v>
          </cell>
        </row>
        <row r="1513">
          <cell r="D1513" t="str">
            <v>4503200302</v>
          </cell>
          <cell r="E1513">
            <v>2</v>
          </cell>
          <cell r="H1513">
            <v>-26.2</v>
          </cell>
        </row>
        <row r="1514">
          <cell r="D1514" t="str">
            <v>45071506</v>
          </cell>
          <cell r="E1514">
            <v>2</v>
          </cell>
          <cell r="H1514">
            <v>13987.68</v>
          </cell>
        </row>
        <row r="1515">
          <cell r="D1515" t="str">
            <v>45071506</v>
          </cell>
          <cell r="E1515">
            <v>2</v>
          </cell>
          <cell r="H1515">
            <v>5483.52</v>
          </cell>
        </row>
        <row r="1516">
          <cell r="D1516" t="str">
            <v>4501901503</v>
          </cell>
          <cell r="E1516">
            <v>2</v>
          </cell>
          <cell r="H1516">
            <v>2097.9699999999998</v>
          </cell>
        </row>
        <row r="1517">
          <cell r="D1517" t="str">
            <v>45071505</v>
          </cell>
          <cell r="E1517">
            <v>2</v>
          </cell>
          <cell r="H1517">
            <v>1008</v>
          </cell>
        </row>
        <row r="1518">
          <cell r="D1518" t="str">
            <v>45071503</v>
          </cell>
          <cell r="E1518">
            <v>2</v>
          </cell>
          <cell r="H1518">
            <v>2050.2399999999998</v>
          </cell>
        </row>
        <row r="1519">
          <cell r="D1519" t="str">
            <v>45071503</v>
          </cell>
          <cell r="E1519">
            <v>2</v>
          </cell>
          <cell r="H1519">
            <v>174.18</v>
          </cell>
        </row>
        <row r="1520">
          <cell r="D1520" t="str">
            <v>4501905501</v>
          </cell>
          <cell r="E1520">
            <v>2</v>
          </cell>
          <cell r="H1520">
            <v>13164.84</v>
          </cell>
        </row>
        <row r="1521">
          <cell r="D1521" t="str">
            <v>45071503</v>
          </cell>
          <cell r="E1521">
            <v>2</v>
          </cell>
          <cell r="H1521">
            <v>43.85</v>
          </cell>
        </row>
        <row r="1522">
          <cell r="D1522" t="str">
            <v>45071503</v>
          </cell>
          <cell r="E1522">
            <v>2</v>
          </cell>
          <cell r="H1522">
            <v>3.63</v>
          </cell>
        </row>
        <row r="1523">
          <cell r="D1523" t="str">
            <v>45071503</v>
          </cell>
          <cell r="E1523">
            <v>2</v>
          </cell>
          <cell r="H1523">
            <v>189.13</v>
          </cell>
        </row>
        <row r="1524">
          <cell r="D1524" t="str">
            <v>45071503</v>
          </cell>
          <cell r="E1524">
            <v>2</v>
          </cell>
          <cell r="H1524">
            <v>39.92</v>
          </cell>
        </row>
        <row r="1525">
          <cell r="D1525" t="str">
            <v>45071503</v>
          </cell>
          <cell r="E1525">
            <v>2</v>
          </cell>
          <cell r="H1525">
            <v>132.44999999999999</v>
          </cell>
        </row>
        <row r="1526">
          <cell r="D1526" t="str">
            <v>45071503</v>
          </cell>
          <cell r="E1526">
            <v>2</v>
          </cell>
          <cell r="H1526">
            <v>61.23</v>
          </cell>
        </row>
        <row r="1527">
          <cell r="D1527" t="str">
            <v>45071505</v>
          </cell>
          <cell r="E1527">
            <v>2</v>
          </cell>
          <cell r="H1527">
            <v>224</v>
          </cell>
        </row>
        <row r="1528">
          <cell r="D1528" t="str">
            <v>45039006</v>
          </cell>
          <cell r="E1528">
            <v>2</v>
          </cell>
          <cell r="H1528">
            <v>322.56</v>
          </cell>
        </row>
        <row r="1529">
          <cell r="D1529" t="str">
            <v>45071503</v>
          </cell>
          <cell r="E1529">
            <v>2</v>
          </cell>
          <cell r="H1529">
            <v>582.23</v>
          </cell>
        </row>
        <row r="1530">
          <cell r="D1530" t="str">
            <v>45039006</v>
          </cell>
          <cell r="E1530">
            <v>2</v>
          </cell>
          <cell r="H1530">
            <v>322.56</v>
          </cell>
        </row>
        <row r="1531">
          <cell r="D1531" t="str">
            <v>4501902501</v>
          </cell>
          <cell r="E1531">
            <v>2</v>
          </cell>
          <cell r="H1531">
            <v>375.2</v>
          </cell>
        </row>
        <row r="1532">
          <cell r="D1532" t="str">
            <v>45071503</v>
          </cell>
          <cell r="E1532">
            <v>2</v>
          </cell>
          <cell r="H1532">
            <v>45.36</v>
          </cell>
        </row>
        <row r="1533">
          <cell r="D1533" t="str">
            <v>4501902501</v>
          </cell>
          <cell r="E1533">
            <v>2</v>
          </cell>
          <cell r="H1533">
            <v>420</v>
          </cell>
        </row>
        <row r="1534">
          <cell r="D1534" t="str">
            <v>4501902501</v>
          </cell>
          <cell r="E1534">
            <v>2</v>
          </cell>
          <cell r="H1534">
            <v>695.03</v>
          </cell>
        </row>
        <row r="1535">
          <cell r="D1535" t="str">
            <v>4501902501</v>
          </cell>
          <cell r="E1535">
            <v>2</v>
          </cell>
          <cell r="H1535">
            <v>218.4</v>
          </cell>
        </row>
        <row r="1536">
          <cell r="D1536" t="str">
            <v>45071503</v>
          </cell>
          <cell r="E1536">
            <v>2</v>
          </cell>
          <cell r="H1536">
            <v>246.33</v>
          </cell>
        </row>
        <row r="1537">
          <cell r="D1537" t="str">
            <v>4501902501</v>
          </cell>
          <cell r="E1537">
            <v>2</v>
          </cell>
          <cell r="H1537">
            <v>287.52999999999997</v>
          </cell>
        </row>
        <row r="1538">
          <cell r="D1538" t="str">
            <v>4501902501</v>
          </cell>
          <cell r="E1538">
            <v>2</v>
          </cell>
          <cell r="H1538">
            <v>1732.64</v>
          </cell>
        </row>
        <row r="1539">
          <cell r="D1539" t="str">
            <v>45071503</v>
          </cell>
          <cell r="E1539">
            <v>2</v>
          </cell>
          <cell r="H1539">
            <v>177.35</v>
          </cell>
        </row>
        <row r="1540">
          <cell r="D1540" t="str">
            <v>4501902501</v>
          </cell>
          <cell r="E1540">
            <v>2</v>
          </cell>
          <cell r="H1540">
            <v>504</v>
          </cell>
        </row>
        <row r="1541">
          <cell r="D1541" t="str">
            <v>45031504</v>
          </cell>
          <cell r="E1541">
            <v>2</v>
          </cell>
          <cell r="H1541">
            <v>182.56</v>
          </cell>
        </row>
        <row r="1542">
          <cell r="D1542" t="str">
            <v>45031504</v>
          </cell>
          <cell r="E1542">
            <v>2</v>
          </cell>
          <cell r="H1542">
            <v>182.56</v>
          </cell>
        </row>
        <row r="1543">
          <cell r="D1543" t="str">
            <v>45031504</v>
          </cell>
          <cell r="E1543">
            <v>2</v>
          </cell>
          <cell r="H1543">
            <v>70</v>
          </cell>
        </row>
        <row r="1544">
          <cell r="D1544" t="str">
            <v>4501903002</v>
          </cell>
          <cell r="E1544">
            <v>2</v>
          </cell>
          <cell r="H1544">
            <v>173.29</v>
          </cell>
        </row>
        <row r="1545">
          <cell r="D1545" t="str">
            <v>4501903002</v>
          </cell>
          <cell r="E1545">
            <v>2</v>
          </cell>
          <cell r="H1545">
            <v>111.38</v>
          </cell>
        </row>
        <row r="1546">
          <cell r="D1546" t="str">
            <v>4501903002</v>
          </cell>
          <cell r="E1546">
            <v>2</v>
          </cell>
          <cell r="H1546">
            <v>111.38</v>
          </cell>
        </row>
        <row r="1547">
          <cell r="D1547" t="str">
            <v>45071506</v>
          </cell>
          <cell r="E1547">
            <v>2</v>
          </cell>
          <cell r="H1547">
            <v>427.39</v>
          </cell>
        </row>
        <row r="1548">
          <cell r="D1548" t="str">
            <v>4501902501</v>
          </cell>
          <cell r="E1548">
            <v>2</v>
          </cell>
          <cell r="H1548">
            <v>-420</v>
          </cell>
        </row>
        <row r="1549">
          <cell r="D1549" t="str">
            <v>45071506</v>
          </cell>
          <cell r="E1549">
            <v>2</v>
          </cell>
          <cell r="H1549">
            <v>-13987.68</v>
          </cell>
        </row>
        <row r="1550">
          <cell r="D1550" t="str">
            <v>45070505</v>
          </cell>
          <cell r="E1550">
            <v>2</v>
          </cell>
          <cell r="H1550">
            <v>693.17</v>
          </cell>
        </row>
        <row r="1551">
          <cell r="D1551" t="str">
            <v>4501902501</v>
          </cell>
          <cell r="E1551">
            <v>2</v>
          </cell>
          <cell r="H1551">
            <v>-504</v>
          </cell>
        </row>
        <row r="1552">
          <cell r="D1552" t="str">
            <v>45071501</v>
          </cell>
          <cell r="E1552">
            <v>2</v>
          </cell>
          <cell r="H1552">
            <v>5775.57</v>
          </cell>
        </row>
        <row r="1553">
          <cell r="D1553" t="str">
            <v>189006</v>
          </cell>
          <cell r="E1553">
            <v>2</v>
          </cell>
          <cell r="H1553">
            <v>1456</v>
          </cell>
        </row>
        <row r="1554">
          <cell r="D1554" t="str">
            <v>45071503</v>
          </cell>
          <cell r="E1554">
            <v>2</v>
          </cell>
          <cell r="H1554">
            <v>106.09</v>
          </cell>
        </row>
        <row r="1555">
          <cell r="D1555" t="str">
            <v>45071503</v>
          </cell>
          <cell r="E1555">
            <v>2</v>
          </cell>
          <cell r="H1555">
            <v>37.200000000000003</v>
          </cell>
        </row>
        <row r="1556">
          <cell r="D1556" t="str">
            <v>45071503</v>
          </cell>
          <cell r="E1556">
            <v>2</v>
          </cell>
          <cell r="H1556">
            <v>1436.55</v>
          </cell>
        </row>
        <row r="1557">
          <cell r="D1557" t="str">
            <v>45071503</v>
          </cell>
          <cell r="E1557">
            <v>2</v>
          </cell>
          <cell r="H1557">
            <v>1604.23</v>
          </cell>
        </row>
        <row r="1558">
          <cell r="D1558" t="str">
            <v>45071503</v>
          </cell>
          <cell r="E1558">
            <v>2</v>
          </cell>
          <cell r="H1558">
            <v>1179.01</v>
          </cell>
        </row>
        <row r="1559">
          <cell r="D1559" t="str">
            <v>45071503</v>
          </cell>
          <cell r="E1559">
            <v>2</v>
          </cell>
          <cell r="H1559">
            <v>353.71</v>
          </cell>
        </row>
        <row r="1560">
          <cell r="D1560" t="str">
            <v>45071503</v>
          </cell>
          <cell r="E1560">
            <v>2</v>
          </cell>
          <cell r="H1560">
            <v>152.76</v>
          </cell>
        </row>
        <row r="1561">
          <cell r="D1561" t="str">
            <v>45071503</v>
          </cell>
          <cell r="E1561">
            <v>2</v>
          </cell>
          <cell r="H1561">
            <v>172.07</v>
          </cell>
        </row>
        <row r="1562">
          <cell r="D1562" t="str">
            <v>45071503</v>
          </cell>
          <cell r="E1562">
            <v>2</v>
          </cell>
          <cell r="H1562">
            <v>36.770000000000003</v>
          </cell>
        </row>
        <row r="1563">
          <cell r="D1563" t="str">
            <v>45071503</v>
          </cell>
          <cell r="E1563">
            <v>2</v>
          </cell>
          <cell r="H1563">
            <v>3.63</v>
          </cell>
        </row>
        <row r="1564">
          <cell r="D1564" t="str">
            <v>45071503</v>
          </cell>
          <cell r="E1564">
            <v>2</v>
          </cell>
          <cell r="H1564">
            <v>535.4</v>
          </cell>
        </row>
        <row r="1565">
          <cell r="D1565" t="str">
            <v>45071503</v>
          </cell>
          <cell r="E1565">
            <v>2</v>
          </cell>
          <cell r="H1565">
            <v>51.41</v>
          </cell>
        </row>
        <row r="1566">
          <cell r="D1566" t="str">
            <v>45071503</v>
          </cell>
          <cell r="E1566">
            <v>2</v>
          </cell>
          <cell r="H1566">
            <v>3.43</v>
          </cell>
        </row>
        <row r="1567">
          <cell r="D1567" t="str">
            <v>45071503</v>
          </cell>
          <cell r="E1567">
            <v>2</v>
          </cell>
          <cell r="H1567">
            <v>44.76</v>
          </cell>
        </row>
        <row r="1568">
          <cell r="D1568" t="str">
            <v>4501903002</v>
          </cell>
          <cell r="E1568">
            <v>2</v>
          </cell>
          <cell r="H1568">
            <v>120</v>
          </cell>
        </row>
        <row r="1569">
          <cell r="D1569" t="str">
            <v>45071503</v>
          </cell>
          <cell r="E1569">
            <v>2</v>
          </cell>
          <cell r="H1569">
            <v>60.48</v>
          </cell>
        </row>
        <row r="1570">
          <cell r="D1570" t="str">
            <v>45071503</v>
          </cell>
          <cell r="E1570">
            <v>2</v>
          </cell>
          <cell r="H1570">
            <v>36.770000000000003</v>
          </cell>
        </row>
        <row r="1571">
          <cell r="D1571" t="str">
            <v>4501905501</v>
          </cell>
          <cell r="E1571">
            <v>2</v>
          </cell>
          <cell r="H1571">
            <v>6525</v>
          </cell>
        </row>
        <row r="1572">
          <cell r="D1572" t="str">
            <v>45071503</v>
          </cell>
          <cell r="E1572">
            <v>2</v>
          </cell>
          <cell r="H1572">
            <v>3.63</v>
          </cell>
        </row>
        <row r="1573">
          <cell r="D1573" t="str">
            <v>45071503</v>
          </cell>
          <cell r="E1573">
            <v>2</v>
          </cell>
          <cell r="H1573">
            <v>67.37</v>
          </cell>
        </row>
        <row r="1574">
          <cell r="D1574" t="str">
            <v>45071503</v>
          </cell>
          <cell r="E1574">
            <v>2</v>
          </cell>
          <cell r="H1574">
            <v>47.48</v>
          </cell>
        </row>
        <row r="1575">
          <cell r="D1575" t="str">
            <v>4501901503</v>
          </cell>
          <cell r="E1575">
            <v>2</v>
          </cell>
          <cell r="H1575">
            <v>303.58</v>
          </cell>
        </row>
        <row r="1576">
          <cell r="D1576" t="str">
            <v>45071503</v>
          </cell>
          <cell r="E1576">
            <v>2</v>
          </cell>
          <cell r="H1576">
            <v>54.96</v>
          </cell>
        </row>
        <row r="1577">
          <cell r="D1577" t="str">
            <v>45071503</v>
          </cell>
          <cell r="E1577">
            <v>2</v>
          </cell>
          <cell r="H1577">
            <v>47.18</v>
          </cell>
        </row>
        <row r="1578">
          <cell r="D1578" t="str">
            <v>45071503</v>
          </cell>
          <cell r="E1578">
            <v>2</v>
          </cell>
          <cell r="H1578">
            <v>54.96</v>
          </cell>
        </row>
        <row r="1579">
          <cell r="D1579" t="str">
            <v>45071503</v>
          </cell>
          <cell r="E1579">
            <v>2</v>
          </cell>
          <cell r="H1579">
            <v>47.18</v>
          </cell>
        </row>
        <row r="1580">
          <cell r="D1580" t="str">
            <v>45031504</v>
          </cell>
          <cell r="E1580">
            <v>2</v>
          </cell>
          <cell r="H1580">
            <v>60</v>
          </cell>
        </row>
        <row r="1581">
          <cell r="D1581" t="str">
            <v>45031504</v>
          </cell>
          <cell r="E1581">
            <v>2</v>
          </cell>
          <cell r="H1581">
            <v>150</v>
          </cell>
        </row>
        <row r="1582">
          <cell r="D1582" t="str">
            <v>45031504</v>
          </cell>
          <cell r="E1582">
            <v>2</v>
          </cell>
          <cell r="H1582">
            <v>200</v>
          </cell>
        </row>
        <row r="1583">
          <cell r="D1583" t="str">
            <v>45031504</v>
          </cell>
          <cell r="E1583">
            <v>2</v>
          </cell>
          <cell r="H1583">
            <v>70</v>
          </cell>
        </row>
        <row r="1584">
          <cell r="D1584" t="str">
            <v>4501903002</v>
          </cell>
          <cell r="E1584">
            <v>2</v>
          </cell>
          <cell r="H1584">
            <v>-120</v>
          </cell>
        </row>
        <row r="1585">
          <cell r="D1585" t="str">
            <v>4501903002</v>
          </cell>
          <cell r="E1585">
            <v>2</v>
          </cell>
          <cell r="H1585">
            <v>93.9</v>
          </cell>
        </row>
        <row r="1586">
          <cell r="D1586" t="str">
            <v>4501903002</v>
          </cell>
          <cell r="E1586">
            <v>2</v>
          </cell>
          <cell r="H1586">
            <v>111.55</v>
          </cell>
        </row>
        <row r="1587">
          <cell r="D1587" t="str">
            <v>4501903002</v>
          </cell>
          <cell r="E1587">
            <v>2</v>
          </cell>
          <cell r="H1587">
            <v>173.29</v>
          </cell>
        </row>
        <row r="1588">
          <cell r="D1588" t="str">
            <v>4503200302</v>
          </cell>
          <cell r="E1588">
            <v>2</v>
          </cell>
          <cell r="H1588">
            <v>2120.16</v>
          </cell>
        </row>
        <row r="1589">
          <cell r="D1589" t="str">
            <v>4503200302</v>
          </cell>
          <cell r="E1589">
            <v>2</v>
          </cell>
          <cell r="H1589">
            <v>26.2</v>
          </cell>
        </row>
        <row r="1590">
          <cell r="D1590" t="str">
            <v>4501903002</v>
          </cell>
          <cell r="E1590">
            <v>2</v>
          </cell>
          <cell r="H1590">
            <v>112.28</v>
          </cell>
        </row>
        <row r="1591">
          <cell r="D1591" t="str">
            <v>4501903002</v>
          </cell>
          <cell r="E1591">
            <v>2</v>
          </cell>
          <cell r="H1591">
            <v>71.06</v>
          </cell>
        </row>
        <row r="1592">
          <cell r="D1592" t="str">
            <v>45071503</v>
          </cell>
          <cell r="E1592">
            <v>2</v>
          </cell>
          <cell r="H1592">
            <v>179.2</v>
          </cell>
        </row>
        <row r="1593">
          <cell r="D1593" t="str">
            <v>45071503</v>
          </cell>
          <cell r="E1593">
            <v>2</v>
          </cell>
          <cell r="H1593">
            <v>61.6</v>
          </cell>
        </row>
        <row r="1594">
          <cell r="D1594" t="str">
            <v>45071503</v>
          </cell>
          <cell r="E1594">
            <v>2</v>
          </cell>
          <cell r="H1594">
            <v>179.2</v>
          </cell>
        </row>
        <row r="1595">
          <cell r="D1595" t="str">
            <v>45071503</v>
          </cell>
          <cell r="E1595">
            <v>2</v>
          </cell>
          <cell r="H1595">
            <v>495.6</v>
          </cell>
        </row>
        <row r="1596">
          <cell r="D1596" t="str">
            <v>45071503</v>
          </cell>
          <cell r="E1596">
            <v>2</v>
          </cell>
          <cell r="H1596">
            <v>495.6</v>
          </cell>
        </row>
        <row r="1597">
          <cell r="D1597" t="str">
            <v>45071503</v>
          </cell>
          <cell r="E1597">
            <v>2</v>
          </cell>
          <cell r="H1597">
            <v>207.2</v>
          </cell>
        </row>
        <row r="1598">
          <cell r="D1598" t="str">
            <v>45071503</v>
          </cell>
          <cell r="E1598">
            <v>2</v>
          </cell>
          <cell r="H1598">
            <v>534.79999999999995</v>
          </cell>
        </row>
        <row r="1599">
          <cell r="D1599" t="str">
            <v>45071503</v>
          </cell>
          <cell r="E1599">
            <v>2</v>
          </cell>
          <cell r="H1599">
            <v>621.6</v>
          </cell>
        </row>
        <row r="1600">
          <cell r="D1600" t="str">
            <v>45071503</v>
          </cell>
          <cell r="E1600">
            <v>2</v>
          </cell>
          <cell r="H1600">
            <v>397.6</v>
          </cell>
        </row>
        <row r="1601">
          <cell r="D1601" t="str">
            <v>45071503</v>
          </cell>
          <cell r="E1601">
            <v>2</v>
          </cell>
          <cell r="H1601">
            <v>67.2</v>
          </cell>
        </row>
        <row r="1602">
          <cell r="D1602" t="str">
            <v>45071503</v>
          </cell>
          <cell r="E1602">
            <v>2</v>
          </cell>
          <cell r="H1602">
            <v>274.39999999999998</v>
          </cell>
        </row>
        <row r="1603">
          <cell r="D1603" t="str">
            <v>45071503</v>
          </cell>
          <cell r="E1603">
            <v>2</v>
          </cell>
          <cell r="H1603">
            <v>271.04000000000002</v>
          </cell>
        </row>
        <row r="1604">
          <cell r="D1604" t="str">
            <v>45071503</v>
          </cell>
          <cell r="E1604">
            <v>2</v>
          </cell>
          <cell r="H1604">
            <v>469.28</v>
          </cell>
        </row>
        <row r="1605">
          <cell r="D1605" t="str">
            <v>45071503</v>
          </cell>
          <cell r="E1605">
            <v>2</v>
          </cell>
          <cell r="H1605">
            <v>224</v>
          </cell>
        </row>
        <row r="1606">
          <cell r="D1606" t="str">
            <v>45071503</v>
          </cell>
          <cell r="E1606">
            <v>2</v>
          </cell>
          <cell r="H1606">
            <v>414.4</v>
          </cell>
        </row>
        <row r="1607">
          <cell r="D1607" t="str">
            <v>45071503</v>
          </cell>
          <cell r="E1607">
            <v>2</v>
          </cell>
          <cell r="H1607">
            <v>183.68</v>
          </cell>
        </row>
        <row r="1608">
          <cell r="D1608" t="str">
            <v>45071503</v>
          </cell>
          <cell r="E1608">
            <v>2</v>
          </cell>
          <cell r="H1608">
            <v>247.52</v>
          </cell>
        </row>
        <row r="1609">
          <cell r="D1609" t="str">
            <v>4503902002</v>
          </cell>
          <cell r="E1609">
            <v>2</v>
          </cell>
          <cell r="H1609">
            <v>34785.82</v>
          </cell>
        </row>
        <row r="1610">
          <cell r="D1610" t="str">
            <v>45031504</v>
          </cell>
          <cell r="E1610">
            <v>2</v>
          </cell>
          <cell r="H1610">
            <v>15680</v>
          </cell>
        </row>
        <row r="1611">
          <cell r="D1611" t="str">
            <v>4503902002</v>
          </cell>
          <cell r="E1611">
            <v>2</v>
          </cell>
          <cell r="H1611">
            <v>2922.01</v>
          </cell>
        </row>
        <row r="1612">
          <cell r="D1612" t="str">
            <v>45079001</v>
          </cell>
          <cell r="E1612">
            <v>2</v>
          </cell>
          <cell r="H1612">
            <v>53.76</v>
          </cell>
        </row>
        <row r="1613">
          <cell r="D1613" t="str">
            <v>45071503</v>
          </cell>
          <cell r="E1613">
            <v>2</v>
          </cell>
          <cell r="H1613">
            <v>513.20000000000005</v>
          </cell>
        </row>
        <row r="1614">
          <cell r="D1614" t="str">
            <v>45071503</v>
          </cell>
          <cell r="E1614">
            <v>2</v>
          </cell>
          <cell r="H1614">
            <v>336</v>
          </cell>
        </row>
        <row r="1615">
          <cell r="D1615" t="str">
            <v>45071503</v>
          </cell>
          <cell r="E1615">
            <v>2</v>
          </cell>
          <cell r="H1615">
            <v>336</v>
          </cell>
        </row>
        <row r="1616">
          <cell r="D1616" t="str">
            <v>45071503</v>
          </cell>
          <cell r="E1616">
            <v>2</v>
          </cell>
          <cell r="H1616">
            <v>473.2</v>
          </cell>
        </row>
        <row r="1617">
          <cell r="D1617" t="str">
            <v>45070504</v>
          </cell>
          <cell r="E1617">
            <v>2</v>
          </cell>
          <cell r="H1617">
            <v>1153.5999999999999</v>
          </cell>
        </row>
        <row r="1618">
          <cell r="D1618" t="str">
            <v>45070502</v>
          </cell>
          <cell r="E1618">
            <v>2</v>
          </cell>
          <cell r="H1618">
            <v>228.48</v>
          </cell>
        </row>
        <row r="1619">
          <cell r="D1619" t="str">
            <v>45071503</v>
          </cell>
          <cell r="E1619">
            <v>2</v>
          </cell>
          <cell r="H1619">
            <v>47.31</v>
          </cell>
        </row>
        <row r="1620">
          <cell r="D1620" t="str">
            <v>45071503</v>
          </cell>
          <cell r="E1620">
            <v>2</v>
          </cell>
          <cell r="H1620">
            <v>1462.72</v>
          </cell>
        </row>
        <row r="1621">
          <cell r="D1621" t="str">
            <v>45071503</v>
          </cell>
          <cell r="E1621">
            <v>2</v>
          </cell>
          <cell r="H1621">
            <v>454.72</v>
          </cell>
        </row>
        <row r="1622">
          <cell r="D1622" t="str">
            <v>45071503</v>
          </cell>
          <cell r="E1622">
            <v>2</v>
          </cell>
          <cell r="H1622">
            <v>534.79999999999995</v>
          </cell>
        </row>
        <row r="1623">
          <cell r="D1623" t="str">
            <v>45031503</v>
          </cell>
          <cell r="E1623">
            <v>2</v>
          </cell>
          <cell r="H1623">
            <v>1394.4</v>
          </cell>
        </row>
        <row r="1624">
          <cell r="D1624" t="str">
            <v>45031503</v>
          </cell>
          <cell r="E1624">
            <v>2</v>
          </cell>
          <cell r="H1624">
            <v>909.44</v>
          </cell>
        </row>
        <row r="1625">
          <cell r="D1625" t="str">
            <v>45031503</v>
          </cell>
          <cell r="E1625">
            <v>2</v>
          </cell>
          <cell r="H1625">
            <v>383.04</v>
          </cell>
        </row>
        <row r="1626">
          <cell r="D1626" t="str">
            <v>45031503</v>
          </cell>
          <cell r="E1626">
            <v>2</v>
          </cell>
          <cell r="H1626">
            <v>383.04</v>
          </cell>
        </row>
        <row r="1627">
          <cell r="D1627" t="str">
            <v>45031503</v>
          </cell>
          <cell r="E1627">
            <v>2</v>
          </cell>
          <cell r="H1627">
            <v>383.04</v>
          </cell>
        </row>
        <row r="1628">
          <cell r="D1628" t="str">
            <v>45031503</v>
          </cell>
          <cell r="E1628">
            <v>2</v>
          </cell>
          <cell r="H1628">
            <v>383.04</v>
          </cell>
        </row>
        <row r="1629">
          <cell r="D1629" t="str">
            <v>45031503</v>
          </cell>
          <cell r="E1629">
            <v>2</v>
          </cell>
          <cell r="H1629">
            <v>638.4</v>
          </cell>
        </row>
        <row r="1630">
          <cell r="D1630" t="str">
            <v>45031503</v>
          </cell>
          <cell r="E1630">
            <v>2</v>
          </cell>
          <cell r="H1630">
            <v>383.04</v>
          </cell>
        </row>
        <row r="1631">
          <cell r="D1631" t="str">
            <v>450310</v>
          </cell>
          <cell r="E1631">
            <v>2</v>
          </cell>
          <cell r="H1631">
            <v>10502.77</v>
          </cell>
        </row>
        <row r="1632">
          <cell r="D1632" t="str">
            <v>450310</v>
          </cell>
          <cell r="E1632">
            <v>2</v>
          </cell>
          <cell r="H1632">
            <v>4040.6</v>
          </cell>
        </row>
        <row r="1633">
          <cell r="D1633" t="str">
            <v>4501903002</v>
          </cell>
          <cell r="E1633">
            <v>2</v>
          </cell>
          <cell r="H1633">
            <v>114.4</v>
          </cell>
        </row>
        <row r="1634">
          <cell r="D1634" t="str">
            <v>4501903002</v>
          </cell>
          <cell r="E1634">
            <v>2</v>
          </cell>
          <cell r="H1634">
            <v>127.23</v>
          </cell>
        </row>
        <row r="1635">
          <cell r="D1635" t="str">
            <v>4501903002</v>
          </cell>
          <cell r="E1635">
            <v>2</v>
          </cell>
          <cell r="H1635">
            <v>110.26</v>
          </cell>
        </row>
        <row r="1636">
          <cell r="D1636" t="str">
            <v>45071506</v>
          </cell>
          <cell r="E1636">
            <v>2</v>
          </cell>
          <cell r="H1636">
            <v>4429.88</v>
          </cell>
        </row>
        <row r="1637">
          <cell r="D1637" t="str">
            <v>45071506</v>
          </cell>
          <cell r="E1637">
            <v>2</v>
          </cell>
          <cell r="H1637">
            <v>356.22</v>
          </cell>
        </row>
        <row r="1638">
          <cell r="D1638" t="str">
            <v>45071506</v>
          </cell>
          <cell r="E1638">
            <v>2</v>
          </cell>
          <cell r="H1638">
            <v>791.46</v>
          </cell>
        </row>
        <row r="1639">
          <cell r="D1639" t="str">
            <v>45071506</v>
          </cell>
          <cell r="E1639">
            <v>2</v>
          </cell>
          <cell r="H1639">
            <v>177.83</v>
          </cell>
        </row>
        <row r="1640">
          <cell r="D1640" t="str">
            <v>45071506</v>
          </cell>
          <cell r="E1640">
            <v>2</v>
          </cell>
          <cell r="H1640">
            <v>222.16</v>
          </cell>
        </row>
        <row r="1641">
          <cell r="D1641" t="str">
            <v>45071506</v>
          </cell>
          <cell r="E1641">
            <v>2</v>
          </cell>
          <cell r="H1641">
            <v>444.86</v>
          </cell>
        </row>
        <row r="1642">
          <cell r="D1642" t="str">
            <v>45071506</v>
          </cell>
          <cell r="E1642">
            <v>2</v>
          </cell>
          <cell r="H1642">
            <v>1066.44</v>
          </cell>
        </row>
        <row r="1643">
          <cell r="D1643" t="str">
            <v>45071506</v>
          </cell>
          <cell r="E1643">
            <v>2</v>
          </cell>
          <cell r="H1643">
            <v>88.47</v>
          </cell>
        </row>
        <row r="1644">
          <cell r="D1644" t="str">
            <v>45071506</v>
          </cell>
          <cell r="E1644">
            <v>2</v>
          </cell>
          <cell r="H1644">
            <v>444.86</v>
          </cell>
        </row>
        <row r="1645">
          <cell r="D1645" t="str">
            <v>45071506</v>
          </cell>
          <cell r="E1645">
            <v>2</v>
          </cell>
          <cell r="H1645">
            <v>12780.45</v>
          </cell>
        </row>
        <row r="1646">
          <cell r="D1646" t="str">
            <v>45071506</v>
          </cell>
          <cell r="E1646">
            <v>2</v>
          </cell>
          <cell r="H1646">
            <v>21184.99</v>
          </cell>
        </row>
        <row r="1647">
          <cell r="D1647" t="str">
            <v>45071506</v>
          </cell>
          <cell r="E1647">
            <v>2</v>
          </cell>
          <cell r="H1647">
            <v>35552.269999999997</v>
          </cell>
        </row>
        <row r="1648">
          <cell r="D1648" t="str">
            <v>45071506</v>
          </cell>
          <cell r="E1648">
            <v>2</v>
          </cell>
          <cell r="H1648">
            <v>69898.080000000002</v>
          </cell>
        </row>
        <row r="1649">
          <cell r="D1649" t="str">
            <v>45071506</v>
          </cell>
          <cell r="E1649">
            <v>2</v>
          </cell>
          <cell r="H1649">
            <v>1992.5</v>
          </cell>
        </row>
        <row r="1650">
          <cell r="D1650" t="str">
            <v>4501905002</v>
          </cell>
          <cell r="E1650">
            <v>2</v>
          </cell>
          <cell r="H1650">
            <v>288.01</v>
          </cell>
        </row>
        <row r="1651">
          <cell r="D1651" t="str">
            <v>4501905002</v>
          </cell>
          <cell r="E1651">
            <v>2</v>
          </cell>
          <cell r="H1651">
            <v>-288.01</v>
          </cell>
        </row>
        <row r="1652">
          <cell r="D1652" t="str">
            <v>189006</v>
          </cell>
          <cell r="E1652">
            <v>2</v>
          </cell>
          <cell r="H1652">
            <v>-1456</v>
          </cell>
        </row>
        <row r="1653">
          <cell r="D1653" t="str">
            <v>4501902501</v>
          </cell>
          <cell r="E1653">
            <v>2</v>
          </cell>
          <cell r="H1653">
            <v>-218.4</v>
          </cell>
        </row>
        <row r="1654">
          <cell r="D1654" t="str">
            <v>4503200301</v>
          </cell>
          <cell r="E1654">
            <v>2</v>
          </cell>
          <cell r="H1654">
            <v>-14.59</v>
          </cell>
        </row>
        <row r="1655">
          <cell r="D1655" t="str">
            <v>4501903002</v>
          </cell>
          <cell r="E1655">
            <v>2</v>
          </cell>
          <cell r="H1655">
            <v>-85</v>
          </cell>
        </row>
        <row r="1656">
          <cell r="D1656" t="str">
            <v>45079001</v>
          </cell>
          <cell r="E1656">
            <v>2</v>
          </cell>
          <cell r="H1656">
            <v>-53.76</v>
          </cell>
        </row>
        <row r="1657">
          <cell r="D1657" t="str">
            <v>45071506</v>
          </cell>
          <cell r="E1657">
            <v>2</v>
          </cell>
          <cell r="H1657">
            <v>-35552.269999999997</v>
          </cell>
        </row>
        <row r="1658">
          <cell r="D1658" t="str">
            <v>45071506</v>
          </cell>
          <cell r="E1658">
            <v>2</v>
          </cell>
          <cell r="H1658">
            <v>-21184.99</v>
          </cell>
        </row>
        <row r="1659">
          <cell r="D1659" t="str">
            <v>45071506</v>
          </cell>
          <cell r="E1659">
            <v>2</v>
          </cell>
          <cell r="H1659">
            <v>-12780.45</v>
          </cell>
        </row>
        <row r="1660">
          <cell r="D1660" t="str">
            <v>45071506</v>
          </cell>
          <cell r="E1660">
            <v>2</v>
          </cell>
          <cell r="H1660">
            <v>-1066.44</v>
          </cell>
        </row>
        <row r="1661">
          <cell r="D1661" t="str">
            <v>45071506</v>
          </cell>
          <cell r="E1661">
            <v>2</v>
          </cell>
          <cell r="H1661">
            <v>-791.46</v>
          </cell>
        </row>
        <row r="1662">
          <cell r="D1662" t="str">
            <v>45071506</v>
          </cell>
          <cell r="E1662">
            <v>2</v>
          </cell>
          <cell r="H1662">
            <v>-444.86</v>
          </cell>
        </row>
        <row r="1663">
          <cell r="D1663" t="str">
            <v>45071506</v>
          </cell>
          <cell r="E1663">
            <v>2</v>
          </cell>
          <cell r="H1663">
            <v>-222.16</v>
          </cell>
        </row>
        <row r="1664">
          <cell r="D1664" t="str">
            <v>45071506</v>
          </cell>
          <cell r="E1664">
            <v>2</v>
          </cell>
          <cell r="H1664">
            <v>-177.83</v>
          </cell>
        </row>
        <row r="1665">
          <cell r="D1665" t="str">
            <v>45071506</v>
          </cell>
          <cell r="E1665">
            <v>2</v>
          </cell>
          <cell r="H1665">
            <v>-444.86</v>
          </cell>
        </row>
        <row r="1666">
          <cell r="D1666" t="str">
            <v>45071506</v>
          </cell>
          <cell r="E1666">
            <v>2</v>
          </cell>
          <cell r="H1666">
            <v>-88.47</v>
          </cell>
        </row>
        <row r="1667">
          <cell r="D1667" t="str">
            <v>45071506</v>
          </cell>
          <cell r="E1667">
            <v>2</v>
          </cell>
          <cell r="H1667">
            <v>-4429.88</v>
          </cell>
        </row>
        <row r="1668">
          <cell r="D1668" t="str">
            <v>45071506</v>
          </cell>
          <cell r="E1668">
            <v>2</v>
          </cell>
          <cell r="H1668">
            <v>-356.22</v>
          </cell>
        </row>
        <row r="1669">
          <cell r="D1669" t="str">
            <v>4501903001</v>
          </cell>
          <cell r="E1669">
            <v>2</v>
          </cell>
          <cell r="H1669">
            <v>-150</v>
          </cell>
        </row>
        <row r="1670">
          <cell r="D1670" t="str">
            <v>45030510</v>
          </cell>
          <cell r="E1670">
            <v>2</v>
          </cell>
          <cell r="H1670">
            <v>159.80000000000001</v>
          </cell>
        </row>
        <row r="1671">
          <cell r="D1671" t="str">
            <v>45032505</v>
          </cell>
          <cell r="E1671">
            <v>2</v>
          </cell>
          <cell r="H1671">
            <v>3734.77</v>
          </cell>
        </row>
        <row r="1672">
          <cell r="D1672" t="str">
            <v>45032502</v>
          </cell>
          <cell r="E1672">
            <v>2</v>
          </cell>
          <cell r="H1672">
            <v>1579.34</v>
          </cell>
        </row>
        <row r="1673">
          <cell r="D1673" t="str">
            <v>45032506</v>
          </cell>
          <cell r="E1673">
            <v>2</v>
          </cell>
          <cell r="H1673">
            <v>14.82</v>
          </cell>
        </row>
        <row r="1674">
          <cell r="D1674" t="str">
            <v>45032507</v>
          </cell>
          <cell r="E1674">
            <v>2</v>
          </cell>
          <cell r="H1674">
            <v>18.510000000000002</v>
          </cell>
        </row>
        <row r="1675">
          <cell r="D1675" t="str">
            <v>45032508</v>
          </cell>
          <cell r="E1675">
            <v>2</v>
          </cell>
          <cell r="H1675">
            <v>93.47</v>
          </cell>
        </row>
        <row r="1676">
          <cell r="D1676" t="str">
            <v>45032503</v>
          </cell>
          <cell r="E1676">
            <v>2</v>
          </cell>
          <cell r="H1676">
            <v>65.959999999999994</v>
          </cell>
        </row>
        <row r="1677">
          <cell r="D1677" t="str">
            <v>45032509</v>
          </cell>
          <cell r="E1677">
            <v>2</v>
          </cell>
          <cell r="H1677">
            <v>472.66</v>
          </cell>
        </row>
        <row r="1678">
          <cell r="D1678" t="str">
            <v>45032510</v>
          </cell>
          <cell r="E1678">
            <v>2</v>
          </cell>
          <cell r="H1678">
            <v>195.8</v>
          </cell>
        </row>
        <row r="1679">
          <cell r="D1679" t="str">
            <v>45032511</v>
          </cell>
          <cell r="E1679">
            <v>2</v>
          </cell>
          <cell r="H1679">
            <v>88.87</v>
          </cell>
        </row>
        <row r="1680">
          <cell r="D1680" t="str">
            <v>4501903001</v>
          </cell>
          <cell r="E1680">
            <v>2</v>
          </cell>
          <cell r="H1680">
            <v>160</v>
          </cell>
        </row>
        <row r="1681">
          <cell r="D1681" t="str">
            <v>4501903501</v>
          </cell>
          <cell r="E1681">
            <v>2</v>
          </cell>
          <cell r="H1681">
            <v>736.73</v>
          </cell>
        </row>
        <row r="1682">
          <cell r="D1682" t="str">
            <v>4501903501</v>
          </cell>
          <cell r="E1682">
            <v>2</v>
          </cell>
          <cell r="H1682">
            <v>736.73</v>
          </cell>
        </row>
        <row r="1683">
          <cell r="D1683" t="str">
            <v>4501903001</v>
          </cell>
          <cell r="E1683">
            <v>2</v>
          </cell>
          <cell r="H1683">
            <v>150</v>
          </cell>
        </row>
        <row r="1684">
          <cell r="D1684" t="str">
            <v>4501903002</v>
          </cell>
          <cell r="E1684">
            <v>2</v>
          </cell>
          <cell r="H1684">
            <v>78.099999999999994</v>
          </cell>
        </row>
        <row r="1685">
          <cell r="D1685" t="str">
            <v>4501903002</v>
          </cell>
          <cell r="E1685">
            <v>2</v>
          </cell>
          <cell r="H1685">
            <v>78.099999999999994</v>
          </cell>
        </row>
        <row r="1686">
          <cell r="D1686" t="str">
            <v>4501903002</v>
          </cell>
          <cell r="E1686">
            <v>2</v>
          </cell>
          <cell r="H1686">
            <v>78.099999999999994</v>
          </cell>
        </row>
        <row r="1687">
          <cell r="D1687" t="str">
            <v>4501903002</v>
          </cell>
          <cell r="E1687">
            <v>2</v>
          </cell>
          <cell r="H1687">
            <v>78.099999999999994</v>
          </cell>
        </row>
        <row r="1688">
          <cell r="D1688" t="str">
            <v>4501903002</v>
          </cell>
          <cell r="E1688">
            <v>2</v>
          </cell>
          <cell r="H1688">
            <v>78.099999999999994</v>
          </cell>
        </row>
        <row r="1689">
          <cell r="D1689" t="str">
            <v>4501903002</v>
          </cell>
          <cell r="E1689">
            <v>2</v>
          </cell>
          <cell r="H1689">
            <v>78.099999999999994</v>
          </cell>
        </row>
        <row r="1690">
          <cell r="D1690" t="str">
            <v>4501903002</v>
          </cell>
          <cell r="E1690">
            <v>2</v>
          </cell>
          <cell r="H1690">
            <v>78.099999999999994</v>
          </cell>
        </row>
        <row r="1691">
          <cell r="D1691" t="str">
            <v>4501903002</v>
          </cell>
          <cell r="E1691">
            <v>2</v>
          </cell>
          <cell r="H1691">
            <v>78.099999999999994</v>
          </cell>
        </row>
        <row r="1692">
          <cell r="D1692" t="str">
            <v>4501903002</v>
          </cell>
          <cell r="E1692">
            <v>2</v>
          </cell>
          <cell r="H1692">
            <v>78.099999999999994</v>
          </cell>
        </row>
        <row r="1693">
          <cell r="D1693" t="str">
            <v>4501903002</v>
          </cell>
          <cell r="E1693">
            <v>2</v>
          </cell>
          <cell r="H1693">
            <v>78.099999999999994</v>
          </cell>
        </row>
        <row r="1694">
          <cell r="D1694" t="str">
            <v>4501903002</v>
          </cell>
          <cell r="E1694">
            <v>2</v>
          </cell>
          <cell r="H1694">
            <v>80.78</v>
          </cell>
        </row>
        <row r="1695">
          <cell r="D1695" t="str">
            <v>4501903002</v>
          </cell>
          <cell r="E1695">
            <v>2</v>
          </cell>
          <cell r="H1695">
            <v>80.78</v>
          </cell>
        </row>
        <row r="1696">
          <cell r="D1696" t="str">
            <v>4501903002</v>
          </cell>
          <cell r="E1696">
            <v>2</v>
          </cell>
          <cell r="H1696">
            <v>80.78</v>
          </cell>
        </row>
        <row r="1697">
          <cell r="D1697" t="str">
            <v>4501903002</v>
          </cell>
          <cell r="E1697">
            <v>2</v>
          </cell>
          <cell r="H1697">
            <v>80.78</v>
          </cell>
        </row>
        <row r="1698">
          <cell r="D1698" t="str">
            <v>4501903002</v>
          </cell>
          <cell r="E1698">
            <v>2</v>
          </cell>
          <cell r="H1698">
            <v>80.78</v>
          </cell>
        </row>
        <row r="1699">
          <cell r="D1699" t="str">
            <v>4501903002</v>
          </cell>
          <cell r="E1699">
            <v>2</v>
          </cell>
          <cell r="H1699">
            <v>80.78</v>
          </cell>
        </row>
        <row r="1700">
          <cell r="D1700" t="str">
            <v>4501903002</v>
          </cell>
          <cell r="E1700">
            <v>2</v>
          </cell>
          <cell r="H1700">
            <v>80.78</v>
          </cell>
        </row>
        <row r="1701">
          <cell r="D1701" t="str">
            <v>4501903002</v>
          </cell>
          <cell r="E1701">
            <v>2</v>
          </cell>
          <cell r="H1701">
            <v>80.78</v>
          </cell>
        </row>
        <row r="1702">
          <cell r="D1702" t="str">
            <v>4501903002</v>
          </cell>
          <cell r="E1702">
            <v>2</v>
          </cell>
          <cell r="H1702">
            <v>80.78</v>
          </cell>
        </row>
        <row r="1703">
          <cell r="D1703" t="str">
            <v>4501903002</v>
          </cell>
          <cell r="E1703">
            <v>2</v>
          </cell>
          <cell r="H1703">
            <v>80.78</v>
          </cell>
        </row>
        <row r="1704">
          <cell r="D1704" t="str">
            <v>4501903002</v>
          </cell>
          <cell r="E1704">
            <v>2</v>
          </cell>
          <cell r="H1704">
            <v>80.78</v>
          </cell>
        </row>
        <row r="1705">
          <cell r="D1705" t="str">
            <v>4501903002</v>
          </cell>
          <cell r="E1705">
            <v>2</v>
          </cell>
          <cell r="H1705">
            <v>80.78</v>
          </cell>
        </row>
        <row r="1706">
          <cell r="D1706" t="str">
            <v>4501903002</v>
          </cell>
          <cell r="E1706">
            <v>2</v>
          </cell>
          <cell r="H1706">
            <v>80.78</v>
          </cell>
        </row>
        <row r="1707">
          <cell r="D1707" t="str">
            <v>4501903002</v>
          </cell>
          <cell r="E1707">
            <v>2</v>
          </cell>
          <cell r="H1707">
            <v>80.78</v>
          </cell>
        </row>
        <row r="1708">
          <cell r="D1708" t="str">
            <v>4501903002</v>
          </cell>
          <cell r="E1708">
            <v>2</v>
          </cell>
          <cell r="H1708">
            <v>80.78</v>
          </cell>
        </row>
        <row r="1709">
          <cell r="D1709" t="str">
            <v>4501903002</v>
          </cell>
          <cell r="E1709">
            <v>2</v>
          </cell>
          <cell r="H1709">
            <v>80.78</v>
          </cell>
        </row>
        <row r="1710">
          <cell r="D1710" t="str">
            <v>4501903002</v>
          </cell>
          <cell r="E1710">
            <v>2</v>
          </cell>
          <cell r="H1710">
            <v>80.78</v>
          </cell>
        </row>
        <row r="1711">
          <cell r="D1711" t="str">
            <v>4501903002</v>
          </cell>
          <cell r="E1711">
            <v>2</v>
          </cell>
          <cell r="H1711">
            <v>80.78</v>
          </cell>
        </row>
        <row r="1712">
          <cell r="D1712" t="str">
            <v>4501903002</v>
          </cell>
          <cell r="E1712">
            <v>2</v>
          </cell>
          <cell r="H1712">
            <v>80.78</v>
          </cell>
        </row>
        <row r="1713">
          <cell r="D1713" t="str">
            <v>4501903002</v>
          </cell>
          <cell r="E1713">
            <v>2</v>
          </cell>
          <cell r="H1713">
            <v>108.48</v>
          </cell>
        </row>
        <row r="1714">
          <cell r="D1714" t="str">
            <v>4501903002</v>
          </cell>
          <cell r="E1714">
            <v>2</v>
          </cell>
          <cell r="H1714">
            <v>115.2</v>
          </cell>
        </row>
        <row r="1715">
          <cell r="D1715" t="str">
            <v>4501903002</v>
          </cell>
          <cell r="E1715">
            <v>2</v>
          </cell>
          <cell r="H1715">
            <v>115.2</v>
          </cell>
        </row>
        <row r="1716">
          <cell r="D1716" t="str">
            <v>4501903002</v>
          </cell>
          <cell r="E1716">
            <v>2</v>
          </cell>
          <cell r="H1716">
            <v>139.63999999999999</v>
          </cell>
        </row>
        <row r="1717">
          <cell r="D1717" t="str">
            <v>4501903002</v>
          </cell>
          <cell r="E1717">
            <v>2</v>
          </cell>
          <cell r="H1717">
            <v>149.56</v>
          </cell>
        </row>
        <row r="1718">
          <cell r="D1718" t="str">
            <v>4501903002</v>
          </cell>
          <cell r="E1718">
            <v>2</v>
          </cell>
          <cell r="H1718">
            <v>149.56</v>
          </cell>
        </row>
        <row r="1719">
          <cell r="D1719" t="str">
            <v>4501903002</v>
          </cell>
          <cell r="E1719">
            <v>2</v>
          </cell>
          <cell r="H1719">
            <v>150.4</v>
          </cell>
        </row>
        <row r="1720">
          <cell r="D1720" t="str">
            <v>4501903002</v>
          </cell>
          <cell r="E1720">
            <v>2</v>
          </cell>
          <cell r="H1720">
            <v>158.88</v>
          </cell>
        </row>
        <row r="1721">
          <cell r="D1721" t="str">
            <v>4501903002</v>
          </cell>
          <cell r="E1721">
            <v>2</v>
          </cell>
          <cell r="H1721">
            <v>158.88</v>
          </cell>
        </row>
        <row r="1722">
          <cell r="D1722" t="str">
            <v>4501903002</v>
          </cell>
          <cell r="E1722">
            <v>2</v>
          </cell>
          <cell r="H1722">
            <v>158.88</v>
          </cell>
        </row>
        <row r="1723">
          <cell r="D1723" t="str">
            <v>4501903002</v>
          </cell>
          <cell r="E1723">
            <v>2</v>
          </cell>
          <cell r="H1723">
            <v>158.88</v>
          </cell>
        </row>
        <row r="1724">
          <cell r="D1724" t="str">
            <v>4501903002</v>
          </cell>
          <cell r="E1724">
            <v>2</v>
          </cell>
          <cell r="H1724">
            <v>158.88</v>
          </cell>
        </row>
        <row r="1725">
          <cell r="D1725" t="str">
            <v>4501903002</v>
          </cell>
          <cell r="E1725">
            <v>2</v>
          </cell>
          <cell r="H1725">
            <v>158.88</v>
          </cell>
        </row>
        <row r="1726">
          <cell r="D1726" t="str">
            <v>4501903002</v>
          </cell>
          <cell r="E1726">
            <v>2</v>
          </cell>
          <cell r="H1726">
            <v>158.88</v>
          </cell>
        </row>
        <row r="1727">
          <cell r="D1727" t="str">
            <v>4501903002</v>
          </cell>
          <cell r="E1727">
            <v>2</v>
          </cell>
          <cell r="H1727">
            <v>158.88</v>
          </cell>
        </row>
        <row r="1728">
          <cell r="D1728" t="str">
            <v>4501903002</v>
          </cell>
          <cell r="E1728">
            <v>2</v>
          </cell>
          <cell r="H1728">
            <v>158.88</v>
          </cell>
        </row>
        <row r="1729">
          <cell r="D1729" t="str">
            <v>4501903002</v>
          </cell>
          <cell r="E1729">
            <v>2</v>
          </cell>
          <cell r="H1729">
            <v>158.88</v>
          </cell>
        </row>
        <row r="1730">
          <cell r="D1730" t="str">
            <v>4501903002</v>
          </cell>
          <cell r="E1730">
            <v>2</v>
          </cell>
          <cell r="H1730">
            <v>158.88</v>
          </cell>
        </row>
        <row r="1731">
          <cell r="D1731" t="str">
            <v>4501903002</v>
          </cell>
          <cell r="E1731">
            <v>2</v>
          </cell>
          <cell r="H1731">
            <v>158.88</v>
          </cell>
        </row>
        <row r="1732">
          <cell r="D1732" t="str">
            <v>4501903002</v>
          </cell>
          <cell r="E1732">
            <v>2</v>
          </cell>
          <cell r="H1732">
            <v>158.88</v>
          </cell>
        </row>
        <row r="1733">
          <cell r="D1733" t="str">
            <v>4501903002</v>
          </cell>
          <cell r="E1733">
            <v>2</v>
          </cell>
          <cell r="H1733">
            <v>158.88</v>
          </cell>
        </row>
        <row r="1734">
          <cell r="D1734" t="str">
            <v>4501903002</v>
          </cell>
          <cell r="E1734">
            <v>2</v>
          </cell>
          <cell r="H1734">
            <v>158.88</v>
          </cell>
        </row>
        <row r="1735">
          <cell r="D1735" t="str">
            <v>4501903002</v>
          </cell>
          <cell r="E1735">
            <v>2</v>
          </cell>
          <cell r="H1735">
            <v>158.88</v>
          </cell>
        </row>
        <row r="1736">
          <cell r="D1736" t="str">
            <v>4501903002</v>
          </cell>
          <cell r="E1736">
            <v>2</v>
          </cell>
          <cell r="H1736">
            <v>158.88</v>
          </cell>
        </row>
        <row r="1737">
          <cell r="D1737" t="str">
            <v>4501903002</v>
          </cell>
          <cell r="E1737">
            <v>2</v>
          </cell>
          <cell r="H1737">
            <v>158.88</v>
          </cell>
        </row>
        <row r="1738">
          <cell r="D1738" t="str">
            <v>4501903002</v>
          </cell>
          <cell r="E1738">
            <v>2</v>
          </cell>
          <cell r="H1738">
            <v>158.88</v>
          </cell>
        </row>
        <row r="1739">
          <cell r="D1739" t="str">
            <v>4501903002</v>
          </cell>
          <cell r="E1739">
            <v>2</v>
          </cell>
          <cell r="H1739">
            <v>158.88</v>
          </cell>
        </row>
        <row r="1740">
          <cell r="D1740" t="str">
            <v>4501903002</v>
          </cell>
          <cell r="E1740">
            <v>2</v>
          </cell>
          <cell r="H1740">
            <v>158.88</v>
          </cell>
        </row>
        <row r="1741">
          <cell r="D1741" t="str">
            <v>4501903002</v>
          </cell>
          <cell r="E1741">
            <v>2</v>
          </cell>
          <cell r="H1741">
            <v>158.88</v>
          </cell>
        </row>
        <row r="1742">
          <cell r="D1742" t="str">
            <v>4501903002</v>
          </cell>
          <cell r="E1742">
            <v>2</v>
          </cell>
          <cell r="H1742">
            <v>158.88</v>
          </cell>
        </row>
        <row r="1743">
          <cell r="D1743" t="str">
            <v>4501903002</v>
          </cell>
          <cell r="E1743">
            <v>2</v>
          </cell>
          <cell r="H1743">
            <v>158.88</v>
          </cell>
        </row>
        <row r="1744">
          <cell r="D1744" t="str">
            <v>4501903002</v>
          </cell>
          <cell r="E1744">
            <v>2</v>
          </cell>
          <cell r="H1744">
            <v>158.88</v>
          </cell>
        </row>
        <row r="1745">
          <cell r="D1745" t="str">
            <v>4501903002</v>
          </cell>
          <cell r="E1745">
            <v>2</v>
          </cell>
          <cell r="H1745">
            <v>158.88</v>
          </cell>
        </row>
        <row r="1746">
          <cell r="D1746" t="str">
            <v>4501903002</v>
          </cell>
          <cell r="E1746">
            <v>2</v>
          </cell>
          <cell r="H1746">
            <v>158.88</v>
          </cell>
        </row>
        <row r="1747">
          <cell r="D1747" t="str">
            <v>4501903002</v>
          </cell>
          <cell r="E1747">
            <v>2</v>
          </cell>
          <cell r="H1747">
            <v>158.88</v>
          </cell>
        </row>
        <row r="1748">
          <cell r="D1748" t="str">
            <v>4501903002</v>
          </cell>
          <cell r="E1748">
            <v>2</v>
          </cell>
          <cell r="H1748">
            <v>158.88</v>
          </cell>
        </row>
        <row r="1749">
          <cell r="D1749" t="str">
            <v>4501903002</v>
          </cell>
          <cell r="E1749">
            <v>2</v>
          </cell>
          <cell r="H1749">
            <v>158.88</v>
          </cell>
        </row>
        <row r="1750">
          <cell r="D1750" t="str">
            <v>4501903002</v>
          </cell>
          <cell r="E1750">
            <v>2</v>
          </cell>
          <cell r="H1750">
            <v>158.88</v>
          </cell>
        </row>
        <row r="1751">
          <cell r="D1751" t="str">
            <v>4501903002</v>
          </cell>
          <cell r="E1751">
            <v>2</v>
          </cell>
          <cell r="H1751">
            <v>158.88</v>
          </cell>
        </row>
        <row r="1752">
          <cell r="D1752" t="str">
            <v>4501903002</v>
          </cell>
          <cell r="E1752">
            <v>2</v>
          </cell>
          <cell r="H1752">
            <v>158.88</v>
          </cell>
        </row>
        <row r="1753">
          <cell r="D1753" t="str">
            <v>4501903002</v>
          </cell>
          <cell r="E1753">
            <v>2</v>
          </cell>
          <cell r="H1753">
            <v>158.88</v>
          </cell>
        </row>
        <row r="1754">
          <cell r="D1754" t="str">
            <v>4501903002</v>
          </cell>
          <cell r="E1754">
            <v>2</v>
          </cell>
          <cell r="H1754">
            <v>158.88</v>
          </cell>
        </row>
        <row r="1755">
          <cell r="D1755" t="str">
            <v>4501903002</v>
          </cell>
          <cell r="E1755">
            <v>2</v>
          </cell>
          <cell r="H1755">
            <v>158.88</v>
          </cell>
        </row>
        <row r="1756">
          <cell r="D1756" t="str">
            <v>4501903002</v>
          </cell>
          <cell r="E1756">
            <v>2</v>
          </cell>
          <cell r="H1756">
            <v>158.88</v>
          </cell>
        </row>
        <row r="1757">
          <cell r="D1757" t="str">
            <v>4501903002</v>
          </cell>
          <cell r="E1757">
            <v>2</v>
          </cell>
          <cell r="H1757">
            <v>158.88</v>
          </cell>
        </row>
        <row r="1758">
          <cell r="D1758" t="str">
            <v>4501903002</v>
          </cell>
          <cell r="E1758">
            <v>2</v>
          </cell>
          <cell r="H1758">
            <v>158.88</v>
          </cell>
        </row>
        <row r="1759">
          <cell r="D1759" t="str">
            <v>4501903002</v>
          </cell>
          <cell r="E1759">
            <v>2</v>
          </cell>
          <cell r="H1759">
            <v>158.88</v>
          </cell>
        </row>
        <row r="1760">
          <cell r="D1760" t="str">
            <v>4501903002</v>
          </cell>
          <cell r="E1760">
            <v>2</v>
          </cell>
          <cell r="H1760">
            <v>158.88</v>
          </cell>
        </row>
        <row r="1761">
          <cell r="D1761" t="str">
            <v>4501903002</v>
          </cell>
          <cell r="E1761">
            <v>2</v>
          </cell>
          <cell r="H1761">
            <v>158.88</v>
          </cell>
        </row>
        <row r="1762">
          <cell r="D1762" t="str">
            <v>4501903002</v>
          </cell>
          <cell r="E1762">
            <v>2</v>
          </cell>
          <cell r="H1762">
            <v>158.88</v>
          </cell>
        </row>
        <row r="1763">
          <cell r="D1763" t="str">
            <v>4501903002</v>
          </cell>
          <cell r="E1763">
            <v>2</v>
          </cell>
          <cell r="H1763">
            <v>158.88</v>
          </cell>
        </row>
        <row r="1764">
          <cell r="D1764" t="str">
            <v>4501903002</v>
          </cell>
          <cell r="E1764">
            <v>2</v>
          </cell>
          <cell r="H1764">
            <v>158.88</v>
          </cell>
        </row>
        <row r="1765">
          <cell r="D1765" t="str">
            <v>4501903002</v>
          </cell>
          <cell r="E1765">
            <v>2</v>
          </cell>
          <cell r="H1765">
            <v>158.88</v>
          </cell>
        </row>
        <row r="1766">
          <cell r="D1766" t="str">
            <v>4501903002</v>
          </cell>
          <cell r="E1766">
            <v>2</v>
          </cell>
          <cell r="H1766">
            <v>158.88</v>
          </cell>
        </row>
        <row r="1767">
          <cell r="D1767" t="str">
            <v>4501903002</v>
          </cell>
          <cell r="E1767">
            <v>2</v>
          </cell>
          <cell r="H1767">
            <v>158.88</v>
          </cell>
        </row>
        <row r="1768">
          <cell r="D1768" t="str">
            <v>4501903002</v>
          </cell>
          <cell r="E1768">
            <v>2</v>
          </cell>
          <cell r="H1768">
            <v>158.88</v>
          </cell>
        </row>
        <row r="1769">
          <cell r="D1769" t="str">
            <v>4501903002</v>
          </cell>
          <cell r="E1769">
            <v>2</v>
          </cell>
          <cell r="H1769">
            <v>158.88</v>
          </cell>
        </row>
        <row r="1770">
          <cell r="D1770" t="str">
            <v>4501903002</v>
          </cell>
          <cell r="E1770">
            <v>2</v>
          </cell>
          <cell r="H1770">
            <v>158.88</v>
          </cell>
        </row>
        <row r="1771">
          <cell r="D1771" t="str">
            <v>4501903002</v>
          </cell>
          <cell r="E1771">
            <v>2</v>
          </cell>
          <cell r="H1771">
            <v>158.88</v>
          </cell>
        </row>
        <row r="1772">
          <cell r="D1772" t="str">
            <v>4501903002</v>
          </cell>
          <cell r="E1772">
            <v>2</v>
          </cell>
          <cell r="H1772">
            <v>158.88</v>
          </cell>
        </row>
        <row r="1773">
          <cell r="D1773" t="str">
            <v>4501903002</v>
          </cell>
          <cell r="E1773">
            <v>2</v>
          </cell>
          <cell r="H1773">
            <v>158.88</v>
          </cell>
        </row>
        <row r="1774">
          <cell r="D1774" t="str">
            <v>4501903002</v>
          </cell>
          <cell r="E1774">
            <v>2</v>
          </cell>
          <cell r="H1774">
            <v>158.88</v>
          </cell>
        </row>
        <row r="1775">
          <cell r="D1775" t="str">
            <v>4501903002</v>
          </cell>
          <cell r="E1775">
            <v>2</v>
          </cell>
          <cell r="H1775">
            <v>158.88</v>
          </cell>
        </row>
        <row r="1776">
          <cell r="D1776" t="str">
            <v>4501902501</v>
          </cell>
          <cell r="E1776">
            <v>2</v>
          </cell>
          <cell r="H1776">
            <v>158.88</v>
          </cell>
        </row>
        <row r="1777">
          <cell r="D1777" t="str">
            <v>4501902501</v>
          </cell>
          <cell r="E1777">
            <v>2</v>
          </cell>
          <cell r="H1777">
            <v>158.88</v>
          </cell>
        </row>
        <row r="1778">
          <cell r="D1778" t="str">
            <v>4501902501</v>
          </cell>
          <cell r="E1778">
            <v>2</v>
          </cell>
          <cell r="H1778">
            <v>158.88</v>
          </cell>
        </row>
        <row r="1779">
          <cell r="D1779" t="str">
            <v>4501902501</v>
          </cell>
          <cell r="E1779">
            <v>2</v>
          </cell>
          <cell r="H1779">
            <v>158.88</v>
          </cell>
        </row>
        <row r="1780">
          <cell r="D1780" t="str">
            <v>4501902501</v>
          </cell>
          <cell r="E1780">
            <v>2</v>
          </cell>
          <cell r="H1780">
            <v>158.88</v>
          </cell>
        </row>
        <row r="1781">
          <cell r="D1781" t="str">
            <v>4501903001</v>
          </cell>
          <cell r="E1781">
            <v>2</v>
          </cell>
          <cell r="H1781">
            <v>160</v>
          </cell>
        </row>
        <row r="1782">
          <cell r="D1782" t="str">
            <v>4501903001</v>
          </cell>
          <cell r="E1782">
            <v>2</v>
          </cell>
          <cell r="H1782">
            <v>27.5</v>
          </cell>
        </row>
        <row r="1783">
          <cell r="D1783" t="str">
            <v>4501903001</v>
          </cell>
          <cell r="E1783">
            <v>2</v>
          </cell>
          <cell r="H1783">
            <v>35</v>
          </cell>
        </row>
        <row r="1784">
          <cell r="D1784" t="str">
            <v>45071506</v>
          </cell>
          <cell r="E1784">
            <v>2</v>
          </cell>
          <cell r="H1784">
            <v>-1992.5</v>
          </cell>
        </row>
        <row r="1785">
          <cell r="D1785" t="str">
            <v>45032502</v>
          </cell>
          <cell r="E1785">
            <v>2</v>
          </cell>
          <cell r="H1785">
            <v>1992.5</v>
          </cell>
        </row>
        <row r="1786">
          <cell r="D1786" t="str">
            <v>45071506</v>
          </cell>
          <cell r="E1786">
            <v>2</v>
          </cell>
          <cell r="H1786">
            <v>-69898.080000000002</v>
          </cell>
        </row>
        <row r="1787">
          <cell r="D1787" t="str">
            <v>4501903001</v>
          </cell>
          <cell r="E1787">
            <v>2</v>
          </cell>
          <cell r="H1787">
            <v>-65</v>
          </cell>
        </row>
        <row r="1788">
          <cell r="D1788" t="str">
            <v>4501903001</v>
          </cell>
          <cell r="E1788">
            <v>3</v>
          </cell>
          <cell r="H1788">
            <v>30</v>
          </cell>
        </row>
        <row r="1789">
          <cell r="D1789" t="str">
            <v>4501903001</v>
          </cell>
          <cell r="E1789">
            <v>3</v>
          </cell>
          <cell r="H1789">
            <v>40</v>
          </cell>
        </row>
        <row r="1790">
          <cell r="D1790" t="str">
            <v>4501902501</v>
          </cell>
          <cell r="E1790">
            <v>3</v>
          </cell>
          <cell r="H1790">
            <v>40</v>
          </cell>
        </row>
        <row r="1791">
          <cell r="D1791" t="str">
            <v>4501903001</v>
          </cell>
          <cell r="E1791">
            <v>3</v>
          </cell>
          <cell r="H1791">
            <v>120</v>
          </cell>
        </row>
        <row r="1792">
          <cell r="D1792" t="str">
            <v>4501903001</v>
          </cell>
          <cell r="E1792">
            <v>3</v>
          </cell>
          <cell r="H1792">
            <v>45</v>
          </cell>
        </row>
        <row r="1793">
          <cell r="D1793" t="str">
            <v>4501903001</v>
          </cell>
          <cell r="E1793">
            <v>3</v>
          </cell>
          <cell r="H1793">
            <v>45</v>
          </cell>
        </row>
        <row r="1794">
          <cell r="D1794" t="str">
            <v>4501903001</v>
          </cell>
          <cell r="E1794">
            <v>3</v>
          </cell>
          <cell r="H1794">
            <v>45</v>
          </cell>
        </row>
        <row r="1795">
          <cell r="D1795" t="str">
            <v>4501903001</v>
          </cell>
          <cell r="E1795">
            <v>3</v>
          </cell>
          <cell r="H1795">
            <v>45</v>
          </cell>
        </row>
        <row r="1796">
          <cell r="D1796" t="str">
            <v>4501903001</v>
          </cell>
          <cell r="E1796">
            <v>3</v>
          </cell>
          <cell r="H1796">
            <v>290</v>
          </cell>
        </row>
        <row r="1797">
          <cell r="D1797" t="str">
            <v>4501903001</v>
          </cell>
          <cell r="E1797">
            <v>3</v>
          </cell>
          <cell r="H1797">
            <v>55</v>
          </cell>
        </row>
        <row r="1798">
          <cell r="D1798" t="str">
            <v>4501903001</v>
          </cell>
          <cell r="E1798">
            <v>3</v>
          </cell>
          <cell r="H1798">
            <v>150</v>
          </cell>
        </row>
        <row r="1799">
          <cell r="D1799" t="str">
            <v>4501903001</v>
          </cell>
          <cell r="E1799">
            <v>3</v>
          </cell>
          <cell r="H1799">
            <v>55</v>
          </cell>
        </row>
        <row r="1800">
          <cell r="D1800" t="str">
            <v>45070505</v>
          </cell>
          <cell r="E1800">
            <v>3</v>
          </cell>
          <cell r="H1800">
            <v>4.72</v>
          </cell>
        </row>
        <row r="1801">
          <cell r="D1801" t="str">
            <v>45070503</v>
          </cell>
          <cell r="E1801">
            <v>3</v>
          </cell>
          <cell r="H1801">
            <v>49.72</v>
          </cell>
        </row>
        <row r="1802">
          <cell r="D1802" t="str">
            <v>45070504</v>
          </cell>
          <cell r="E1802">
            <v>3</v>
          </cell>
          <cell r="H1802">
            <v>69.66</v>
          </cell>
        </row>
        <row r="1803">
          <cell r="D1803" t="str">
            <v>45070501</v>
          </cell>
          <cell r="E1803">
            <v>3</v>
          </cell>
          <cell r="H1803">
            <v>260.2</v>
          </cell>
        </row>
        <row r="1804">
          <cell r="D1804" t="str">
            <v>45070506</v>
          </cell>
          <cell r="E1804">
            <v>3</v>
          </cell>
          <cell r="H1804">
            <v>459.89</v>
          </cell>
        </row>
        <row r="1805">
          <cell r="D1805" t="str">
            <v>4501902501</v>
          </cell>
          <cell r="E1805">
            <v>3</v>
          </cell>
          <cell r="H1805">
            <v>582</v>
          </cell>
        </row>
        <row r="1806">
          <cell r="D1806" t="str">
            <v>4501903002</v>
          </cell>
          <cell r="E1806">
            <v>3</v>
          </cell>
          <cell r="H1806">
            <v>162.68</v>
          </cell>
        </row>
        <row r="1807">
          <cell r="D1807" t="str">
            <v>4501903002</v>
          </cell>
          <cell r="E1807">
            <v>3</v>
          </cell>
          <cell r="H1807">
            <v>97.94</v>
          </cell>
        </row>
        <row r="1808">
          <cell r="D1808" t="str">
            <v>4501903002</v>
          </cell>
          <cell r="E1808">
            <v>3</v>
          </cell>
          <cell r="H1808">
            <v>166.04</v>
          </cell>
        </row>
        <row r="1809">
          <cell r="D1809" t="str">
            <v>4501903002</v>
          </cell>
          <cell r="E1809">
            <v>3</v>
          </cell>
          <cell r="H1809">
            <v>172.76</v>
          </cell>
        </row>
        <row r="1810">
          <cell r="D1810" t="str">
            <v>4501903002</v>
          </cell>
          <cell r="E1810">
            <v>3</v>
          </cell>
          <cell r="H1810">
            <v>167.16</v>
          </cell>
        </row>
        <row r="1811">
          <cell r="D1811" t="str">
            <v>4501903002</v>
          </cell>
          <cell r="E1811">
            <v>3</v>
          </cell>
          <cell r="H1811">
            <v>157.25</v>
          </cell>
        </row>
        <row r="1812">
          <cell r="D1812" t="str">
            <v>4501903002</v>
          </cell>
          <cell r="E1812">
            <v>3</v>
          </cell>
          <cell r="H1812">
            <v>90.1</v>
          </cell>
        </row>
        <row r="1813">
          <cell r="D1813" t="str">
            <v>4501903002</v>
          </cell>
          <cell r="E1813">
            <v>3</v>
          </cell>
          <cell r="H1813">
            <v>90.18</v>
          </cell>
        </row>
        <row r="1814">
          <cell r="D1814" t="str">
            <v>4501903002</v>
          </cell>
          <cell r="E1814">
            <v>3</v>
          </cell>
          <cell r="H1814">
            <v>90.18</v>
          </cell>
        </row>
        <row r="1815">
          <cell r="D1815" t="str">
            <v>4501903002</v>
          </cell>
          <cell r="E1815">
            <v>3</v>
          </cell>
          <cell r="H1815">
            <v>84.58</v>
          </cell>
        </row>
        <row r="1816">
          <cell r="D1816" t="str">
            <v>4501903002</v>
          </cell>
          <cell r="E1816">
            <v>3</v>
          </cell>
          <cell r="H1816">
            <v>167.16</v>
          </cell>
        </row>
        <row r="1817">
          <cell r="D1817" t="str">
            <v>4501903002</v>
          </cell>
          <cell r="E1817">
            <v>3</v>
          </cell>
          <cell r="H1817">
            <v>167.16</v>
          </cell>
        </row>
        <row r="1818">
          <cell r="D1818" t="str">
            <v>4501903002</v>
          </cell>
          <cell r="E1818">
            <v>3</v>
          </cell>
          <cell r="H1818">
            <v>148.56</v>
          </cell>
        </row>
        <row r="1819">
          <cell r="D1819" t="str">
            <v>4501903002</v>
          </cell>
          <cell r="E1819">
            <v>3</v>
          </cell>
          <cell r="H1819">
            <v>84.5</v>
          </cell>
        </row>
        <row r="1820">
          <cell r="D1820" t="str">
            <v>4501903002</v>
          </cell>
          <cell r="E1820">
            <v>3</v>
          </cell>
          <cell r="H1820">
            <v>162.68</v>
          </cell>
        </row>
        <row r="1821">
          <cell r="D1821" t="str">
            <v>4501903002</v>
          </cell>
          <cell r="E1821">
            <v>3</v>
          </cell>
          <cell r="H1821">
            <v>162.68</v>
          </cell>
        </row>
        <row r="1822">
          <cell r="D1822" t="str">
            <v>4501903002</v>
          </cell>
          <cell r="E1822">
            <v>3</v>
          </cell>
          <cell r="H1822">
            <v>170.52</v>
          </cell>
        </row>
        <row r="1823">
          <cell r="D1823" t="str">
            <v>45039006</v>
          </cell>
          <cell r="E1823">
            <v>3</v>
          </cell>
          <cell r="H1823">
            <v>9.81</v>
          </cell>
        </row>
        <row r="1824">
          <cell r="D1824" t="str">
            <v>45039006</v>
          </cell>
          <cell r="E1824">
            <v>3</v>
          </cell>
          <cell r="H1824">
            <v>9.81</v>
          </cell>
        </row>
        <row r="1825">
          <cell r="D1825" t="str">
            <v>45039006</v>
          </cell>
          <cell r="E1825">
            <v>3</v>
          </cell>
          <cell r="H1825">
            <v>9.81</v>
          </cell>
        </row>
        <row r="1826">
          <cell r="D1826" t="str">
            <v>45039006</v>
          </cell>
          <cell r="E1826">
            <v>3</v>
          </cell>
          <cell r="H1826">
            <v>9.81</v>
          </cell>
        </row>
        <row r="1827">
          <cell r="D1827" t="str">
            <v>45039006</v>
          </cell>
          <cell r="E1827">
            <v>3</v>
          </cell>
          <cell r="H1827">
            <v>9.81</v>
          </cell>
        </row>
        <row r="1828">
          <cell r="D1828" t="str">
            <v>45039006</v>
          </cell>
          <cell r="E1828">
            <v>3</v>
          </cell>
          <cell r="H1828">
            <v>9.81</v>
          </cell>
        </row>
        <row r="1829">
          <cell r="D1829" t="str">
            <v>45039006</v>
          </cell>
          <cell r="E1829">
            <v>3</v>
          </cell>
          <cell r="H1829">
            <v>9.81</v>
          </cell>
        </row>
        <row r="1830">
          <cell r="D1830" t="str">
            <v>45039006</v>
          </cell>
          <cell r="E1830">
            <v>3</v>
          </cell>
          <cell r="H1830">
            <v>9.81</v>
          </cell>
        </row>
        <row r="1831">
          <cell r="D1831" t="str">
            <v>45039006</v>
          </cell>
          <cell r="E1831">
            <v>3</v>
          </cell>
          <cell r="H1831">
            <v>9.81</v>
          </cell>
        </row>
        <row r="1832">
          <cell r="D1832" t="str">
            <v>45039006</v>
          </cell>
          <cell r="E1832">
            <v>3</v>
          </cell>
          <cell r="H1832">
            <v>9.81</v>
          </cell>
        </row>
        <row r="1833">
          <cell r="D1833" t="str">
            <v>45039006</v>
          </cell>
          <cell r="E1833">
            <v>3</v>
          </cell>
          <cell r="H1833">
            <v>9.81</v>
          </cell>
        </row>
        <row r="1834">
          <cell r="D1834" t="str">
            <v>45039006</v>
          </cell>
          <cell r="E1834">
            <v>3</v>
          </cell>
          <cell r="H1834">
            <v>10.68</v>
          </cell>
        </row>
        <row r="1835">
          <cell r="D1835" t="str">
            <v>45071505</v>
          </cell>
          <cell r="E1835">
            <v>3</v>
          </cell>
          <cell r="H1835">
            <v>248.42</v>
          </cell>
        </row>
        <row r="1836">
          <cell r="D1836" t="str">
            <v>45071505</v>
          </cell>
          <cell r="E1836">
            <v>3</v>
          </cell>
          <cell r="H1836">
            <v>248.42</v>
          </cell>
        </row>
        <row r="1837">
          <cell r="D1837" t="str">
            <v>4503200301</v>
          </cell>
          <cell r="E1837">
            <v>3</v>
          </cell>
          <cell r="H1837">
            <v>150.12</v>
          </cell>
        </row>
        <row r="1838">
          <cell r="D1838" t="str">
            <v>45032001</v>
          </cell>
          <cell r="E1838">
            <v>3</v>
          </cell>
          <cell r="H1838">
            <v>176.93</v>
          </cell>
        </row>
        <row r="1839">
          <cell r="D1839" t="str">
            <v>45032001</v>
          </cell>
          <cell r="E1839">
            <v>3</v>
          </cell>
          <cell r="H1839">
            <v>75.290000000000006</v>
          </cell>
        </row>
        <row r="1840">
          <cell r="D1840" t="str">
            <v>45032001</v>
          </cell>
          <cell r="E1840">
            <v>3</v>
          </cell>
          <cell r="H1840">
            <v>14</v>
          </cell>
        </row>
        <row r="1841">
          <cell r="D1841" t="str">
            <v>45032001</v>
          </cell>
          <cell r="E1841">
            <v>3</v>
          </cell>
          <cell r="H1841">
            <v>50.98</v>
          </cell>
        </row>
        <row r="1842">
          <cell r="D1842" t="str">
            <v>45032001</v>
          </cell>
          <cell r="E1842">
            <v>3</v>
          </cell>
          <cell r="H1842">
            <v>16.559999999999999</v>
          </cell>
        </row>
        <row r="1843">
          <cell r="D1843" t="str">
            <v>45032001</v>
          </cell>
          <cell r="E1843">
            <v>3</v>
          </cell>
          <cell r="H1843">
            <v>18.579999999999998</v>
          </cell>
        </row>
        <row r="1844">
          <cell r="D1844" t="str">
            <v>45032001</v>
          </cell>
          <cell r="E1844">
            <v>3</v>
          </cell>
          <cell r="H1844">
            <v>14.25</v>
          </cell>
        </row>
        <row r="1845">
          <cell r="D1845" t="str">
            <v>45032001</v>
          </cell>
          <cell r="E1845">
            <v>3</v>
          </cell>
          <cell r="H1845">
            <v>13.93</v>
          </cell>
        </row>
        <row r="1846">
          <cell r="D1846" t="str">
            <v>45032001</v>
          </cell>
          <cell r="E1846">
            <v>3</v>
          </cell>
          <cell r="H1846">
            <v>114.87</v>
          </cell>
        </row>
        <row r="1847">
          <cell r="D1847" t="str">
            <v>45032001</v>
          </cell>
          <cell r="E1847">
            <v>3</v>
          </cell>
          <cell r="H1847">
            <v>44.99</v>
          </cell>
        </row>
        <row r="1848">
          <cell r="D1848" t="str">
            <v>45032001</v>
          </cell>
          <cell r="E1848">
            <v>3</v>
          </cell>
          <cell r="H1848">
            <v>98.31</v>
          </cell>
        </row>
        <row r="1849">
          <cell r="D1849" t="str">
            <v>4501903002</v>
          </cell>
          <cell r="E1849">
            <v>3</v>
          </cell>
          <cell r="H1849">
            <v>176.12</v>
          </cell>
        </row>
        <row r="1850">
          <cell r="D1850" t="str">
            <v>4501901503</v>
          </cell>
          <cell r="E1850">
            <v>3</v>
          </cell>
          <cell r="H1850">
            <v>1274.3900000000001</v>
          </cell>
        </row>
        <row r="1851">
          <cell r="D1851" t="str">
            <v>45030510</v>
          </cell>
          <cell r="E1851">
            <v>3</v>
          </cell>
          <cell r="H1851">
            <v>199.73</v>
          </cell>
        </row>
        <row r="1852">
          <cell r="D1852" t="str">
            <v>4501905501</v>
          </cell>
          <cell r="E1852">
            <v>3</v>
          </cell>
          <cell r="H1852">
            <v>635.6</v>
          </cell>
        </row>
        <row r="1853">
          <cell r="D1853" t="str">
            <v>450310</v>
          </cell>
          <cell r="E1853">
            <v>3</v>
          </cell>
          <cell r="H1853">
            <v>28</v>
          </cell>
        </row>
        <row r="1854">
          <cell r="D1854" t="str">
            <v>450310</v>
          </cell>
          <cell r="E1854">
            <v>3</v>
          </cell>
          <cell r="H1854">
            <v>28</v>
          </cell>
        </row>
        <row r="1855">
          <cell r="D1855" t="str">
            <v>4503902002</v>
          </cell>
          <cell r="E1855">
            <v>3</v>
          </cell>
          <cell r="H1855">
            <v>436.99</v>
          </cell>
        </row>
        <row r="1856">
          <cell r="D1856" t="str">
            <v>4503902002</v>
          </cell>
          <cell r="E1856">
            <v>3</v>
          </cell>
          <cell r="H1856">
            <v>436.99</v>
          </cell>
        </row>
        <row r="1857">
          <cell r="D1857" t="str">
            <v>4503902002</v>
          </cell>
          <cell r="E1857">
            <v>3</v>
          </cell>
          <cell r="H1857">
            <v>767.01</v>
          </cell>
        </row>
        <row r="1858">
          <cell r="D1858" t="str">
            <v>4501050501</v>
          </cell>
          <cell r="E1858">
            <v>3</v>
          </cell>
          <cell r="H1858">
            <v>21266</v>
          </cell>
        </row>
        <row r="1859">
          <cell r="D1859" t="str">
            <v>45011002</v>
          </cell>
          <cell r="E1859">
            <v>3</v>
          </cell>
          <cell r="H1859">
            <v>424</v>
          </cell>
        </row>
        <row r="1860">
          <cell r="D1860" t="str">
            <v>45011003</v>
          </cell>
          <cell r="E1860">
            <v>3</v>
          </cell>
          <cell r="H1860">
            <v>1565.05</v>
          </cell>
        </row>
        <row r="1861">
          <cell r="D1861" t="str">
            <v>45011001</v>
          </cell>
          <cell r="E1861">
            <v>3</v>
          </cell>
          <cell r="H1861">
            <v>1772.2</v>
          </cell>
        </row>
        <row r="1862">
          <cell r="D1862" t="str">
            <v>450120</v>
          </cell>
          <cell r="E1862">
            <v>3</v>
          </cell>
          <cell r="H1862">
            <v>2483.15</v>
          </cell>
        </row>
        <row r="1863">
          <cell r="D1863" t="str">
            <v>450120</v>
          </cell>
          <cell r="E1863">
            <v>3</v>
          </cell>
          <cell r="H1863">
            <v>0.01</v>
          </cell>
        </row>
        <row r="1864">
          <cell r="D1864" t="str">
            <v>4501903001</v>
          </cell>
          <cell r="E1864">
            <v>4</v>
          </cell>
          <cell r="H1864">
            <v>40</v>
          </cell>
        </row>
        <row r="1865">
          <cell r="D1865" t="str">
            <v>4501903001</v>
          </cell>
          <cell r="E1865">
            <v>4</v>
          </cell>
          <cell r="H1865">
            <v>40</v>
          </cell>
        </row>
        <row r="1866">
          <cell r="D1866" t="str">
            <v>4501903001</v>
          </cell>
          <cell r="E1866">
            <v>4</v>
          </cell>
          <cell r="H1866">
            <v>30</v>
          </cell>
        </row>
        <row r="1867">
          <cell r="D1867" t="str">
            <v>4501903001</v>
          </cell>
          <cell r="E1867">
            <v>4</v>
          </cell>
          <cell r="H1867">
            <v>30</v>
          </cell>
        </row>
        <row r="1868">
          <cell r="D1868" t="str">
            <v>4501903001</v>
          </cell>
          <cell r="E1868">
            <v>4</v>
          </cell>
          <cell r="H1868">
            <v>30</v>
          </cell>
        </row>
        <row r="1869">
          <cell r="D1869" t="str">
            <v>4501903001</v>
          </cell>
          <cell r="E1869">
            <v>4</v>
          </cell>
          <cell r="H1869">
            <v>30</v>
          </cell>
        </row>
        <row r="1870">
          <cell r="D1870" t="str">
            <v>4501902501</v>
          </cell>
          <cell r="E1870">
            <v>4</v>
          </cell>
          <cell r="H1870">
            <v>125</v>
          </cell>
        </row>
        <row r="1871">
          <cell r="D1871" t="str">
            <v>4501902501</v>
          </cell>
          <cell r="E1871">
            <v>4</v>
          </cell>
          <cell r="H1871">
            <v>85</v>
          </cell>
        </row>
        <row r="1872">
          <cell r="D1872" t="str">
            <v>4501902501</v>
          </cell>
          <cell r="E1872">
            <v>4</v>
          </cell>
          <cell r="H1872">
            <v>250</v>
          </cell>
        </row>
        <row r="1873">
          <cell r="D1873" t="str">
            <v>4501903001</v>
          </cell>
          <cell r="E1873">
            <v>4</v>
          </cell>
          <cell r="H1873">
            <v>40</v>
          </cell>
        </row>
        <row r="1874">
          <cell r="D1874" t="str">
            <v>4501903001</v>
          </cell>
          <cell r="E1874">
            <v>4</v>
          </cell>
          <cell r="H1874">
            <v>30</v>
          </cell>
        </row>
        <row r="1875">
          <cell r="D1875" t="str">
            <v>4501903001</v>
          </cell>
          <cell r="E1875">
            <v>4</v>
          </cell>
          <cell r="H1875">
            <v>40</v>
          </cell>
        </row>
        <row r="1876">
          <cell r="D1876" t="str">
            <v>4501903001</v>
          </cell>
          <cell r="E1876">
            <v>4</v>
          </cell>
          <cell r="H1876">
            <v>40</v>
          </cell>
        </row>
        <row r="1877">
          <cell r="D1877" t="str">
            <v>4501903001</v>
          </cell>
          <cell r="E1877">
            <v>4</v>
          </cell>
          <cell r="H1877">
            <v>40</v>
          </cell>
        </row>
        <row r="1878">
          <cell r="D1878" t="str">
            <v>4501903001</v>
          </cell>
          <cell r="E1878">
            <v>4</v>
          </cell>
          <cell r="H1878">
            <v>40</v>
          </cell>
        </row>
        <row r="1879">
          <cell r="D1879" t="str">
            <v>4501903001</v>
          </cell>
          <cell r="E1879">
            <v>4</v>
          </cell>
          <cell r="H1879">
            <v>45</v>
          </cell>
        </row>
        <row r="1880">
          <cell r="D1880" t="str">
            <v>4501903001</v>
          </cell>
          <cell r="E1880">
            <v>4</v>
          </cell>
          <cell r="H1880">
            <v>130</v>
          </cell>
        </row>
        <row r="1881">
          <cell r="D1881" t="str">
            <v>4501903001</v>
          </cell>
          <cell r="E1881">
            <v>4</v>
          </cell>
          <cell r="H1881">
            <v>40</v>
          </cell>
        </row>
        <row r="1882">
          <cell r="D1882" t="str">
            <v>4501903001</v>
          </cell>
          <cell r="E1882">
            <v>4</v>
          </cell>
          <cell r="H1882">
            <v>40</v>
          </cell>
        </row>
        <row r="1883">
          <cell r="D1883" t="str">
            <v>4501903001</v>
          </cell>
          <cell r="E1883">
            <v>4</v>
          </cell>
          <cell r="H1883">
            <v>10</v>
          </cell>
        </row>
        <row r="1884">
          <cell r="D1884" t="str">
            <v>4501903001</v>
          </cell>
          <cell r="E1884">
            <v>4</v>
          </cell>
          <cell r="H1884">
            <v>40</v>
          </cell>
        </row>
        <row r="1885">
          <cell r="D1885" t="str">
            <v>4501903001</v>
          </cell>
          <cell r="E1885">
            <v>4</v>
          </cell>
          <cell r="H1885">
            <v>40</v>
          </cell>
        </row>
        <row r="1886">
          <cell r="D1886" t="str">
            <v>45070505</v>
          </cell>
          <cell r="E1886">
            <v>4</v>
          </cell>
          <cell r="H1886">
            <v>5.66</v>
          </cell>
        </row>
        <row r="1887">
          <cell r="D1887" t="str">
            <v>45070508</v>
          </cell>
          <cell r="E1887">
            <v>4</v>
          </cell>
          <cell r="H1887">
            <v>16.440000000000001</v>
          </cell>
        </row>
        <row r="1888">
          <cell r="D1888" t="str">
            <v>45070503</v>
          </cell>
          <cell r="E1888">
            <v>4</v>
          </cell>
          <cell r="H1888">
            <v>99.45</v>
          </cell>
        </row>
        <row r="1889">
          <cell r="D1889" t="str">
            <v>45070504</v>
          </cell>
          <cell r="E1889">
            <v>4</v>
          </cell>
          <cell r="H1889">
            <v>101.45</v>
          </cell>
        </row>
        <row r="1890">
          <cell r="D1890" t="str">
            <v>45070501</v>
          </cell>
          <cell r="E1890">
            <v>4</v>
          </cell>
          <cell r="H1890">
            <v>661.06</v>
          </cell>
        </row>
        <row r="1891">
          <cell r="D1891" t="str">
            <v>45070506</v>
          </cell>
          <cell r="E1891">
            <v>4</v>
          </cell>
          <cell r="H1891">
            <v>1560.54</v>
          </cell>
        </row>
        <row r="1892">
          <cell r="D1892" t="str">
            <v>4501903002</v>
          </cell>
          <cell r="E1892">
            <v>4</v>
          </cell>
          <cell r="H1892">
            <v>79.02</v>
          </cell>
        </row>
        <row r="1893">
          <cell r="D1893" t="str">
            <v>4503902002</v>
          </cell>
          <cell r="E1893">
            <v>4</v>
          </cell>
          <cell r="H1893">
            <v>350.4</v>
          </cell>
        </row>
        <row r="1894">
          <cell r="D1894" t="str">
            <v>4503902002</v>
          </cell>
          <cell r="E1894">
            <v>4</v>
          </cell>
          <cell r="H1894">
            <v>262.8</v>
          </cell>
        </row>
        <row r="1895">
          <cell r="D1895" t="str">
            <v>4503902002</v>
          </cell>
          <cell r="E1895">
            <v>4</v>
          </cell>
          <cell r="H1895">
            <v>262.8</v>
          </cell>
        </row>
        <row r="1896">
          <cell r="D1896" t="str">
            <v>4503902002</v>
          </cell>
          <cell r="E1896">
            <v>4</v>
          </cell>
          <cell r="H1896">
            <v>262.8</v>
          </cell>
        </row>
        <row r="1897">
          <cell r="D1897" t="str">
            <v>4503200301</v>
          </cell>
          <cell r="E1897">
            <v>4</v>
          </cell>
          <cell r="H1897">
            <v>47.64</v>
          </cell>
        </row>
        <row r="1898">
          <cell r="D1898" t="str">
            <v>4503200301</v>
          </cell>
          <cell r="E1898">
            <v>4</v>
          </cell>
          <cell r="H1898">
            <v>187.13</v>
          </cell>
        </row>
        <row r="1899">
          <cell r="D1899" t="str">
            <v>4503200301</v>
          </cell>
          <cell r="E1899">
            <v>4</v>
          </cell>
          <cell r="H1899">
            <v>38.44</v>
          </cell>
        </row>
        <row r="1900">
          <cell r="D1900" t="str">
            <v>4501902501</v>
          </cell>
          <cell r="E1900">
            <v>4</v>
          </cell>
          <cell r="H1900">
            <v>850</v>
          </cell>
        </row>
        <row r="1901">
          <cell r="D1901" t="str">
            <v>45030510</v>
          </cell>
          <cell r="E1901">
            <v>4</v>
          </cell>
          <cell r="H1901">
            <v>399.17</v>
          </cell>
        </row>
        <row r="1902">
          <cell r="D1902" t="str">
            <v>45032001</v>
          </cell>
          <cell r="E1902">
            <v>4</v>
          </cell>
          <cell r="H1902">
            <v>11.64</v>
          </cell>
        </row>
        <row r="1903">
          <cell r="D1903" t="str">
            <v>45032001</v>
          </cell>
          <cell r="E1903">
            <v>4</v>
          </cell>
          <cell r="H1903">
            <v>181.3</v>
          </cell>
        </row>
        <row r="1904">
          <cell r="D1904" t="str">
            <v>45033001</v>
          </cell>
          <cell r="E1904">
            <v>4</v>
          </cell>
          <cell r="H1904">
            <v>313.60000000000002</v>
          </cell>
        </row>
        <row r="1905">
          <cell r="D1905" t="str">
            <v>45032001</v>
          </cell>
          <cell r="E1905">
            <v>4</v>
          </cell>
          <cell r="H1905">
            <v>61.09</v>
          </cell>
        </row>
        <row r="1906">
          <cell r="D1906" t="str">
            <v>45032001</v>
          </cell>
          <cell r="E1906">
            <v>4</v>
          </cell>
          <cell r="H1906">
            <v>40.950000000000003</v>
          </cell>
        </row>
        <row r="1907">
          <cell r="D1907" t="str">
            <v>45032001</v>
          </cell>
          <cell r="E1907">
            <v>4</v>
          </cell>
          <cell r="H1907">
            <v>16.25</v>
          </cell>
        </row>
        <row r="1908">
          <cell r="D1908" t="str">
            <v>45032001</v>
          </cell>
          <cell r="E1908">
            <v>4</v>
          </cell>
          <cell r="H1908">
            <v>30.17</v>
          </cell>
        </row>
        <row r="1909">
          <cell r="D1909" t="str">
            <v>4503200301</v>
          </cell>
          <cell r="E1909">
            <v>4</v>
          </cell>
          <cell r="H1909">
            <v>42.4</v>
          </cell>
        </row>
        <row r="1910">
          <cell r="D1910" t="str">
            <v>45033001</v>
          </cell>
          <cell r="E1910">
            <v>4</v>
          </cell>
          <cell r="H1910">
            <v>280</v>
          </cell>
        </row>
        <row r="1911">
          <cell r="D1911" t="str">
            <v>4501903002</v>
          </cell>
          <cell r="E1911">
            <v>4</v>
          </cell>
          <cell r="H1911">
            <v>84.94</v>
          </cell>
        </row>
        <row r="1912">
          <cell r="D1912" t="str">
            <v>45071505</v>
          </cell>
          <cell r="E1912">
            <v>4</v>
          </cell>
          <cell r="H1912">
            <v>15.44</v>
          </cell>
        </row>
        <row r="1913">
          <cell r="D1913" t="str">
            <v>45071505</v>
          </cell>
          <cell r="E1913">
            <v>4</v>
          </cell>
          <cell r="H1913">
            <v>29.53</v>
          </cell>
        </row>
        <row r="1914">
          <cell r="D1914" t="str">
            <v>45071505</v>
          </cell>
          <cell r="E1914">
            <v>4</v>
          </cell>
          <cell r="H1914">
            <v>146.74</v>
          </cell>
        </row>
        <row r="1915">
          <cell r="D1915" t="str">
            <v>45071505</v>
          </cell>
          <cell r="E1915">
            <v>4</v>
          </cell>
          <cell r="H1915">
            <v>36.4</v>
          </cell>
        </row>
        <row r="1916">
          <cell r="D1916" t="str">
            <v>4503200301</v>
          </cell>
          <cell r="E1916">
            <v>4</v>
          </cell>
          <cell r="H1916">
            <v>192.61</v>
          </cell>
        </row>
        <row r="1917">
          <cell r="D1917" t="str">
            <v>4501905501</v>
          </cell>
          <cell r="E1917">
            <v>4</v>
          </cell>
          <cell r="H1917">
            <v>1263.3599999999999</v>
          </cell>
        </row>
        <row r="1918">
          <cell r="D1918" t="str">
            <v>45033001</v>
          </cell>
          <cell r="E1918">
            <v>4</v>
          </cell>
          <cell r="H1918">
            <v>313.60000000000002</v>
          </cell>
        </row>
        <row r="1919">
          <cell r="D1919" t="str">
            <v>4503902002</v>
          </cell>
          <cell r="E1919">
            <v>4</v>
          </cell>
          <cell r="H1919">
            <v>1023.96</v>
          </cell>
        </row>
        <row r="1920">
          <cell r="D1920" t="str">
            <v>4503902002</v>
          </cell>
          <cell r="E1920">
            <v>4</v>
          </cell>
          <cell r="H1920">
            <v>350.4</v>
          </cell>
        </row>
        <row r="1921">
          <cell r="D1921" t="str">
            <v>4501901501</v>
          </cell>
          <cell r="E1921">
            <v>4</v>
          </cell>
          <cell r="H1921">
            <v>1754.2</v>
          </cell>
        </row>
        <row r="1922">
          <cell r="D1922" t="str">
            <v>4501050501</v>
          </cell>
          <cell r="E1922">
            <v>4</v>
          </cell>
          <cell r="H1922">
            <v>37017.49</v>
          </cell>
        </row>
        <row r="1923">
          <cell r="D1923" t="str">
            <v>45011002</v>
          </cell>
          <cell r="E1923">
            <v>4</v>
          </cell>
          <cell r="H1923">
            <v>662.5</v>
          </cell>
        </row>
        <row r="1924">
          <cell r="D1924" t="str">
            <v>45011003</v>
          </cell>
          <cell r="E1924">
            <v>4</v>
          </cell>
          <cell r="H1924">
            <v>2793.78</v>
          </cell>
        </row>
        <row r="1925">
          <cell r="D1925" t="str">
            <v>45011001</v>
          </cell>
          <cell r="E1925">
            <v>4</v>
          </cell>
          <cell r="H1925">
            <v>3084.84</v>
          </cell>
        </row>
        <row r="1926">
          <cell r="D1926" t="str">
            <v>450120</v>
          </cell>
          <cell r="E1926">
            <v>4</v>
          </cell>
          <cell r="H1926">
            <v>4318.18</v>
          </cell>
        </row>
        <row r="1927">
          <cell r="D1927" t="str">
            <v>45071503</v>
          </cell>
          <cell r="E1927">
            <v>4</v>
          </cell>
          <cell r="H1927">
            <v>26.7</v>
          </cell>
        </row>
        <row r="1928">
          <cell r="D1928" t="str">
            <v>45070504</v>
          </cell>
          <cell r="E1928">
            <v>4</v>
          </cell>
          <cell r="H1928">
            <v>33.6</v>
          </cell>
        </row>
        <row r="1929">
          <cell r="D1929" t="str">
            <v>45071505</v>
          </cell>
          <cell r="E1929">
            <v>4</v>
          </cell>
          <cell r="H1929">
            <v>59.8</v>
          </cell>
        </row>
        <row r="1930">
          <cell r="D1930" t="str">
            <v>45030510</v>
          </cell>
          <cell r="E1930">
            <v>4</v>
          </cell>
          <cell r="H1930">
            <v>65.5</v>
          </cell>
        </row>
        <row r="1931">
          <cell r="D1931" t="str">
            <v>4501903001</v>
          </cell>
          <cell r="E1931">
            <v>5</v>
          </cell>
          <cell r="H1931">
            <v>30</v>
          </cell>
        </row>
        <row r="1932">
          <cell r="D1932" t="str">
            <v>4501903001</v>
          </cell>
          <cell r="E1932">
            <v>5</v>
          </cell>
          <cell r="H1932">
            <v>15</v>
          </cell>
        </row>
        <row r="1933">
          <cell r="D1933" t="str">
            <v>450120</v>
          </cell>
          <cell r="E1933">
            <v>5</v>
          </cell>
          <cell r="H1933">
            <v>0.02</v>
          </cell>
        </row>
        <row r="1934">
          <cell r="D1934" t="str">
            <v>45070501</v>
          </cell>
          <cell r="E1934">
            <v>5</v>
          </cell>
          <cell r="H1934">
            <v>26.66</v>
          </cell>
        </row>
        <row r="1935">
          <cell r="D1935" t="str">
            <v>45070507</v>
          </cell>
          <cell r="E1935">
            <v>5</v>
          </cell>
          <cell r="H1935">
            <v>1.43</v>
          </cell>
        </row>
        <row r="1936">
          <cell r="D1936" t="str">
            <v>45070504</v>
          </cell>
          <cell r="E1936">
            <v>5</v>
          </cell>
          <cell r="H1936">
            <v>14.67</v>
          </cell>
        </row>
        <row r="1937">
          <cell r="D1937" t="str">
            <v>45070501</v>
          </cell>
          <cell r="E1937">
            <v>5</v>
          </cell>
          <cell r="H1937">
            <v>85.99</v>
          </cell>
        </row>
        <row r="1938">
          <cell r="D1938" t="str">
            <v>45070503</v>
          </cell>
          <cell r="E1938">
            <v>5</v>
          </cell>
          <cell r="H1938">
            <v>134.94</v>
          </cell>
        </row>
        <row r="1939">
          <cell r="D1939" t="str">
            <v>45070506</v>
          </cell>
          <cell r="E1939">
            <v>5</v>
          </cell>
          <cell r="H1939">
            <v>742.17</v>
          </cell>
        </row>
        <row r="1940">
          <cell r="D1940" t="str">
            <v>45070501</v>
          </cell>
          <cell r="E1940">
            <v>5</v>
          </cell>
          <cell r="H1940">
            <v>14.53</v>
          </cell>
        </row>
        <row r="1941">
          <cell r="D1941" t="str">
            <v>45032001</v>
          </cell>
          <cell r="E1941">
            <v>5</v>
          </cell>
          <cell r="H1941">
            <v>2.62</v>
          </cell>
        </row>
        <row r="1942">
          <cell r="D1942" t="str">
            <v>45032001</v>
          </cell>
          <cell r="E1942">
            <v>5</v>
          </cell>
          <cell r="H1942">
            <v>240.55</v>
          </cell>
        </row>
        <row r="1943">
          <cell r="D1943" t="str">
            <v>45032002</v>
          </cell>
          <cell r="E1943">
            <v>5</v>
          </cell>
          <cell r="H1943">
            <v>10.35</v>
          </cell>
        </row>
        <row r="1944">
          <cell r="D1944" t="str">
            <v>4503200301</v>
          </cell>
          <cell r="E1944">
            <v>5</v>
          </cell>
          <cell r="H1944">
            <v>41.72</v>
          </cell>
        </row>
        <row r="1945">
          <cell r="D1945" t="str">
            <v>4503200301</v>
          </cell>
          <cell r="E1945">
            <v>5</v>
          </cell>
          <cell r="H1945">
            <v>42.88</v>
          </cell>
        </row>
        <row r="1946">
          <cell r="D1946" t="str">
            <v>4503200301</v>
          </cell>
          <cell r="E1946">
            <v>5</v>
          </cell>
          <cell r="H1946">
            <v>30.65</v>
          </cell>
        </row>
        <row r="1947">
          <cell r="D1947" t="str">
            <v>4503200301</v>
          </cell>
          <cell r="E1947">
            <v>5</v>
          </cell>
          <cell r="H1947">
            <v>97.76</v>
          </cell>
        </row>
        <row r="1948">
          <cell r="D1948" t="str">
            <v>4503200301</v>
          </cell>
          <cell r="E1948">
            <v>5</v>
          </cell>
          <cell r="H1948">
            <v>183.48</v>
          </cell>
        </row>
        <row r="1949">
          <cell r="D1949" t="str">
            <v>4501905501</v>
          </cell>
          <cell r="E1949">
            <v>5</v>
          </cell>
          <cell r="H1949">
            <v>695.52</v>
          </cell>
        </row>
        <row r="1950">
          <cell r="D1950" t="str">
            <v>45030510</v>
          </cell>
          <cell r="E1950">
            <v>5</v>
          </cell>
          <cell r="H1950">
            <v>164.24</v>
          </cell>
        </row>
        <row r="1951">
          <cell r="D1951" t="str">
            <v>45033001</v>
          </cell>
          <cell r="E1951">
            <v>5</v>
          </cell>
          <cell r="H1951">
            <v>72.8</v>
          </cell>
        </row>
        <row r="1952">
          <cell r="D1952" t="str">
            <v>4501901501</v>
          </cell>
          <cell r="E1952">
            <v>5</v>
          </cell>
          <cell r="H1952">
            <v>182.1</v>
          </cell>
        </row>
        <row r="1953">
          <cell r="D1953" t="str">
            <v>4501050501</v>
          </cell>
          <cell r="E1953">
            <v>5</v>
          </cell>
          <cell r="H1953">
            <v>15071.4</v>
          </cell>
        </row>
        <row r="1954">
          <cell r="D1954" t="str">
            <v>45011002</v>
          </cell>
          <cell r="E1954">
            <v>5</v>
          </cell>
          <cell r="H1954">
            <v>371</v>
          </cell>
        </row>
        <row r="1955">
          <cell r="D1955" t="str">
            <v>45011003</v>
          </cell>
          <cell r="E1955">
            <v>5</v>
          </cell>
          <cell r="H1955">
            <v>851.69</v>
          </cell>
        </row>
        <row r="1956">
          <cell r="D1956" t="str">
            <v>45011001</v>
          </cell>
          <cell r="E1956">
            <v>5</v>
          </cell>
          <cell r="H1956">
            <v>1255.98</v>
          </cell>
        </row>
        <row r="1957">
          <cell r="D1957" t="str">
            <v>450120</v>
          </cell>
          <cell r="E1957">
            <v>5</v>
          </cell>
          <cell r="H1957">
            <v>1773.78</v>
          </cell>
        </row>
        <row r="1958">
          <cell r="D1958" t="str">
            <v>4501903001</v>
          </cell>
          <cell r="E1958">
            <v>5</v>
          </cell>
          <cell r="H1958">
            <v>1902.5</v>
          </cell>
        </row>
        <row r="1959">
          <cell r="D1959" t="str">
            <v>4501903001</v>
          </cell>
          <cell r="E1959">
            <v>6</v>
          </cell>
          <cell r="H1959">
            <v>40</v>
          </cell>
        </row>
        <row r="1960">
          <cell r="D1960" t="str">
            <v>4501903001</v>
          </cell>
          <cell r="E1960">
            <v>6</v>
          </cell>
          <cell r="H1960">
            <v>40</v>
          </cell>
        </row>
        <row r="1961">
          <cell r="D1961" t="str">
            <v>4501903001</v>
          </cell>
          <cell r="E1961">
            <v>6</v>
          </cell>
          <cell r="H1961">
            <v>30</v>
          </cell>
        </row>
        <row r="1962">
          <cell r="D1962" t="str">
            <v>4501903001</v>
          </cell>
          <cell r="E1962">
            <v>6</v>
          </cell>
          <cell r="H1962">
            <v>40</v>
          </cell>
        </row>
        <row r="1963">
          <cell r="D1963" t="str">
            <v>4501903001</v>
          </cell>
          <cell r="E1963">
            <v>6</v>
          </cell>
          <cell r="H1963">
            <v>30</v>
          </cell>
        </row>
        <row r="1964">
          <cell r="D1964" t="str">
            <v>4501903001</v>
          </cell>
          <cell r="E1964">
            <v>6</v>
          </cell>
          <cell r="H1964">
            <v>150</v>
          </cell>
        </row>
        <row r="1965">
          <cell r="D1965" t="str">
            <v>4501903001</v>
          </cell>
          <cell r="E1965">
            <v>6</v>
          </cell>
          <cell r="H1965">
            <v>40</v>
          </cell>
        </row>
        <row r="1966">
          <cell r="D1966" t="str">
            <v>4501903001</v>
          </cell>
          <cell r="E1966">
            <v>6</v>
          </cell>
          <cell r="H1966">
            <v>40</v>
          </cell>
        </row>
        <row r="1967">
          <cell r="D1967" t="str">
            <v>4501902501</v>
          </cell>
          <cell r="E1967">
            <v>6</v>
          </cell>
          <cell r="H1967">
            <v>465</v>
          </cell>
        </row>
        <row r="1968">
          <cell r="D1968" t="str">
            <v>4501903001</v>
          </cell>
          <cell r="E1968">
            <v>6</v>
          </cell>
          <cell r="H1968">
            <v>30</v>
          </cell>
        </row>
        <row r="1969">
          <cell r="D1969" t="str">
            <v>4501903001</v>
          </cell>
          <cell r="E1969">
            <v>6</v>
          </cell>
          <cell r="H1969">
            <v>40</v>
          </cell>
        </row>
        <row r="1970">
          <cell r="D1970" t="str">
            <v>4501903001</v>
          </cell>
          <cell r="E1970">
            <v>6</v>
          </cell>
          <cell r="H1970">
            <v>40</v>
          </cell>
        </row>
        <row r="1971">
          <cell r="D1971" t="str">
            <v>4501903001</v>
          </cell>
          <cell r="E1971">
            <v>6</v>
          </cell>
          <cell r="H1971">
            <v>130</v>
          </cell>
        </row>
        <row r="1972">
          <cell r="D1972" t="str">
            <v>4501903001</v>
          </cell>
          <cell r="E1972">
            <v>6</v>
          </cell>
          <cell r="H1972">
            <v>40</v>
          </cell>
        </row>
        <row r="1973">
          <cell r="D1973" t="str">
            <v>4501903001</v>
          </cell>
          <cell r="E1973">
            <v>6</v>
          </cell>
          <cell r="H1973">
            <v>130</v>
          </cell>
        </row>
        <row r="1974">
          <cell r="D1974" t="str">
            <v>4501903001</v>
          </cell>
          <cell r="E1974">
            <v>6</v>
          </cell>
          <cell r="H1974">
            <v>40</v>
          </cell>
        </row>
        <row r="1975">
          <cell r="D1975" t="str">
            <v>4501903001</v>
          </cell>
          <cell r="E1975">
            <v>6</v>
          </cell>
          <cell r="H1975">
            <v>45</v>
          </cell>
        </row>
        <row r="1976">
          <cell r="D1976" t="str">
            <v>45070504</v>
          </cell>
          <cell r="E1976">
            <v>6</v>
          </cell>
          <cell r="H1976">
            <v>50</v>
          </cell>
        </row>
        <row r="1977">
          <cell r="D1977" t="str">
            <v>45070503</v>
          </cell>
          <cell r="E1977">
            <v>6</v>
          </cell>
          <cell r="H1977">
            <v>76.239999999999995</v>
          </cell>
        </row>
        <row r="1978">
          <cell r="D1978" t="str">
            <v>45070501</v>
          </cell>
          <cell r="E1978">
            <v>6</v>
          </cell>
          <cell r="H1978">
            <v>206.63</v>
          </cell>
        </row>
        <row r="1979">
          <cell r="D1979" t="str">
            <v>45070506</v>
          </cell>
          <cell r="E1979">
            <v>6</v>
          </cell>
          <cell r="H1979">
            <v>821.64</v>
          </cell>
        </row>
        <row r="1980">
          <cell r="D1980" t="str">
            <v>45032002</v>
          </cell>
          <cell r="E1980">
            <v>6</v>
          </cell>
          <cell r="H1980">
            <v>-16.96</v>
          </cell>
        </row>
        <row r="1981">
          <cell r="D1981" t="str">
            <v>45032002</v>
          </cell>
          <cell r="E1981">
            <v>6</v>
          </cell>
          <cell r="H1981">
            <v>43.28</v>
          </cell>
        </row>
        <row r="1982">
          <cell r="D1982" t="str">
            <v>4501902501</v>
          </cell>
          <cell r="E1982">
            <v>6</v>
          </cell>
          <cell r="H1982">
            <v>900</v>
          </cell>
        </row>
        <row r="1983">
          <cell r="D1983" t="str">
            <v>45032001</v>
          </cell>
          <cell r="E1983">
            <v>6</v>
          </cell>
          <cell r="H1983">
            <v>333.21</v>
          </cell>
        </row>
        <row r="1984">
          <cell r="D1984" t="str">
            <v>45071503</v>
          </cell>
          <cell r="E1984">
            <v>6</v>
          </cell>
          <cell r="H1984">
            <v>109.37</v>
          </cell>
        </row>
        <row r="1985">
          <cell r="D1985" t="str">
            <v>45070504</v>
          </cell>
          <cell r="E1985">
            <v>6</v>
          </cell>
          <cell r="H1985">
            <v>32.200000000000003</v>
          </cell>
        </row>
        <row r="1986">
          <cell r="D1986" t="str">
            <v>45030510</v>
          </cell>
          <cell r="E1986">
            <v>6</v>
          </cell>
          <cell r="H1986">
            <v>282.86</v>
          </cell>
        </row>
        <row r="1987">
          <cell r="D1987" t="str">
            <v>450310</v>
          </cell>
          <cell r="E1987">
            <v>6</v>
          </cell>
          <cell r="H1987">
            <v>33.6</v>
          </cell>
        </row>
        <row r="1988">
          <cell r="D1988" t="str">
            <v>45071503</v>
          </cell>
          <cell r="E1988">
            <v>6</v>
          </cell>
          <cell r="H1988">
            <v>27.89</v>
          </cell>
        </row>
        <row r="1989">
          <cell r="D1989" t="str">
            <v>4503200301</v>
          </cell>
          <cell r="E1989">
            <v>6</v>
          </cell>
          <cell r="H1989">
            <v>56.71</v>
          </cell>
        </row>
        <row r="1990">
          <cell r="D1990" t="str">
            <v>4503200301</v>
          </cell>
          <cell r="E1990">
            <v>6</v>
          </cell>
          <cell r="H1990">
            <v>6.94</v>
          </cell>
        </row>
        <row r="1991">
          <cell r="D1991" t="str">
            <v>4503200301</v>
          </cell>
          <cell r="E1991">
            <v>6</v>
          </cell>
          <cell r="H1991">
            <v>259.99</v>
          </cell>
        </row>
        <row r="1992">
          <cell r="D1992" t="str">
            <v>4503200301</v>
          </cell>
          <cell r="E1992">
            <v>6</v>
          </cell>
          <cell r="H1992">
            <v>23.21</v>
          </cell>
        </row>
        <row r="1993">
          <cell r="D1993" t="str">
            <v>4503200301</v>
          </cell>
          <cell r="E1993">
            <v>6</v>
          </cell>
          <cell r="H1993">
            <v>27.87</v>
          </cell>
        </row>
        <row r="1994">
          <cell r="D1994" t="str">
            <v>4503902002</v>
          </cell>
          <cell r="E1994">
            <v>6</v>
          </cell>
          <cell r="H1994">
            <v>914.99</v>
          </cell>
        </row>
        <row r="1995">
          <cell r="D1995" t="str">
            <v>45039006</v>
          </cell>
          <cell r="E1995">
            <v>6</v>
          </cell>
          <cell r="H1995">
            <v>10.68</v>
          </cell>
        </row>
        <row r="1996">
          <cell r="D1996" t="str">
            <v>45039006</v>
          </cell>
          <cell r="E1996">
            <v>6</v>
          </cell>
          <cell r="H1996">
            <v>10.68</v>
          </cell>
        </row>
        <row r="1997">
          <cell r="D1997" t="str">
            <v>45039006</v>
          </cell>
          <cell r="E1997">
            <v>6</v>
          </cell>
          <cell r="H1997">
            <v>10.68</v>
          </cell>
        </row>
        <row r="1998">
          <cell r="D1998" t="str">
            <v>45039006</v>
          </cell>
          <cell r="E1998">
            <v>6</v>
          </cell>
          <cell r="H1998">
            <v>10.68</v>
          </cell>
        </row>
        <row r="1999">
          <cell r="D1999" t="str">
            <v>45071505</v>
          </cell>
          <cell r="E1999">
            <v>6</v>
          </cell>
          <cell r="H1999">
            <v>202.83</v>
          </cell>
        </row>
        <row r="2000">
          <cell r="D2000" t="str">
            <v>45071505</v>
          </cell>
          <cell r="E2000">
            <v>6</v>
          </cell>
          <cell r="H2000">
            <v>160.94</v>
          </cell>
        </row>
        <row r="2001">
          <cell r="D2001" t="str">
            <v>4501050501</v>
          </cell>
          <cell r="E2001">
            <v>6</v>
          </cell>
          <cell r="H2001">
            <v>25302</v>
          </cell>
        </row>
        <row r="2002">
          <cell r="D2002" t="str">
            <v>45011002</v>
          </cell>
          <cell r="E2002">
            <v>6</v>
          </cell>
          <cell r="H2002">
            <v>503.5</v>
          </cell>
        </row>
        <row r="2003">
          <cell r="D2003" t="str">
            <v>45011003</v>
          </cell>
          <cell r="E2003">
            <v>6</v>
          </cell>
          <cell r="H2003">
            <v>1783.63</v>
          </cell>
        </row>
        <row r="2004">
          <cell r="D2004" t="str">
            <v>45011001</v>
          </cell>
          <cell r="E2004">
            <v>6</v>
          </cell>
          <cell r="H2004">
            <v>2108.54</v>
          </cell>
        </row>
        <row r="2005">
          <cell r="D2005" t="str">
            <v>450120</v>
          </cell>
          <cell r="E2005">
            <v>6</v>
          </cell>
          <cell r="H2005">
            <v>2953.35</v>
          </cell>
        </row>
        <row r="2006">
          <cell r="D2006" t="str">
            <v>45032002</v>
          </cell>
          <cell r="E2006">
            <v>6</v>
          </cell>
          <cell r="H2006">
            <v>16.96</v>
          </cell>
        </row>
        <row r="2007">
          <cell r="D2007" t="str">
            <v>450120</v>
          </cell>
          <cell r="E2007">
            <v>6</v>
          </cell>
          <cell r="H2007">
            <v>0.03</v>
          </cell>
        </row>
        <row r="2008">
          <cell r="D2008" t="str">
            <v>4501903001</v>
          </cell>
          <cell r="E2008">
            <v>7</v>
          </cell>
          <cell r="H2008">
            <v>40</v>
          </cell>
        </row>
        <row r="2009">
          <cell r="D2009" t="str">
            <v>4501903001</v>
          </cell>
          <cell r="E2009">
            <v>7</v>
          </cell>
          <cell r="H2009">
            <v>40</v>
          </cell>
        </row>
        <row r="2010">
          <cell r="D2010" t="str">
            <v>4501903001</v>
          </cell>
          <cell r="E2010">
            <v>7</v>
          </cell>
          <cell r="H2010">
            <v>35</v>
          </cell>
        </row>
        <row r="2011">
          <cell r="D2011" t="str">
            <v>4501903001</v>
          </cell>
          <cell r="E2011">
            <v>7</v>
          </cell>
          <cell r="H2011">
            <v>45</v>
          </cell>
        </row>
        <row r="2012">
          <cell r="D2012" t="str">
            <v>4501903001</v>
          </cell>
          <cell r="E2012">
            <v>7</v>
          </cell>
          <cell r="H2012">
            <v>215</v>
          </cell>
        </row>
        <row r="2013">
          <cell r="D2013" t="str">
            <v>4501903001</v>
          </cell>
          <cell r="E2013">
            <v>7</v>
          </cell>
          <cell r="H2013">
            <v>35</v>
          </cell>
        </row>
        <row r="2014">
          <cell r="D2014" t="str">
            <v>4501903001</v>
          </cell>
          <cell r="E2014">
            <v>7</v>
          </cell>
          <cell r="H2014">
            <v>-35</v>
          </cell>
        </row>
        <row r="2015">
          <cell r="D2015" t="str">
            <v>4501903001</v>
          </cell>
          <cell r="E2015">
            <v>7</v>
          </cell>
          <cell r="H2015">
            <v>-45</v>
          </cell>
        </row>
        <row r="2016">
          <cell r="D2016" t="str">
            <v>4501903001</v>
          </cell>
          <cell r="E2016">
            <v>7</v>
          </cell>
          <cell r="H2016">
            <v>30</v>
          </cell>
        </row>
        <row r="2017">
          <cell r="D2017" t="str">
            <v>4501903001</v>
          </cell>
          <cell r="E2017">
            <v>7</v>
          </cell>
          <cell r="H2017">
            <v>40</v>
          </cell>
        </row>
        <row r="2018">
          <cell r="D2018" t="str">
            <v>4501903001</v>
          </cell>
          <cell r="E2018">
            <v>7</v>
          </cell>
          <cell r="H2018">
            <v>30</v>
          </cell>
        </row>
        <row r="2019">
          <cell r="D2019" t="str">
            <v>4501903001</v>
          </cell>
          <cell r="E2019">
            <v>7</v>
          </cell>
          <cell r="H2019">
            <v>90</v>
          </cell>
        </row>
        <row r="2020">
          <cell r="D2020" t="str">
            <v>4501903001</v>
          </cell>
          <cell r="E2020">
            <v>7</v>
          </cell>
          <cell r="H2020">
            <v>30</v>
          </cell>
        </row>
        <row r="2021">
          <cell r="D2021" t="str">
            <v>4501903001</v>
          </cell>
          <cell r="E2021">
            <v>7</v>
          </cell>
          <cell r="H2021">
            <v>30</v>
          </cell>
        </row>
        <row r="2022">
          <cell r="D2022" t="str">
            <v>4501903001</v>
          </cell>
          <cell r="E2022">
            <v>7</v>
          </cell>
          <cell r="H2022">
            <v>215</v>
          </cell>
        </row>
        <row r="2023">
          <cell r="D2023" t="str">
            <v>4501903001</v>
          </cell>
          <cell r="E2023">
            <v>7</v>
          </cell>
          <cell r="H2023">
            <v>40</v>
          </cell>
        </row>
        <row r="2024">
          <cell r="D2024" t="str">
            <v>4501903001</v>
          </cell>
          <cell r="E2024">
            <v>7</v>
          </cell>
          <cell r="H2024">
            <v>30</v>
          </cell>
        </row>
        <row r="2025">
          <cell r="D2025" t="str">
            <v>4501903001</v>
          </cell>
          <cell r="E2025">
            <v>7</v>
          </cell>
          <cell r="H2025">
            <v>380</v>
          </cell>
        </row>
        <row r="2026">
          <cell r="D2026" t="str">
            <v>4501903001</v>
          </cell>
          <cell r="E2026">
            <v>7</v>
          </cell>
          <cell r="H2026">
            <v>40</v>
          </cell>
        </row>
        <row r="2027">
          <cell r="D2027" t="str">
            <v>4501903001</v>
          </cell>
          <cell r="E2027">
            <v>7</v>
          </cell>
          <cell r="H2027">
            <v>30</v>
          </cell>
        </row>
        <row r="2028">
          <cell r="D2028" t="str">
            <v>4501903001</v>
          </cell>
          <cell r="E2028">
            <v>7</v>
          </cell>
          <cell r="H2028">
            <v>27.5</v>
          </cell>
        </row>
        <row r="2029">
          <cell r="D2029" t="str">
            <v>4501903001</v>
          </cell>
          <cell r="E2029">
            <v>7</v>
          </cell>
          <cell r="H2029">
            <v>35</v>
          </cell>
        </row>
        <row r="2030">
          <cell r="D2030" t="str">
            <v>4501903001</v>
          </cell>
          <cell r="E2030">
            <v>7</v>
          </cell>
          <cell r="H2030">
            <v>-30</v>
          </cell>
        </row>
        <row r="2031">
          <cell r="D2031" t="str">
            <v>4501903001</v>
          </cell>
          <cell r="E2031">
            <v>7</v>
          </cell>
          <cell r="H2031">
            <v>30</v>
          </cell>
        </row>
        <row r="2032">
          <cell r="D2032" t="str">
            <v>4501903001</v>
          </cell>
          <cell r="E2032">
            <v>7</v>
          </cell>
          <cell r="H2032">
            <v>30</v>
          </cell>
        </row>
        <row r="2033">
          <cell r="D2033" t="str">
            <v>4501903001</v>
          </cell>
          <cell r="E2033">
            <v>7</v>
          </cell>
          <cell r="H2033">
            <v>45</v>
          </cell>
        </row>
        <row r="2034">
          <cell r="D2034" t="str">
            <v>45070503</v>
          </cell>
          <cell r="E2034">
            <v>7</v>
          </cell>
          <cell r="H2034">
            <v>66.3</v>
          </cell>
        </row>
        <row r="2035">
          <cell r="D2035" t="str">
            <v>45070504</v>
          </cell>
          <cell r="E2035">
            <v>7</v>
          </cell>
          <cell r="H2035">
            <v>68.06</v>
          </cell>
        </row>
        <row r="2036">
          <cell r="D2036" t="str">
            <v>45070501</v>
          </cell>
          <cell r="E2036">
            <v>7</v>
          </cell>
          <cell r="H2036">
            <v>127.48</v>
          </cell>
        </row>
        <row r="2037">
          <cell r="D2037" t="str">
            <v>45070506</v>
          </cell>
          <cell r="E2037">
            <v>7</v>
          </cell>
          <cell r="H2037">
            <v>549.14</v>
          </cell>
        </row>
        <row r="2038">
          <cell r="D2038" t="str">
            <v>4501903001</v>
          </cell>
          <cell r="E2038">
            <v>7</v>
          </cell>
          <cell r="H2038">
            <v>730</v>
          </cell>
        </row>
        <row r="2039">
          <cell r="D2039" t="str">
            <v>4503200301</v>
          </cell>
          <cell r="E2039">
            <v>7</v>
          </cell>
          <cell r="H2039">
            <v>39.159999999999997</v>
          </cell>
        </row>
        <row r="2040">
          <cell r="D2040" t="str">
            <v>4503200301</v>
          </cell>
          <cell r="E2040">
            <v>7</v>
          </cell>
          <cell r="H2040">
            <v>26.86</v>
          </cell>
        </row>
        <row r="2041">
          <cell r="D2041" t="str">
            <v>4503200301</v>
          </cell>
          <cell r="E2041">
            <v>7</v>
          </cell>
          <cell r="H2041">
            <v>33.26</v>
          </cell>
        </row>
        <row r="2042">
          <cell r="D2042" t="str">
            <v>45033001</v>
          </cell>
          <cell r="E2042">
            <v>7</v>
          </cell>
          <cell r="H2042">
            <v>948.64</v>
          </cell>
        </row>
        <row r="2043">
          <cell r="D2043" t="str">
            <v>45033001</v>
          </cell>
          <cell r="E2043">
            <v>7</v>
          </cell>
          <cell r="H2043">
            <v>948.64</v>
          </cell>
        </row>
        <row r="2044">
          <cell r="D2044" t="str">
            <v>45033001</v>
          </cell>
          <cell r="E2044">
            <v>7</v>
          </cell>
          <cell r="H2044">
            <v>948.64</v>
          </cell>
        </row>
        <row r="2045">
          <cell r="D2045" t="str">
            <v>45071503</v>
          </cell>
          <cell r="E2045">
            <v>7</v>
          </cell>
          <cell r="H2045">
            <v>45</v>
          </cell>
        </row>
        <row r="2046">
          <cell r="D2046" t="str">
            <v>45071503</v>
          </cell>
          <cell r="E2046">
            <v>7</v>
          </cell>
          <cell r="H2046">
            <v>741.36</v>
          </cell>
        </row>
        <row r="2047">
          <cell r="D2047" t="str">
            <v>4501903002</v>
          </cell>
          <cell r="E2047">
            <v>7</v>
          </cell>
          <cell r="H2047">
            <v>164.64</v>
          </cell>
        </row>
        <row r="2048">
          <cell r="D2048" t="str">
            <v>4501903002</v>
          </cell>
          <cell r="E2048">
            <v>7</v>
          </cell>
          <cell r="H2048">
            <v>173.6</v>
          </cell>
        </row>
        <row r="2049">
          <cell r="D2049" t="str">
            <v>4501903002</v>
          </cell>
          <cell r="E2049">
            <v>7</v>
          </cell>
          <cell r="H2049">
            <v>167.16</v>
          </cell>
        </row>
        <row r="2050">
          <cell r="D2050" t="str">
            <v>4501903002</v>
          </cell>
          <cell r="E2050">
            <v>7</v>
          </cell>
          <cell r="H2050">
            <v>167.16</v>
          </cell>
        </row>
        <row r="2051">
          <cell r="D2051" t="str">
            <v>4501903002</v>
          </cell>
          <cell r="E2051">
            <v>7</v>
          </cell>
          <cell r="H2051">
            <v>164.64</v>
          </cell>
        </row>
        <row r="2052">
          <cell r="D2052" t="str">
            <v>4501903002</v>
          </cell>
          <cell r="E2052">
            <v>7</v>
          </cell>
          <cell r="H2052">
            <v>187.48</v>
          </cell>
        </row>
        <row r="2053">
          <cell r="D2053" t="str">
            <v>4501903002</v>
          </cell>
          <cell r="E2053">
            <v>7</v>
          </cell>
          <cell r="H2053">
            <v>164.64</v>
          </cell>
        </row>
        <row r="2054">
          <cell r="D2054" t="str">
            <v>4501903002</v>
          </cell>
          <cell r="E2054">
            <v>7</v>
          </cell>
          <cell r="H2054">
            <v>88.98</v>
          </cell>
        </row>
        <row r="2055">
          <cell r="D2055" t="str">
            <v>4501903002</v>
          </cell>
          <cell r="E2055">
            <v>7</v>
          </cell>
          <cell r="H2055">
            <v>84.58</v>
          </cell>
        </row>
        <row r="2056">
          <cell r="D2056" t="str">
            <v>4501903002</v>
          </cell>
          <cell r="E2056">
            <v>7</v>
          </cell>
          <cell r="H2056">
            <v>162</v>
          </cell>
        </row>
        <row r="2057">
          <cell r="D2057" t="str">
            <v>4501903002</v>
          </cell>
          <cell r="E2057">
            <v>7</v>
          </cell>
          <cell r="H2057">
            <v>180.6</v>
          </cell>
        </row>
        <row r="2058">
          <cell r="D2058" t="str">
            <v>4503902002</v>
          </cell>
          <cell r="E2058">
            <v>7</v>
          </cell>
          <cell r="H2058">
            <v>778.76</v>
          </cell>
        </row>
        <row r="2059">
          <cell r="D2059" t="str">
            <v>4501901502</v>
          </cell>
          <cell r="E2059">
            <v>7</v>
          </cell>
          <cell r="H2059">
            <v>1663</v>
          </cell>
        </row>
        <row r="2060">
          <cell r="D2060" t="str">
            <v>4501050501</v>
          </cell>
          <cell r="E2060">
            <v>7</v>
          </cell>
          <cell r="H2060">
            <v>14941</v>
          </cell>
        </row>
        <row r="2061">
          <cell r="D2061" t="str">
            <v>45011002</v>
          </cell>
          <cell r="E2061">
            <v>7</v>
          </cell>
          <cell r="H2061">
            <v>344.5</v>
          </cell>
        </row>
        <row r="2062">
          <cell r="D2062" t="str">
            <v>45011003</v>
          </cell>
          <cell r="E2062">
            <v>7</v>
          </cell>
          <cell r="H2062">
            <v>1232.93</v>
          </cell>
        </row>
        <row r="2063">
          <cell r="D2063" t="str">
            <v>45011001</v>
          </cell>
          <cell r="E2063">
            <v>7</v>
          </cell>
          <cell r="H2063">
            <v>1383.69</v>
          </cell>
        </row>
        <row r="2064">
          <cell r="D2064" t="str">
            <v>450120</v>
          </cell>
          <cell r="E2064">
            <v>7</v>
          </cell>
          <cell r="H2064">
            <v>1940.02</v>
          </cell>
        </row>
        <row r="2065">
          <cell r="D2065" t="str">
            <v>450120</v>
          </cell>
          <cell r="E2065">
            <v>7</v>
          </cell>
          <cell r="H2065">
            <v>0.05</v>
          </cell>
        </row>
        <row r="2066">
          <cell r="D2066" t="str">
            <v>4501903001</v>
          </cell>
          <cell r="E2066">
            <v>8</v>
          </cell>
          <cell r="H2066">
            <v>40</v>
          </cell>
        </row>
        <row r="2067">
          <cell r="D2067" t="str">
            <v>4501903001</v>
          </cell>
          <cell r="E2067">
            <v>8</v>
          </cell>
          <cell r="H2067">
            <v>30</v>
          </cell>
        </row>
        <row r="2068">
          <cell r="D2068" t="str">
            <v>4501903001</v>
          </cell>
          <cell r="E2068">
            <v>8</v>
          </cell>
          <cell r="H2068">
            <v>40</v>
          </cell>
        </row>
        <row r="2069">
          <cell r="D2069" t="str">
            <v>4501903001</v>
          </cell>
          <cell r="E2069">
            <v>8</v>
          </cell>
          <cell r="H2069">
            <v>90</v>
          </cell>
        </row>
        <row r="2070">
          <cell r="D2070" t="str">
            <v>450120</v>
          </cell>
          <cell r="E2070">
            <v>8</v>
          </cell>
          <cell r="H2070">
            <v>0.03</v>
          </cell>
        </row>
        <row r="2071">
          <cell r="D2071" t="str">
            <v>45070504</v>
          </cell>
          <cell r="E2071">
            <v>8</v>
          </cell>
          <cell r="H2071">
            <v>3.43</v>
          </cell>
        </row>
        <row r="2072">
          <cell r="D2072" t="str">
            <v>45070501</v>
          </cell>
          <cell r="E2072">
            <v>8</v>
          </cell>
          <cell r="H2072">
            <v>84.49</v>
          </cell>
        </row>
        <row r="2073">
          <cell r="D2073" t="str">
            <v>45070503</v>
          </cell>
          <cell r="E2073">
            <v>8</v>
          </cell>
          <cell r="H2073">
            <v>568.85</v>
          </cell>
        </row>
        <row r="2074">
          <cell r="D2074" t="str">
            <v>45032002</v>
          </cell>
          <cell r="E2074">
            <v>8</v>
          </cell>
          <cell r="H2074">
            <v>6.21</v>
          </cell>
        </row>
        <row r="2075">
          <cell r="D2075" t="str">
            <v>45032001</v>
          </cell>
          <cell r="E2075">
            <v>8</v>
          </cell>
          <cell r="H2075">
            <v>300.99</v>
          </cell>
        </row>
        <row r="2076">
          <cell r="D2076" t="str">
            <v>4503200301</v>
          </cell>
          <cell r="E2076">
            <v>8</v>
          </cell>
          <cell r="H2076">
            <v>125.19</v>
          </cell>
        </row>
        <row r="2077">
          <cell r="D2077" t="str">
            <v>4503200301</v>
          </cell>
          <cell r="E2077">
            <v>8</v>
          </cell>
          <cell r="H2077">
            <v>6.94</v>
          </cell>
        </row>
        <row r="2078">
          <cell r="D2078" t="str">
            <v>4503200301</v>
          </cell>
          <cell r="E2078">
            <v>8</v>
          </cell>
          <cell r="H2078">
            <v>106.18</v>
          </cell>
        </row>
        <row r="2079">
          <cell r="D2079" t="str">
            <v>45030510</v>
          </cell>
          <cell r="E2079">
            <v>8</v>
          </cell>
          <cell r="H2079">
            <v>564.41</v>
          </cell>
        </row>
        <row r="2080">
          <cell r="D2080" t="str">
            <v>4501905501</v>
          </cell>
          <cell r="E2080">
            <v>8</v>
          </cell>
          <cell r="H2080">
            <v>4960</v>
          </cell>
        </row>
        <row r="2081">
          <cell r="D2081" t="str">
            <v>4501901501</v>
          </cell>
          <cell r="E2081">
            <v>8</v>
          </cell>
          <cell r="H2081">
            <v>74.91</v>
          </cell>
        </row>
        <row r="2082">
          <cell r="D2082" t="str">
            <v>4501050501</v>
          </cell>
          <cell r="E2082">
            <v>8</v>
          </cell>
          <cell r="H2082">
            <v>13095.29</v>
          </cell>
        </row>
        <row r="2083">
          <cell r="D2083" t="str">
            <v>45011002</v>
          </cell>
          <cell r="E2083">
            <v>8</v>
          </cell>
          <cell r="H2083">
            <v>265</v>
          </cell>
        </row>
        <row r="2084">
          <cell r="D2084" t="str">
            <v>45011003</v>
          </cell>
          <cell r="E2084">
            <v>8</v>
          </cell>
          <cell r="H2084">
            <v>544.89</v>
          </cell>
        </row>
        <row r="2085">
          <cell r="D2085" t="str">
            <v>45011001</v>
          </cell>
          <cell r="E2085">
            <v>8</v>
          </cell>
          <cell r="H2085">
            <v>1091.29</v>
          </cell>
        </row>
        <row r="2086">
          <cell r="D2086" t="str">
            <v>450120</v>
          </cell>
          <cell r="E2086">
            <v>8</v>
          </cell>
          <cell r="H2086">
            <v>1528.43</v>
          </cell>
        </row>
        <row r="2087">
          <cell r="D2087" t="str">
            <v>4501903001</v>
          </cell>
          <cell r="E2087">
            <v>8</v>
          </cell>
          <cell r="H2087">
            <v>505</v>
          </cell>
        </row>
        <row r="2088">
          <cell r="D2088" t="str">
            <v>4501903001</v>
          </cell>
          <cell r="E2088">
            <v>9</v>
          </cell>
          <cell r="H2088">
            <v>40</v>
          </cell>
        </row>
        <row r="2089">
          <cell r="D2089" t="str">
            <v>450120</v>
          </cell>
          <cell r="E2089">
            <v>9</v>
          </cell>
          <cell r="H2089">
            <v>0.03</v>
          </cell>
        </row>
        <row r="2090">
          <cell r="D2090" t="str">
            <v>45070501</v>
          </cell>
          <cell r="E2090">
            <v>9</v>
          </cell>
          <cell r="H2090">
            <v>2.19</v>
          </cell>
        </row>
        <row r="2091">
          <cell r="D2091" t="str">
            <v>45070501</v>
          </cell>
          <cell r="E2091">
            <v>9</v>
          </cell>
          <cell r="H2091">
            <v>61.09</v>
          </cell>
        </row>
        <row r="2092">
          <cell r="D2092" t="str">
            <v>45070501</v>
          </cell>
          <cell r="E2092">
            <v>9</v>
          </cell>
          <cell r="H2092">
            <v>27.94</v>
          </cell>
        </row>
        <row r="2093">
          <cell r="D2093" t="str">
            <v>45070508</v>
          </cell>
          <cell r="E2093">
            <v>9</v>
          </cell>
          <cell r="H2093">
            <v>4.43</v>
          </cell>
        </row>
        <row r="2094">
          <cell r="D2094" t="str">
            <v>45070504</v>
          </cell>
          <cell r="E2094">
            <v>9</v>
          </cell>
          <cell r="H2094">
            <v>25.33</v>
          </cell>
        </row>
        <row r="2095">
          <cell r="D2095" t="str">
            <v>45070503</v>
          </cell>
          <cell r="E2095">
            <v>9</v>
          </cell>
          <cell r="H2095">
            <v>52.73</v>
          </cell>
        </row>
        <row r="2096">
          <cell r="D2096" t="str">
            <v>45070501</v>
          </cell>
          <cell r="E2096">
            <v>9</v>
          </cell>
          <cell r="H2096">
            <v>134.31</v>
          </cell>
        </row>
        <row r="2097">
          <cell r="D2097" t="str">
            <v>45070506</v>
          </cell>
          <cell r="E2097">
            <v>9</v>
          </cell>
          <cell r="H2097">
            <v>171.08</v>
          </cell>
        </row>
        <row r="2098">
          <cell r="D2098" t="str">
            <v>45070501</v>
          </cell>
          <cell r="E2098">
            <v>9</v>
          </cell>
          <cell r="H2098">
            <v>14.05</v>
          </cell>
        </row>
        <row r="2099">
          <cell r="D2099" t="str">
            <v>45070501</v>
          </cell>
          <cell r="E2099">
            <v>9</v>
          </cell>
          <cell r="H2099">
            <v>32.200000000000003</v>
          </cell>
        </row>
        <row r="2100">
          <cell r="D2100" t="str">
            <v>45032001</v>
          </cell>
          <cell r="E2100">
            <v>9</v>
          </cell>
          <cell r="H2100">
            <v>210.96</v>
          </cell>
        </row>
        <row r="2101">
          <cell r="D2101" t="str">
            <v>4503200301</v>
          </cell>
          <cell r="E2101">
            <v>9</v>
          </cell>
          <cell r="H2101">
            <v>31.89</v>
          </cell>
        </row>
        <row r="2102">
          <cell r="D2102" t="str">
            <v>4503200301</v>
          </cell>
          <cell r="E2102">
            <v>9</v>
          </cell>
          <cell r="H2102">
            <v>99.51</v>
          </cell>
        </row>
        <row r="2103">
          <cell r="D2103" t="str">
            <v>4503200301</v>
          </cell>
          <cell r="E2103">
            <v>9</v>
          </cell>
          <cell r="H2103">
            <v>71.06</v>
          </cell>
        </row>
        <row r="2104">
          <cell r="D2104" t="str">
            <v>4503200301</v>
          </cell>
          <cell r="E2104">
            <v>9</v>
          </cell>
          <cell r="H2104">
            <v>23.45</v>
          </cell>
        </row>
        <row r="2105">
          <cell r="D2105" t="str">
            <v>45033001</v>
          </cell>
          <cell r="E2105">
            <v>9</v>
          </cell>
          <cell r="H2105">
            <v>100</v>
          </cell>
        </row>
        <row r="2106">
          <cell r="D2106" t="str">
            <v>45033001</v>
          </cell>
          <cell r="E2106">
            <v>9</v>
          </cell>
          <cell r="H2106">
            <v>100</v>
          </cell>
        </row>
        <row r="2107">
          <cell r="D2107" t="str">
            <v>450310</v>
          </cell>
          <cell r="E2107">
            <v>9</v>
          </cell>
          <cell r="H2107">
            <v>22.4</v>
          </cell>
        </row>
        <row r="2108">
          <cell r="D2108" t="str">
            <v>45030510</v>
          </cell>
          <cell r="E2108">
            <v>9</v>
          </cell>
          <cell r="H2108">
            <v>404.84</v>
          </cell>
        </row>
        <row r="2109">
          <cell r="D2109" t="str">
            <v>45030510</v>
          </cell>
          <cell r="E2109">
            <v>9</v>
          </cell>
          <cell r="H2109">
            <v>195.97</v>
          </cell>
        </row>
        <row r="2110">
          <cell r="D2110" t="str">
            <v>45070504</v>
          </cell>
          <cell r="E2110">
            <v>9</v>
          </cell>
          <cell r="H2110">
            <v>26</v>
          </cell>
        </row>
        <row r="2111">
          <cell r="D2111" t="str">
            <v>45070503</v>
          </cell>
          <cell r="E2111">
            <v>9</v>
          </cell>
          <cell r="H2111">
            <v>28</v>
          </cell>
        </row>
        <row r="2112">
          <cell r="D2112" t="str">
            <v>45039006</v>
          </cell>
          <cell r="E2112">
            <v>9</v>
          </cell>
          <cell r="H2112">
            <v>10.68</v>
          </cell>
        </row>
        <row r="2113">
          <cell r="D2113" t="str">
            <v>4501905501</v>
          </cell>
          <cell r="E2113">
            <v>9</v>
          </cell>
          <cell r="H2113">
            <v>960.96</v>
          </cell>
        </row>
        <row r="2114">
          <cell r="D2114" t="str">
            <v>45032002</v>
          </cell>
          <cell r="E2114">
            <v>9</v>
          </cell>
          <cell r="H2114">
            <v>12.65</v>
          </cell>
        </row>
        <row r="2115">
          <cell r="D2115" t="str">
            <v>4501901501</v>
          </cell>
          <cell r="E2115">
            <v>9</v>
          </cell>
          <cell r="H2115">
            <v>81.72</v>
          </cell>
        </row>
        <row r="2116">
          <cell r="D2116" t="str">
            <v>4501050501</v>
          </cell>
          <cell r="E2116">
            <v>9</v>
          </cell>
          <cell r="H2116">
            <v>14890</v>
          </cell>
        </row>
        <row r="2117">
          <cell r="D2117" t="str">
            <v>45011002</v>
          </cell>
          <cell r="E2117">
            <v>9</v>
          </cell>
          <cell r="H2117">
            <v>318</v>
          </cell>
        </row>
        <row r="2118">
          <cell r="D2118" t="str">
            <v>45011003</v>
          </cell>
          <cell r="E2118">
            <v>9</v>
          </cell>
          <cell r="H2118">
            <v>1193.2</v>
          </cell>
        </row>
        <row r="2119">
          <cell r="D2119" t="str">
            <v>45011001</v>
          </cell>
          <cell r="E2119">
            <v>9</v>
          </cell>
          <cell r="H2119">
            <v>1240.8499999999999</v>
          </cell>
        </row>
        <row r="2120">
          <cell r="D2120" t="str">
            <v>450120</v>
          </cell>
          <cell r="E2120">
            <v>9</v>
          </cell>
          <cell r="H2120">
            <v>1740.35</v>
          </cell>
        </row>
        <row r="2121">
          <cell r="D2121" t="str">
            <v>4501903001</v>
          </cell>
          <cell r="E2121">
            <v>9</v>
          </cell>
          <cell r="H2121">
            <v>1547.5</v>
          </cell>
        </row>
        <row r="2122">
          <cell r="D2122" t="str">
            <v>450120</v>
          </cell>
          <cell r="E2122">
            <v>11</v>
          </cell>
          <cell r="H2122">
            <v>0.04</v>
          </cell>
        </row>
        <row r="2123">
          <cell r="D2123" t="str">
            <v>4501901501</v>
          </cell>
          <cell r="E2123">
            <v>11</v>
          </cell>
          <cell r="H2123">
            <v>243.66</v>
          </cell>
        </row>
        <row r="2124">
          <cell r="D2124" t="str">
            <v>4501901502</v>
          </cell>
          <cell r="E2124">
            <v>11</v>
          </cell>
          <cell r="H2124">
            <v>1927</v>
          </cell>
        </row>
        <row r="2125">
          <cell r="D2125" t="str">
            <v>4501050501</v>
          </cell>
          <cell r="E2125">
            <v>11</v>
          </cell>
          <cell r="H2125">
            <v>14575</v>
          </cell>
        </row>
        <row r="2126">
          <cell r="D2126" t="str">
            <v>45011002</v>
          </cell>
          <cell r="E2126">
            <v>11</v>
          </cell>
          <cell r="H2126">
            <v>344.5</v>
          </cell>
        </row>
        <row r="2127">
          <cell r="D2127" t="str">
            <v>45011003</v>
          </cell>
          <cell r="E2127">
            <v>11</v>
          </cell>
          <cell r="H2127">
            <v>1259.42</v>
          </cell>
        </row>
        <row r="2128">
          <cell r="D2128" t="str">
            <v>45011001</v>
          </cell>
          <cell r="E2128">
            <v>11</v>
          </cell>
          <cell r="H2128">
            <v>1375.19</v>
          </cell>
        </row>
        <row r="2129">
          <cell r="D2129" t="str">
            <v>450120</v>
          </cell>
          <cell r="E2129">
            <v>11</v>
          </cell>
          <cell r="H2129">
            <v>1928.15</v>
          </cell>
        </row>
        <row r="2130">
          <cell r="D2130" t="str">
            <v>45070504</v>
          </cell>
          <cell r="E2130">
            <v>11</v>
          </cell>
          <cell r="H2130">
            <v>21.38</v>
          </cell>
        </row>
        <row r="2131">
          <cell r="D2131" t="str">
            <v>45070501</v>
          </cell>
          <cell r="E2131">
            <v>11</v>
          </cell>
          <cell r="H2131">
            <v>31.63</v>
          </cell>
        </row>
        <row r="2132">
          <cell r="D2132" t="str">
            <v>45070503</v>
          </cell>
          <cell r="E2132">
            <v>11</v>
          </cell>
          <cell r="H2132">
            <v>144.83000000000001</v>
          </cell>
        </row>
        <row r="2133">
          <cell r="D2133" t="str">
            <v>45070506</v>
          </cell>
          <cell r="E2133">
            <v>11</v>
          </cell>
          <cell r="H2133">
            <v>298.8</v>
          </cell>
        </row>
        <row r="2134">
          <cell r="D2134" t="str">
            <v>45070501</v>
          </cell>
          <cell r="E2134">
            <v>11</v>
          </cell>
          <cell r="H2134">
            <v>1.86</v>
          </cell>
        </row>
        <row r="2135">
          <cell r="D2135" t="str">
            <v>45070502</v>
          </cell>
          <cell r="E2135">
            <v>11</v>
          </cell>
          <cell r="H2135">
            <v>0.99</v>
          </cell>
        </row>
        <row r="2136">
          <cell r="D2136" t="str">
            <v>45070501</v>
          </cell>
          <cell r="E2136">
            <v>11</v>
          </cell>
          <cell r="H2136">
            <v>6.94</v>
          </cell>
        </row>
        <row r="2137">
          <cell r="D2137" t="str">
            <v>45070501</v>
          </cell>
          <cell r="E2137">
            <v>11</v>
          </cell>
          <cell r="H2137">
            <v>2.25</v>
          </cell>
        </row>
        <row r="2138">
          <cell r="D2138" t="str">
            <v>45070501</v>
          </cell>
          <cell r="E2138">
            <v>11</v>
          </cell>
          <cell r="H2138">
            <v>6.28</v>
          </cell>
        </row>
        <row r="2139">
          <cell r="D2139" t="str">
            <v>45070501</v>
          </cell>
          <cell r="E2139">
            <v>11</v>
          </cell>
          <cell r="H2139">
            <v>1.1399999999999999</v>
          </cell>
        </row>
        <row r="2140">
          <cell r="D2140" t="str">
            <v>45070501</v>
          </cell>
          <cell r="E2140">
            <v>11</v>
          </cell>
          <cell r="H2140">
            <v>5.04</v>
          </cell>
        </row>
        <row r="2141">
          <cell r="D2141" t="str">
            <v>45070501</v>
          </cell>
          <cell r="E2141">
            <v>11</v>
          </cell>
          <cell r="H2141">
            <v>21.52</v>
          </cell>
        </row>
        <row r="2142">
          <cell r="D2142" t="str">
            <v>45070501</v>
          </cell>
          <cell r="E2142">
            <v>11</v>
          </cell>
          <cell r="H2142">
            <v>4.99</v>
          </cell>
        </row>
        <row r="2143">
          <cell r="D2143" t="str">
            <v>45070506</v>
          </cell>
          <cell r="E2143">
            <v>11</v>
          </cell>
          <cell r="H2143">
            <v>8.32</v>
          </cell>
        </row>
        <row r="2144">
          <cell r="D2144" t="str">
            <v>45032001</v>
          </cell>
          <cell r="E2144">
            <v>11</v>
          </cell>
          <cell r="H2144">
            <v>89.59</v>
          </cell>
        </row>
        <row r="2145">
          <cell r="D2145" t="str">
            <v>4503200301</v>
          </cell>
          <cell r="E2145">
            <v>11</v>
          </cell>
          <cell r="H2145">
            <v>107.13</v>
          </cell>
        </row>
        <row r="2146">
          <cell r="D2146" t="str">
            <v>4503200301</v>
          </cell>
          <cell r="E2146">
            <v>11</v>
          </cell>
          <cell r="H2146">
            <v>44.4</v>
          </cell>
        </row>
        <row r="2147">
          <cell r="D2147" t="str">
            <v>4503200301</v>
          </cell>
          <cell r="E2147">
            <v>11</v>
          </cell>
          <cell r="H2147">
            <v>37.31</v>
          </cell>
        </row>
        <row r="2148">
          <cell r="D2148" t="str">
            <v>4503200301</v>
          </cell>
          <cell r="E2148">
            <v>11</v>
          </cell>
          <cell r="H2148">
            <v>31.23</v>
          </cell>
        </row>
        <row r="2149">
          <cell r="D2149" t="str">
            <v>45032002</v>
          </cell>
          <cell r="E2149">
            <v>11</v>
          </cell>
          <cell r="H2149">
            <v>15.35</v>
          </cell>
        </row>
        <row r="2150">
          <cell r="D2150" t="str">
            <v>4501905501</v>
          </cell>
          <cell r="E2150">
            <v>11</v>
          </cell>
          <cell r="H2150">
            <v>544.95000000000005</v>
          </cell>
        </row>
        <row r="2151">
          <cell r="D2151" t="str">
            <v>450310</v>
          </cell>
          <cell r="E2151">
            <v>11</v>
          </cell>
          <cell r="H2151">
            <v>22.4</v>
          </cell>
        </row>
        <row r="2152">
          <cell r="D2152" t="str">
            <v>45030510</v>
          </cell>
          <cell r="E2152">
            <v>11</v>
          </cell>
          <cell r="H2152">
            <v>160.74</v>
          </cell>
        </row>
        <row r="2153">
          <cell r="D2153" t="str">
            <v>45033001</v>
          </cell>
          <cell r="E2153">
            <v>11</v>
          </cell>
          <cell r="H2153">
            <v>95.2</v>
          </cell>
        </row>
        <row r="2154">
          <cell r="D2154" t="str">
            <v>45033001</v>
          </cell>
          <cell r="E2154">
            <v>11</v>
          </cell>
          <cell r="H2154">
            <v>50.4</v>
          </cell>
        </row>
        <row r="2155">
          <cell r="D2155" t="str">
            <v>45033001</v>
          </cell>
          <cell r="E2155">
            <v>11</v>
          </cell>
          <cell r="H2155">
            <v>50.4</v>
          </cell>
        </row>
        <row r="2156">
          <cell r="D2156" t="str">
            <v>45033001</v>
          </cell>
          <cell r="E2156">
            <v>11</v>
          </cell>
          <cell r="H2156">
            <v>50.4</v>
          </cell>
        </row>
        <row r="2157">
          <cell r="D2157" t="str">
            <v>45039006</v>
          </cell>
          <cell r="E2157">
            <v>11</v>
          </cell>
          <cell r="H2157">
            <v>7</v>
          </cell>
        </row>
        <row r="2158">
          <cell r="D2158" t="str">
            <v>45071504</v>
          </cell>
          <cell r="E2158">
            <v>11</v>
          </cell>
          <cell r="H2158">
            <v>20</v>
          </cell>
        </row>
        <row r="2159">
          <cell r="D2159" t="str">
            <v>45071505</v>
          </cell>
          <cell r="E2159">
            <v>11</v>
          </cell>
          <cell r="H2159">
            <v>20.52</v>
          </cell>
        </row>
        <row r="2160">
          <cell r="D2160" t="str">
            <v>45030510</v>
          </cell>
          <cell r="E2160">
            <v>11</v>
          </cell>
          <cell r="H2160">
            <v>79.95</v>
          </cell>
        </row>
        <row r="2161">
          <cell r="D2161" t="str">
            <v>45030510</v>
          </cell>
          <cell r="E2161">
            <v>11</v>
          </cell>
          <cell r="H2161">
            <v>102.6</v>
          </cell>
        </row>
        <row r="2162">
          <cell r="D2162" t="str">
            <v>4501903001</v>
          </cell>
          <cell r="E2162">
            <v>11</v>
          </cell>
          <cell r="H2162">
            <v>977.5</v>
          </cell>
        </row>
        <row r="2163">
          <cell r="D2163" t="str">
            <v>4501903001</v>
          </cell>
          <cell r="E2163">
            <v>13</v>
          </cell>
          <cell r="H2163">
            <v>120</v>
          </cell>
        </row>
        <row r="2164">
          <cell r="D2164" t="str">
            <v>45070501</v>
          </cell>
          <cell r="E2164">
            <v>13</v>
          </cell>
          <cell r="H2164">
            <v>6.91</v>
          </cell>
        </row>
        <row r="2165">
          <cell r="D2165" t="str">
            <v>4503200301</v>
          </cell>
          <cell r="E2165">
            <v>13</v>
          </cell>
          <cell r="H2165">
            <v>33.020000000000003</v>
          </cell>
        </row>
        <row r="2166">
          <cell r="D2166" t="str">
            <v>45032001</v>
          </cell>
          <cell r="E2166">
            <v>13</v>
          </cell>
          <cell r="H2166">
            <v>27.14</v>
          </cell>
        </row>
        <row r="2167">
          <cell r="D2167" t="str">
            <v>4501050501</v>
          </cell>
          <cell r="E2167">
            <v>13</v>
          </cell>
          <cell r="H2167">
            <v>1661</v>
          </cell>
        </row>
        <row r="2168">
          <cell r="D2168" t="str">
            <v>45011002</v>
          </cell>
          <cell r="E2168">
            <v>13</v>
          </cell>
          <cell r="H2168">
            <v>53</v>
          </cell>
        </row>
        <row r="2169">
          <cell r="D2169" t="str">
            <v>45011003</v>
          </cell>
          <cell r="E2169">
            <v>13</v>
          </cell>
          <cell r="H2169">
            <v>82.13</v>
          </cell>
        </row>
        <row r="2170">
          <cell r="D2170" t="str">
            <v>45011001</v>
          </cell>
          <cell r="E2170">
            <v>13</v>
          </cell>
          <cell r="H2170">
            <v>138.41999999999999</v>
          </cell>
        </row>
        <row r="2171">
          <cell r="D2171" t="str">
            <v>450120</v>
          </cell>
          <cell r="E2171">
            <v>13</v>
          </cell>
          <cell r="H2171">
            <v>193.51</v>
          </cell>
        </row>
        <row r="2172">
          <cell r="D2172" t="str">
            <v>45071501</v>
          </cell>
          <cell r="E2172">
            <v>13</v>
          </cell>
          <cell r="H2172">
            <v>3</v>
          </cell>
        </row>
        <row r="2173">
          <cell r="D2173" t="str">
            <v>45071505</v>
          </cell>
          <cell r="E2173">
            <v>13</v>
          </cell>
          <cell r="H2173">
            <v>4.01</v>
          </cell>
        </row>
        <row r="2174">
          <cell r="D2174" t="str">
            <v>45070504</v>
          </cell>
          <cell r="E2174">
            <v>13</v>
          </cell>
          <cell r="H2174">
            <v>12.95</v>
          </cell>
        </row>
        <row r="2175">
          <cell r="D2175" t="str">
            <v>4501903002</v>
          </cell>
          <cell r="E2175">
            <v>13</v>
          </cell>
          <cell r="H2175">
            <v>28</v>
          </cell>
        </row>
        <row r="2176">
          <cell r="D2176" t="str">
            <v>45070503</v>
          </cell>
          <cell r="E2176">
            <v>13</v>
          </cell>
          <cell r="H2176">
            <v>71.27</v>
          </cell>
        </row>
        <row r="2177">
          <cell r="D2177" t="str">
            <v>4501050501</v>
          </cell>
          <cell r="E2177">
            <v>19</v>
          </cell>
          <cell r="H2177">
            <v>817</v>
          </cell>
        </row>
        <row r="2178">
          <cell r="D2178" t="str">
            <v>45011002</v>
          </cell>
          <cell r="E2178">
            <v>19</v>
          </cell>
          <cell r="H2178">
            <v>26.5</v>
          </cell>
        </row>
        <row r="2179">
          <cell r="D2179" t="str">
            <v>45011003</v>
          </cell>
          <cell r="E2179">
            <v>19</v>
          </cell>
          <cell r="H2179">
            <v>68.06</v>
          </cell>
        </row>
        <row r="2180">
          <cell r="D2180" t="str">
            <v>45011001</v>
          </cell>
          <cell r="E2180">
            <v>19</v>
          </cell>
          <cell r="H2180">
            <v>68.08</v>
          </cell>
        </row>
        <row r="2181">
          <cell r="D2181" t="str">
            <v>450120</v>
          </cell>
          <cell r="E2181">
            <v>19</v>
          </cell>
          <cell r="H2181">
            <v>95.18</v>
          </cell>
        </row>
        <row r="2182">
          <cell r="D2182" t="str">
            <v>4503200301</v>
          </cell>
          <cell r="E2182">
            <v>19</v>
          </cell>
          <cell r="H2182">
            <v>110.47</v>
          </cell>
        </row>
        <row r="2183">
          <cell r="D2183" t="str">
            <v>4503902002</v>
          </cell>
          <cell r="E2183">
            <v>19</v>
          </cell>
          <cell r="H2183">
            <v>389.37</v>
          </cell>
        </row>
        <row r="2184">
          <cell r="D2184" t="str">
            <v>450120</v>
          </cell>
          <cell r="E2184">
            <v>19</v>
          </cell>
          <cell r="H2184">
            <v>0.01</v>
          </cell>
        </row>
        <row r="2185">
          <cell r="D2185" t="str">
            <v>4501903001</v>
          </cell>
          <cell r="E2185">
            <v>1</v>
          </cell>
          <cell r="H2185">
            <v>-265</v>
          </cell>
        </row>
        <row r="2186">
          <cell r="D2186" t="str">
            <v>4501903001</v>
          </cell>
          <cell r="E2186">
            <v>1</v>
          </cell>
          <cell r="H2186">
            <v>55</v>
          </cell>
        </row>
        <row r="2187">
          <cell r="D2187" t="str">
            <v>4501903001</v>
          </cell>
          <cell r="E2187">
            <v>1</v>
          </cell>
          <cell r="H2187">
            <v>55</v>
          </cell>
        </row>
        <row r="2188">
          <cell r="D2188" t="str">
            <v>4501903001</v>
          </cell>
          <cell r="E2188">
            <v>1</v>
          </cell>
          <cell r="H2188">
            <v>55</v>
          </cell>
        </row>
        <row r="2189">
          <cell r="D2189" t="str">
            <v>4501903001</v>
          </cell>
          <cell r="E2189">
            <v>1</v>
          </cell>
          <cell r="H2189">
            <v>55</v>
          </cell>
        </row>
        <row r="2190">
          <cell r="D2190" t="str">
            <v>4501903001</v>
          </cell>
          <cell r="E2190">
            <v>1</v>
          </cell>
          <cell r="H2190">
            <v>55</v>
          </cell>
        </row>
        <row r="2191">
          <cell r="D2191" t="str">
            <v>4501903001</v>
          </cell>
          <cell r="E2191">
            <v>1</v>
          </cell>
          <cell r="H2191">
            <v>40</v>
          </cell>
        </row>
        <row r="2192">
          <cell r="D2192" t="str">
            <v>4501903001</v>
          </cell>
          <cell r="E2192">
            <v>1</v>
          </cell>
          <cell r="H2192">
            <v>45</v>
          </cell>
        </row>
        <row r="2193">
          <cell r="D2193" t="str">
            <v>4501903001</v>
          </cell>
          <cell r="E2193">
            <v>1</v>
          </cell>
          <cell r="H2193">
            <v>130</v>
          </cell>
        </row>
        <row r="2194">
          <cell r="D2194" t="str">
            <v>4501903001</v>
          </cell>
          <cell r="E2194">
            <v>1</v>
          </cell>
          <cell r="H2194">
            <v>45</v>
          </cell>
        </row>
        <row r="2195">
          <cell r="D2195" t="str">
            <v>4501903001</v>
          </cell>
          <cell r="E2195">
            <v>1</v>
          </cell>
          <cell r="H2195">
            <v>40</v>
          </cell>
        </row>
        <row r="2196">
          <cell r="D2196" t="str">
            <v>4501903001</v>
          </cell>
          <cell r="E2196">
            <v>1</v>
          </cell>
          <cell r="H2196">
            <v>30</v>
          </cell>
        </row>
        <row r="2197">
          <cell r="D2197" t="str">
            <v>4501903001</v>
          </cell>
          <cell r="E2197">
            <v>1</v>
          </cell>
          <cell r="H2197">
            <v>110</v>
          </cell>
        </row>
        <row r="2198">
          <cell r="D2198" t="str">
            <v>4501903001</v>
          </cell>
          <cell r="E2198">
            <v>1</v>
          </cell>
          <cell r="H2198">
            <v>160</v>
          </cell>
        </row>
        <row r="2199">
          <cell r="D2199" t="str">
            <v>4501903001</v>
          </cell>
          <cell r="E2199">
            <v>1</v>
          </cell>
          <cell r="H2199">
            <v>90</v>
          </cell>
        </row>
        <row r="2200">
          <cell r="D2200" t="str">
            <v>4501903001</v>
          </cell>
          <cell r="E2200">
            <v>1</v>
          </cell>
          <cell r="H2200">
            <v>30</v>
          </cell>
        </row>
        <row r="2201">
          <cell r="D2201" t="str">
            <v>4501903001</v>
          </cell>
          <cell r="E2201">
            <v>1</v>
          </cell>
          <cell r="H2201">
            <v>71.5</v>
          </cell>
        </row>
        <row r="2202">
          <cell r="D2202" t="str">
            <v>4501903001</v>
          </cell>
          <cell r="E2202">
            <v>1</v>
          </cell>
          <cell r="H2202">
            <v>30</v>
          </cell>
        </row>
        <row r="2203">
          <cell r="D2203" t="str">
            <v>4501903001</v>
          </cell>
          <cell r="E2203">
            <v>1</v>
          </cell>
          <cell r="H2203">
            <v>150</v>
          </cell>
        </row>
        <row r="2204">
          <cell r="D2204" t="str">
            <v>4501903001</v>
          </cell>
          <cell r="E2204">
            <v>1</v>
          </cell>
          <cell r="H2204">
            <v>40</v>
          </cell>
        </row>
        <row r="2205">
          <cell r="D2205" t="str">
            <v>4501903001</v>
          </cell>
          <cell r="E2205">
            <v>1</v>
          </cell>
          <cell r="H2205">
            <v>45</v>
          </cell>
        </row>
        <row r="2206">
          <cell r="D2206" t="str">
            <v>4501903001</v>
          </cell>
          <cell r="E2206">
            <v>1</v>
          </cell>
          <cell r="H2206">
            <v>40</v>
          </cell>
        </row>
        <row r="2207">
          <cell r="D2207" t="str">
            <v>4501903001</v>
          </cell>
          <cell r="E2207">
            <v>1</v>
          </cell>
          <cell r="H2207">
            <v>35</v>
          </cell>
        </row>
        <row r="2208">
          <cell r="D2208" t="str">
            <v>4501903001</v>
          </cell>
          <cell r="E2208">
            <v>1</v>
          </cell>
          <cell r="H2208">
            <v>265</v>
          </cell>
        </row>
        <row r="2209">
          <cell r="D2209" t="str">
            <v>4501903001</v>
          </cell>
          <cell r="E2209">
            <v>1</v>
          </cell>
          <cell r="H2209">
            <v>55</v>
          </cell>
        </row>
        <row r="2210">
          <cell r="D2210" t="str">
            <v>4501903001</v>
          </cell>
          <cell r="E2210">
            <v>1</v>
          </cell>
          <cell r="H2210">
            <v>260</v>
          </cell>
        </row>
        <row r="2211">
          <cell r="D2211" t="str">
            <v>4501903001</v>
          </cell>
          <cell r="E2211">
            <v>1</v>
          </cell>
          <cell r="H2211">
            <v>50</v>
          </cell>
        </row>
        <row r="2212">
          <cell r="D2212" t="str">
            <v>4501903001</v>
          </cell>
          <cell r="E2212">
            <v>1</v>
          </cell>
          <cell r="H2212">
            <v>160</v>
          </cell>
        </row>
        <row r="2213">
          <cell r="D2213" t="str">
            <v>4501903001</v>
          </cell>
          <cell r="E2213">
            <v>1</v>
          </cell>
          <cell r="H2213">
            <v>110</v>
          </cell>
        </row>
        <row r="2214">
          <cell r="D2214" t="str">
            <v>4501903001</v>
          </cell>
          <cell r="E2214">
            <v>1</v>
          </cell>
          <cell r="H2214">
            <v>120</v>
          </cell>
        </row>
        <row r="2215">
          <cell r="D2215" t="str">
            <v>4501903001</v>
          </cell>
          <cell r="E2215">
            <v>1</v>
          </cell>
          <cell r="H2215">
            <v>40</v>
          </cell>
        </row>
        <row r="2216">
          <cell r="D2216" t="str">
            <v>4501903001</v>
          </cell>
          <cell r="E2216">
            <v>1</v>
          </cell>
          <cell r="H2216">
            <v>55</v>
          </cell>
        </row>
        <row r="2217">
          <cell r="D2217" t="str">
            <v>4501903001</v>
          </cell>
          <cell r="E2217">
            <v>1</v>
          </cell>
          <cell r="H2217">
            <v>110</v>
          </cell>
        </row>
        <row r="2218">
          <cell r="D2218" t="str">
            <v>4501903001</v>
          </cell>
          <cell r="E2218">
            <v>1</v>
          </cell>
          <cell r="H2218">
            <v>370</v>
          </cell>
        </row>
        <row r="2219">
          <cell r="D2219" t="str">
            <v>4501903001</v>
          </cell>
          <cell r="E2219">
            <v>1</v>
          </cell>
          <cell r="H2219">
            <v>45</v>
          </cell>
        </row>
        <row r="2220">
          <cell r="D2220" t="str">
            <v>4501903001</v>
          </cell>
          <cell r="E2220">
            <v>1</v>
          </cell>
          <cell r="H2220">
            <v>55</v>
          </cell>
        </row>
        <row r="2221">
          <cell r="D2221" t="str">
            <v>4501903001</v>
          </cell>
          <cell r="E2221">
            <v>1</v>
          </cell>
          <cell r="H2221">
            <v>160</v>
          </cell>
        </row>
        <row r="2222">
          <cell r="D2222" t="str">
            <v>4501903001</v>
          </cell>
          <cell r="E2222">
            <v>1</v>
          </cell>
          <cell r="H2222">
            <v>137.5</v>
          </cell>
        </row>
        <row r="2223">
          <cell r="D2223" t="str">
            <v>4501903001</v>
          </cell>
          <cell r="E2223">
            <v>1</v>
          </cell>
          <cell r="H2223">
            <v>45</v>
          </cell>
        </row>
        <row r="2224">
          <cell r="D2224" t="str">
            <v>4501903001</v>
          </cell>
          <cell r="E2224">
            <v>1</v>
          </cell>
          <cell r="H2224">
            <v>45</v>
          </cell>
        </row>
        <row r="2225">
          <cell r="D2225" t="str">
            <v>4501903001</v>
          </cell>
          <cell r="E2225">
            <v>1</v>
          </cell>
          <cell r="H2225">
            <v>45</v>
          </cell>
        </row>
        <row r="2226">
          <cell r="D2226" t="str">
            <v>4501903001</v>
          </cell>
          <cell r="E2226">
            <v>1</v>
          </cell>
          <cell r="H2226">
            <v>45</v>
          </cell>
        </row>
        <row r="2227">
          <cell r="D2227" t="str">
            <v>4501903001</v>
          </cell>
          <cell r="E2227">
            <v>1</v>
          </cell>
          <cell r="H2227">
            <v>214.5</v>
          </cell>
        </row>
        <row r="2228">
          <cell r="D2228" t="str">
            <v>4501903001</v>
          </cell>
          <cell r="E2228">
            <v>1</v>
          </cell>
          <cell r="H2228">
            <v>115</v>
          </cell>
        </row>
        <row r="2229">
          <cell r="D2229" t="str">
            <v>4501903001</v>
          </cell>
          <cell r="E2229">
            <v>1</v>
          </cell>
          <cell r="H2229">
            <v>30</v>
          </cell>
        </row>
        <row r="2230">
          <cell r="D2230" t="str">
            <v>4501903001</v>
          </cell>
          <cell r="E2230">
            <v>1</v>
          </cell>
          <cell r="H2230">
            <v>120</v>
          </cell>
        </row>
        <row r="2231">
          <cell r="D2231" t="str">
            <v>4501903001</v>
          </cell>
          <cell r="E2231">
            <v>1</v>
          </cell>
          <cell r="H2231">
            <v>120</v>
          </cell>
        </row>
        <row r="2232">
          <cell r="D2232" t="str">
            <v>4501903001</v>
          </cell>
          <cell r="E2232">
            <v>1</v>
          </cell>
          <cell r="H2232">
            <v>90</v>
          </cell>
        </row>
        <row r="2233">
          <cell r="D2233" t="str">
            <v>4501903001</v>
          </cell>
          <cell r="E2233">
            <v>1</v>
          </cell>
          <cell r="H2233">
            <v>30</v>
          </cell>
        </row>
        <row r="2234">
          <cell r="D2234" t="str">
            <v>4501903001</v>
          </cell>
          <cell r="E2234">
            <v>1</v>
          </cell>
          <cell r="H2234">
            <v>90</v>
          </cell>
        </row>
        <row r="2235">
          <cell r="D2235" t="str">
            <v>4501903001</v>
          </cell>
          <cell r="E2235">
            <v>1</v>
          </cell>
          <cell r="H2235">
            <v>45</v>
          </cell>
        </row>
        <row r="2236">
          <cell r="D2236" t="str">
            <v>4501903001</v>
          </cell>
          <cell r="E2236">
            <v>1</v>
          </cell>
          <cell r="H2236">
            <v>130</v>
          </cell>
        </row>
        <row r="2237">
          <cell r="D2237" t="str">
            <v>4501903001</v>
          </cell>
          <cell r="E2237">
            <v>1</v>
          </cell>
          <cell r="H2237">
            <v>130</v>
          </cell>
        </row>
        <row r="2238">
          <cell r="D2238" t="str">
            <v>4501903001</v>
          </cell>
          <cell r="E2238">
            <v>1</v>
          </cell>
          <cell r="H2238">
            <v>55</v>
          </cell>
        </row>
        <row r="2239">
          <cell r="D2239" t="str">
            <v>4501903001</v>
          </cell>
          <cell r="E2239">
            <v>1</v>
          </cell>
          <cell r="H2239">
            <v>120</v>
          </cell>
        </row>
        <row r="2240">
          <cell r="D2240" t="str">
            <v>4501903001</v>
          </cell>
          <cell r="E2240">
            <v>1</v>
          </cell>
          <cell r="H2240">
            <v>45</v>
          </cell>
        </row>
        <row r="2241">
          <cell r="D2241" t="str">
            <v>4501903001</v>
          </cell>
          <cell r="E2241">
            <v>1</v>
          </cell>
          <cell r="H2241">
            <v>160</v>
          </cell>
        </row>
        <row r="2242">
          <cell r="D2242" t="str">
            <v>4501903001</v>
          </cell>
          <cell r="E2242">
            <v>1</v>
          </cell>
          <cell r="H2242">
            <v>45</v>
          </cell>
        </row>
        <row r="2243">
          <cell r="D2243" t="str">
            <v>4501903001</v>
          </cell>
          <cell r="E2243">
            <v>1</v>
          </cell>
          <cell r="H2243">
            <v>160</v>
          </cell>
        </row>
        <row r="2244">
          <cell r="D2244" t="str">
            <v>4501903001</v>
          </cell>
          <cell r="E2244">
            <v>1</v>
          </cell>
          <cell r="H2244">
            <v>150</v>
          </cell>
        </row>
        <row r="2245">
          <cell r="D2245" t="str">
            <v>4501903001</v>
          </cell>
          <cell r="E2245">
            <v>1</v>
          </cell>
          <cell r="H2245">
            <v>100</v>
          </cell>
        </row>
        <row r="2246">
          <cell r="D2246" t="str">
            <v>4501903001</v>
          </cell>
          <cell r="E2246">
            <v>1</v>
          </cell>
          <cell r="H2246">
            <v>71.5</v>
          </cell>
        </row>
        <row r="2247">
          <cell r="D2247" t="str">
            <v>4501903001</v>
          </cell>
          <cell r="E2247">
            <v>1</v>
          </cell>
          <cell r="H2247">
            <v>70</v>
          </cell>
        </row>
        <row r="2248">
          <cell r="D2248" t="str">
            <v>4501903001</v>
          </cell>
          <cell r="E2248">
            <v>1</v>
          </cell>
          <cell r="H2248">
            <v>280</v>
          </cell>
        </row>
        <row r="2249">
          <cell r="D2249" t="str">
            <v>4501903001</v>
          </cell>
          <cell r="E2249">
            <v>1</v>
          </cell>
          <cell r="H2249">
            <v>85</v>
          </cell>
        </row>
        <row r="2250">
          <cell r="D2250" t="str">
            <v>4501903001</v>
          </cell>
          <cell r="E2250">
            <v>1</v>
          </cell>
          <cell r="H2250">
            <v>45</v>
          </cell>
        </row>
        <row r="2251">
          <cell r="D2251" t="str">
            <v>4501903001</v>
          </cell>
          <cell r="E2251">
            <v>1</v>
          </cell>
          <cell r="H2251">
            <v>55</v>
          </cell>
        </row>
        <row r="2252">
          <cell r="D2252" t="str">
            <v>4501903001</v>
          </cell>
          <cell r="E2252">
            <v>1</v>
          </cell>
          <cell r="H2252">
            <v>160</v>
          </cell>
        </row>
        <row r="2253">
          <cell r="D2253" t="str">
            <v>4501903001</v>
          </cell>
          <cell r="E2253">
            <v>1</v>
          </cell>
          <cell r="H2253">
            <v>55</v>
          </cell>
        </row>
        <row r="2254">
          <cell r="D2254" t="str">
            <v>4501903001</v>
          </cell>
          <cell r="E2254">
            <v>1</v>
          </cell>
          <cell r="H2254">
            <v>71.5</v>
          </cell>
        </row>
        <row r="2255">
          <cell r="D2255" t="str">
            <v>4501903001</v>
          </cell>
          <cell r="E2255">
            <v>1</v>
          </cell>
          <cell r="H2255">
            <v>130</v>
          </cell>
        </row>
        <row r="2256">
          <cell r="D2256" t="str">
            <v>4501903001</v>
          </cell>
          <cell r="E2256">
            <v>1</v>
          </cell>
          <cell r="H2256">
            <v>55</v>
          </cell>
        </row>
        <row r="2257">
          <cell r="D2257" t="str">
            <v>4501903001</v>
          </cell>
          <cell r="E2257">
            <v>1</v>
          </cell>
          <cell r="H2257">
            <v>55</v>
          </cell>
        </row>
        <row r="2258">
          <cell r="D2258" t="str">
            <v>4501903001</v>
          </cell>
          <cell r="E2258">
            <v>1</v>
          </cell>
          <cell r="H2258">
            <v>30</v>
          </cell>
        </row>
        <row r="2259">
          <cell r="D2259" t="str">
            <v>4501903001</v>
          </cell>
          <cell r="E2259">
            <v>1</v>
          </cell>
          <cell r="H2259">
            <v>30</v>
          </cell>
        </row>
        <row r="2260">
          <cell r="D2260" t="str">
            <v>4501903001</v>
          </cell>
          <cell r="E2260">
            <v>1</v>
          </cell>
          <cell r="H2260">
            <v>130</v>
          </cell>
        </row>
        <row r="2261">
          <cell r="D2261" t="str">
            <v>4501903001</v>
          </cell>
          <cell r="E2261">
            <v>1</v>
          </cell>
          <cell r="H2261">
            <v>120</v>
          </cell>
        </row>
        <row r="2262">
          <cell r="D2262" t="str">
            <v>4501903001</v>
          </cell>
          <cell r="E2262">
            <v>1</v>
          </cell>
          <cell r="H2262">
            <v>90</v>
          </cell>
        </row>
        <row r="2263">
          <cell r="D2263" t="str">
            <v>4501903001</v>
          </cell>
          <cell r="E2263">
            <v>1</v>
          </cell>
          <cell r="H2263">
            <v>30</v>
          </cell>
        </row>
        <row r="2264">
          <cell r="D2264" t="str">
            <v>4501903001</v>
          </cell>
          <cell r="E2264">
            <v>1</v>
          </cell>
          <cell r="H2264">
            <v>30</v>
          </cell>
        </row>
        <row r="2265">
          <cell r="D2265" t="str">
            <v>4501903001</v>
          </cell>
          <cell r="E2265">
            <v>1</v>
          </cell>
          <cell r="H2265">
            <v>50</v>
          </cell>
        </row>
        <row r="2266">
          <cell r="D2266" t="str">
            <v>4501903001</v>
          </cell>
          <cell r="E2266">
            <v>1</v>
          </cell>
          <cell r="H2266">
            <v>30</v>
          </cell>
        </row>
        <row r="2267">
          <cell r="D2267" t="str">
            <v>4501903001</v>
          </cell>
          <cell r="E2267">
            <v>1</v>
          </cell>
          <cell r="H2267">
            <v>30</v>
          </cell>
        </row>
        <row r="2268">
          <cell r="D2268" t="str">
            <v>4501903001</v>
          </cell>
          <cell r="E2268">
            <v>1</v>
          </cell>
          <cell r="H2268">
            <v>55</v>
          </cell>
        </row>
        <row r="2269">
          <cell r="D2269" t="str">
            <v>4501903001</v>
          </cell>
          <cell r="E2269">
            <v>1</v>
          </cell>
          <cell r="H2269">
            <v>90</v>
          </cell>
        </row>
        <row r="2270">
          <cell r="D2270" t="str">
            <v>4501903001</v>
          </cell>
          <cell r="E2270">
            <v>1</v>
          </cell>
          <cell r="H2270">
            <v>55</v>
          </cell>
        </row>
        <row r="2271">
          <cell r="D2271" t="str">
            <v>4501903001</v>
          </cell>
          <cell r="E2271">
            <v>1</v>
          </cell>
          <cell r="H2271">
            <v>45</v>
          </cell>
        </row>
        <row r="2272">
          <cell r="D2272" t="str">
            <v>4501903001</v>
          </cell>
          <cell r="E2272">
            <v>1</v>
          </cell>
          <cell r="H2272">
            <v>40</v>
          </cell>
        </row>
        <row r="2273">
          <cell r="D2273" t="str">
            <v>4501903001</v>
          </cell>
          <cell r="E2273">
            <v>1</v>
          </cell>
          <cell r="H2273">
            <v>40</v>
          </cell>
        </row>
        <row r="2274">
          <cell r="D2274" t="str">
            <v>4501903001</v>
          </cell>
          <cell r="E2274">
            <v>1</v>
          </cell>
          <cell r="H2274">
            <v>40</v>
          </cell>
        </row>
        <row r="2275">
          <cell r="D2275" t="str">
            <v>4501903001</v>
          </cell>
          <cell r="E2275">
            <v>1</v>
          </cell>
          <cell r="H2275">
            <v>27.5</v>
          </cell>
        </row>
        <row r="2276">
          <cell r="D2276" t="str">
            <v>4501903001</v>
          </cell>
          <cell r="E2276">
            <v>1</v>
          </cell>
          <cell r="H2276">
            <v>30</v>
          </cell>
        </row>
        <row r="2277">
          <cell r="D2277" t="str">
            <v>4501903001</v>
          </cell>
          <cell r="E2277">
            <v>1</v>
          </cell>
          <cell r="H2277">
            <v>87.5</v>
          </cell>
        </row>
        <row r="2278">
          <cell r="D2278" t="str">
            <v>4501903001</v>
          </cell>
          <cell r="E2278">
            <v>1</v>
          </cell>
          <cell r="H2278">
            <v>215</v>
          </cell>
        </row>
        <row r="2279">
          <cell r="D2279" t="str">
            <v>4501903001</v>
          </cell>
          <cell r="E2279">
            <v>1</v>
          </cell>
          <cell r="H2279">
            <v>265</v>
          </cell>
        </row>
        <row r="2280">
          <cell r="D2280" t="str">
            <v>4501903001</v>
          </cell>
          <cell r="E2280">
            <v>1</v>
          </cell>
          <cell r="H2280">
            <v>795</v>
          </cell>
        </row>
        <row r="2281">
          <cell r="D2281" t="str">
            <v>4501903001</v>
          </cell>
          <cell r="E2281">
            <v>1</v>
          </cell>
          <cell r="H2281">
            <v>27.5</v>
          </cell>
        </row>
        <row r="2282">
          <cell r="D2282" t="str">
            <v>4501903001</v>
          </cell>
          <cell r="E2282">
            <v>1</v>
          </cell>
          <cell r="H2282">
            <v>27.5</v>
          </cell>
        </row>
        <row r="2283">
          <cell r="D2283" t="str">
            <v>4501903001</v>
          </cell>
          <cell r="E2283">
            <v>1</v>
          </cell>
          <cell r="H2283">
            <v>125</v>
          </cell>
        </row>
        <row r="2284">
          <cell r="D2284" t="str">
            <v>4501903001</v>
          </cell>
          <cell r="E2284">
            <v>1</v>
          </cell>
          <cell r="H2284">
            <v>45</v>
          </cell>
        </row>
        <row r="2285">
          <cell r="D2285" t="str">
            <v>4501903001</v>
          </cell>
          <cell r="E2285">
            <v>1</v>
          </cell>
          <cell r="H2285">
            <v>45</v>
          </cell>
        </row>
        <row r="2286">
          <cell r="D2286" t="str">
            <v>4501903001</v>
          </cell>
          <cell r="E2286">
            <v>1</v>
          </cell>
          <cell r="H2286">
            <v>475</v>
          </cell>
        </row>
        <row r="2287">
          <cell r="D2287" t="str">
            <v>4501903001</v>
          </cell>
          <cell r="E2287">
            <v>1</v>
          </cell>
          <cell r="H2287">
            <v>385</v>
          </cell>
        </row>
        <row r="2288">
          <cell r="D2288" t="str">
            <v>4501903001</v>
          </cell>
          <cell r="E2288">
            <v>1</v>
          </cell>
          <cell r="H2288">
            <v>65</v>
          </cell>
        </row>
        <row r="2289">
          <cell r="D2289" t="str">
            <v>4501903001</v>
          </cell>
          <cell r="E2289">
            <v>1</v>
          </cell>
          <cell r="H2289">
            <v>110</v>
          </cell>
        </row>
        <row r="2290">
          <cell r="D2290" t="str">
            <v>4501903001</v>
          </cell>
          <cell r="E2290">
            <v>1</v>
          </cell>
          <cell r="H2290">
            <v>45</v>
          </cell>
        </row>
        <row r="2291">
          <cell r="D2291" t="str">
            <v>4501903001</v>
          </cell>
          <cell r="E2291">
            <v>1</v>
          </cell>
          <cell r="H2291">
            <v>130</v>
          </cell>
        </row>
        <row r="2292">
          <cell r="D2292" t="str">
            <v>4501903001</v>
          </cell>
          <cell r="E2292">
            <v>1</v>
          </cell>
          <cell r="H2292">
            <v>45</v>
          </cell>
        </row>
        <row r="2293">
          <cell r="D2293" t="str">
            <v>4501903001</v>
          </cell>
          <cell r="E2293">
            <v>1</v>
          </cell>
          <cell r="H2293">
            <v>45</v>
          </cell>
        </row>
        <row r="2294">
          <cell r="D2294" t="str">
            <v>4501903001</v>
          </cell>
          <cell r="E2294">
            <v>1</v>
          </cell>
          <cell r="H2294">
            <v>30</v>
          </cell>
        </row>
        <row r="2295">
          <cell r="D2295" t="str">
            <v>4501903001</v>
          </cell>
          <cell r="E2295">
            <v>1</v>
          </cell>
          <cell r="H2295">
            <v>130</v>
          </cell>
        </row>
        <row r="2296">
          <cell r="D2296" t="str">
            <v>4501903001</v>
          </cell>
          <cell r="E2296">
            <v>1</v>
          </cell>
          <cell r="H2296">
            <v>55</v>
          </cell>
        </row>
        <row r="2297">
          <cell r="D2297" t="str">
            <v>4501903001</v>
          </cell>
          <cell r="E2297">
            <v>1</v>
          </cell>
          <cell r="H2297">
            <v>130</v>
          </cell>
        </row>
        <row r="2298">
          <cell r="D2298" t="str">
            <v>4501903001</v>
          </cell>
          <cell r="E2298">
            <v>1</v>
          </cell>
          <cell r="H2298">
            <v>130</v>
          </cell>
        </row>
        <row r="2299">
          <cell r="D2299" t="str">
            <v>4501903001</v>
          </cell>
          <cell r="E2299">
            <v>1</v>
          </cell>
          <cell r="H2299">
            <v>55</v>
          </cell>
        </row>
        <row r="2300">
          <cell r="D2300" t="str">
            <v>4501903001</v>
          </cell>
          <cell r="E2300">
            <v>1</v>
          </cell>
          <cell r="H2300">
            <v>55</v>
          </cell>
        </row>
        <row r="2301">
          <cell r="D2301" t="str">
            <v>4501903001</v>
          </cell>
          <cell r="E2301">
            <v>1</v>
          </cell>
          <cell r="H2301">
            <v>130</v>
          </cell>
        </row>
        <row r="2302">
          <cell r="D2302" t="str">
            <v>4501903001</v>
          </cell>
          <cell r="E2302">
            <v>1</v>
          </cell>
          <cell r="H2302">
            <v>90</v>
          </cell>
        </row>
        <row r="2303">
          <cell r="D2303" t="str">
            <v>4501903001</v>
          </cell>
          <cell r="E2303">
            <v>1</v>
          </cell>
          <cell r="H2303">
            <v>90</v>
          </cell>
        </row>
        <row r="2304">
          <cell r="D2304" t="str">
            <v>4501903001</v>
          </cell>
          <cell r="E2304">
            <v>1</v>
          </cell>
          <cell r="H2304">
            <v>120</v>
          </cell>
        </row>
        <row r="2305">
          <cell r="D2305" t="str">
            <v>4501903001</v>
          </cell>
          <cell r="E2305">
            <v>1</v>
          </cell>
          <cell r="H2305">
            <v>795</v>
          </cell>
        </row>
        <row r="2306">
          <cell r="D2306" t="str">
            <v>4501903001</v>
          </cell>
          <cell r="E2306">
            <v>1</v>
          </cell>
          <cell r="H2306">
            <v>795</v>
          </cell>
        </row>
        <row r="2307">
          <cell r="D2307" t="str">
            <v>4501903001</v>
          </cell>
          <cell r="E2307">
            <v>1</v>
          </cell>
          <cell r="H2307">
            <v>27.5</v>
          </cell>
        </row>
        <row r="2308">
          <cell r="D2308" t="str">
            <v>4501903001</v>
          </cell>
          <cell r="E2308">
            <v>1</v>
          </cell>
          <cell r="H2308">
            <v>795</v>
          </cell>
        </row>
        <row r="2309">
          <cell r="D2309" t="str">
            <v>4501903001</v>
          </cell>
          <cell r="E2309">
            <v>1</v>
          </cell>
          <cell r="H2309">
            <v>150</v>
          </cell>
        </row>
        <row r="2310">
          <cell r="D2310" t="str">
            <v>4501903001</v>
          </cell>
          <cell r="E2310">
            <v>1</v>
          </cell>
          <cell r="H2310">
            <v>120</v>
          </cell>
        </row>
        <row r="2311">
          <cell r="D2311" t="str">
            <v>4501903001</v>
          </cell>
          <cell r="E2311">
            <v>1</v>
          </cell>
          <cell r="H2311">
            <v>35</v>
          </cell>
        </row>
        <row r="2312">
          <cell r="D2312" t="str">
            <v>4501903001</v>
          </cell>
          <cell r="E2312">
            <v>1</v>
          </cell>
          <cell r="H2312">
            <v>40</v>
          </cell>
        </row>
        <row r="2313">
          <cell r="D2313" t="str">
            <v>4501903001</v>
          </cell>
          <cell r="E2313">
            <v>1</v>
          </cell>
          <cell r="H2313">
            <v>71.5</v>
          </cell>
        </row>
        <row r="2314">
          <cell r="D2314" t="str">
            <v>4501903001</v>
          </cell>
          <cell r="E2314">
            <v>1</v>
          </cell>
          <cell r="H2314">
            <v>130</v>
          </cell>
        </row>
        <row r="2315">
          <cell r="D2315" t="str">
            <v>4501903001</v>
          </cell>
          <cell r="E2315">
            <v>1</v>
          </cell>
          <cell r="H2315">
            <v>27.5</v>
          </cell>
        </row>
        <row r="2316">
          <cell r="D2316" t="str">
            <v>4501903001</v>
          </cell>
          <cell r="E2316">
            <v>1</v>
          </cell>
          <cell r="H2316">
            <v>147.5</v>
          </cell>
        </row>
        <row r="2317">
          <cell r="D2317" t="str">
            <v>4501903001</v>
          </cell>
          <cell r="E2317">
            <v>1</v>
          </cell>
          <cell r="H2317">
            <v>45</v>
          </cell>
        </row>
        <row r="2318">
          <cell r="D2318" t="str">
            <v>4501903001</v>
          </cell>
          <cell r="E2318">
            <v>1</v>
          </cell>
          <cell r="H2318">
            <v>35</v>
          </cell>
        </row>
        <row r="2319">
          <cell r="D2319" t="str">
            <v>4501903001</v>
          </cell>
          <cell r="E2319">
            <v>1</v>
          </cell>
          <cell r="H2319">
            <v>35</v>
          </cell>
        </row>
        <row r="2320">
          <cell r="D2320" t="str">
            <v>4501903001</v>
          </cell>
          <cell r="E2320">
            <v>1</v>
          </cell>
          <cell r="H2320">
            <v>50</v>
          </cell>
        </row>
        <row r="2321">
          <cell r="D2321" t="str">
            <v>4501903001</v>
          </cell>
          <cell r="E2321">
            <v>1</v>
          </cell>
          <cell r="H2321">
            <v>120</v>
          </cell>
        </row>
        <row r="2322">
          <cell r="D2322" t="str">
            <v>4501903001</v>
          </cell>
          <cell r="E2322">
            <v>1</v>
          </cell>
          <cell r="H2322">
            <v>45</v>
          </cell>
        </row>
        <row r="2323">
          <cell r="D2323" t="str">
            <v>4501903001</v>
          </cell>
          <cell r="E2323">
            <v>1</v>
          </cell>
          <cell r="H2323">
            <v>475</v>
          </cell>
        </row>
        <row r="2324">
          <cell r="D2324" t="str">
            <v>4501903001</v>
          </cell>
          <cell r="E2324">
            <v>1</v>
          </cell>
          <cell r="H2324">
            <v>40</v>
          </cell>
        </row>
        <row r="2325">
          <cell r="D2325" t="str">
            <v>4501903001</v>
          </cell>
          <cell r="E2325">
            <v>1</v>
          </cell>
          <cell r="H2325">
            <v>40</v>
          </cell>
        </row>
        <row r="2326">
          <cell r="D2326" t="str">
            <v>4501903001</v>
          </cell>
          <cell r="E2326">
            <v>1</v>
          </cell>
          <cell r="H2326">
            <v>55</v>
          </cell>
        </row>
        <row r="2327">
          <cell r="D2327" t="str">
            <v>4501903001</v>
          </cell>
          <cell r="E2327">
            <v>1</v>
          </cell>
          <cell r="H2327">
            <v>27.5</v>
          </cell>
        </row>
        <row r="2328">
          <cell r="D2328" t="str">
            <v>4501903001</v>
          </cell>
          <cell r="E2328">
            <v>1</v>
          </cell>
          <cell r="H2328">
            <v>30</v>
          </cell>
        </row>
        <row r="2329">
          <cell r="D2329" t="str">
            <v>4501903001</v>
          </cell>
          <cell r="E2329">
            <v>1</v>
          </cell>
          <cell r="H2329">
            <v>40</v>
          </cell>
        </row>
        <row r="2330">
          <cell r="D2330" t="str">
            <v>4501903001</v>
          </cell>
          <cell r="E2330">
            <v>1</v>
          </cell>
          <cell r="H2330">
            <v>200</v>
          </cell>
        </row>
        <row r="2331">
          <cell r="D2331" t="str">
            <v>4501903001</v>
          </cell>
          <cell r="E2331">
            <v>1</v>
          </cell>
          <cell r="H2331">
            <v>30</v>
          </cell>
        </row>
        <row r="2332">
          <cell r="D2332" t="str">
            <v>4501903001</v>
          </cell>
          <cell r="E2332">
            <v>1</v>
          </cell>
          <cell r="H2332">
            <v>214.5</v>
          </cell>
        </row>
        <row r="2333">
          <cell r="D2333" t="str">
            <v>4501903001</v>
          </cell>
          <cell r="E2333">
            <v>1</v>
          </cell>
          <cell r="H2333">
            <v>45</v>
          </cell>
        </row>
        <row r="2334">
          <cell r="D2334" t="str">
            <v>4501903001</v>
          </cell>
          <cell r="E2334">
            <v>1</v>
          </cell>
          <cell r="H2334">
            <v>45</v>
          </cell>
        </row>
        <row r="2335">
          <cell r="D2335" t="str">
            <v>4501903001</v>
          </cell>
          <cell r="E2335">
            <v>1</v>
          </cell>
          <cell r="H2335">
            <v>175</v>
          </cell>
        </row>
        <row r="2336">
          <cell r="D2336" t="str">
            <v>4501903001</v>
          </cell>
          <cell r="E2336">
            <v>1</v>
          </cell>
          <cell r="H2336">
            <v>120</v>
          </cell>
        </row>
        <row r="2337">
          <cell r="D2337" t="str">
            <v>4501903001</v>
          </cell>
          <cell r="E2337">
            <v>1</v>
          </cell>
          <cell r="H2337">
            <v>55</v>
          </cell>
        </row>
        <row r="2338">
          <cell r="D2338" t="str">
            <v>4501903001</v>
          </cell>
          <cell r="E2338">
            <v>1</v>
          </cell>
          <cell r="H2338">
            <v>120</v>
          </cell>
        </row>
        <row r="2339">
          <cell r="D2339" t="str">
            <v>4501903001</v>
          </cell>
          <cell r="E2339">
            <v>1</v>
          </cell>
          <cell r="H2339">
            <v>50</v>
          </cell>
        </row>
        <row r="2340">
          <cell r="D2340" t="str">
            <v>4501903001</v>
          </cell>
          <cell r="E2340">
            <v>1</v>
          </cell>
          <cell r="H2340">
            <v>195</v>
          </cell>
        </row>
        <row r="2341">
          <cell r="D2341" t="str">
            <v>4501903001</v>
          </cell>
          <cell r="E2341">
            <v>1</v>
          </cell>
          <cell r="H2341">
            <v>45</v>
          </cell>
        </row>
        <row r="2342">
          <cell r="D2342" t="str">
            <v>4501903001</v>
          </cell>
          <cell r="E2342">
            <v>1</v>
          </cell>
          <cell r="H2342">
            <v>45</v>
          </cell>
        </row>
        <row r="2343">
          <cell r="D2343" t="str">
            <v>4501903001</v>
          </cell>
          <cell r="E2343">
            <v>1</v>
          </cell>
          <cell r="H2343">
            <v>385</v>
          </cell>
        </row>
        <row r="2344">
          <cell r="D2344" t="str">
            <v>4501903001</v>
          </cell>
          <cell r="E2344">
            <v>1</v>
          </cell>
          <cell r="H2344">
            <v>55</v>
          </cell>
        </row>
        <row r="2345">
          <cell r="D2345" t="str">
            <v>4501903001</v>
          </cell>
          <cell r="E2345">
            <v>1</v>
          </cell>
          <cell r="H2345">
            <v>45</v>
          </cell>
        </row>
        <row r="2346">
          <cell r="D2346" t="str">
            <v>4501903001</v>
          </cell>
          <cell r="E2346">
            <v>1</v>
          </cell>
          <cell r="H2346">
            <v>150</v>
          </cell>
        </row>
        <row r="2347">
          <cell r="D2347" t="str">
            <v>4501903001</v>
          </cell>
          <cell r="E2347">
            <v>1</v>
          </cell>
          <cell r="H2347">
            <v>30</v>
          </cell>
        </row>
        <row r="2348">
          <cell r="D2348" t="str">
            <v>4501903001</v>
          </cell>
          <cell r="E2348">
            <v>1</v>
          </cell>
          <cell r="H2348">
            <v>130</v>
          </cell>
        </row>
        <row r="2349">
          <cell r="D2349" t="str">
            <v>4501903001</v>
          </cell>
          <cell r="E2349">
            <v>1</v>
          </cell>
          <cell r="H2349">
            <v>45</v>
          </cell>
        </row>
        <row r="2350">
          <cell r="D2350" t="str">
            <v>4501903001</v>
          </cell>
          <cell r="E2350">
            <v>1</v>
          </cell>
          <cell r="H2350">
            <v>45</v>
          </cell>
        </row>
        <row r="2351">
          <cell r="D2351" t="str">
            <v>4501903001</v>
          </cell>
          <cell r="E2351">
            <v>1</v>
          </cell>
          <cell r="H2351">
            <v>50</v>
          </cell>
        </row>
        <row r="2352">
          <cell r="D2352" t="str">
            <v>4501903001</v>
          </cell>
          <cell r="E2352">
            <v>1</v>
          </cell>
          <cell r="H2352">
            <v>50</v>
          </cell>
        </row>
        <row r="2353">
          <cell r="D2353" t="str">
            <v>4501903001</v>
          </cell>
          <cell r="E2353">
            <v>1</v>
          </cell>
          <cell r="H2353">
            <v>50</v>
          </cell>
        </row>
        <row r="2354">
          <cell r="D2354" t="str">
            <v>4501903001</v>
          </cell>
          <cell r="E2354">
            <v>1</v>
          </cell>
          <cell r="H2354">
            <v>40</v>
          </cell>
        </row>
        <row r="2355">
          <cell r="D2355" t="str">
            <v>4501903001</v>
          </cell>
          <cell r="E2355">
            <v>1</v>
          </cell>
          <cell r="H2355">
            <v>30</v>
          </cell>
        </row>
        <row r="2356">
          <cell r="D2356" t="str">
            <v>4501903001</v>
          </cell>
          <cell r="E2356">
            <v>1</v>
          </cell>
          <cell r="H2356">
            <v>40</v>
          </cell>
        </row>
        <row r="2357">
          <cell r="D2357" t="str">
            <v>4501903001</v>
          </cell>
          <cell r="E2357">
            <v>1</v>
          </cell>
          <cell r="H2357">
            <v>45</v>
          </cell>
        </row>
        <row r="2358">
          <cell r="D2358" t="str">
            <v>4501903001</v>
          </cell>
          <cell r="E2358">
            <v>1</v>
          </cell>
          <cell r="H2358">
            <v>172.5</v>
          </cell>
        </row>
        <row r="2359">
          <cell r="D2359" t="str">
            <v>4501903001</v>
          </cell>
          <cell r="E2359">
            <v>1</v>
          </cell>
          <cell r="H2359">
            <v>130</v>
          </cell>
        </row>
        <row r="2360">
          <cell r="D2360" t="str">
            <v>4501903001</v>
          </cell>
          <cell r="E2360">
            <v>1</v>
          </cell>
          <cell r="H2360">
            <v>40</v>
          </cell>
        </row>
        <row r="2361">
          <cell r="D2361" t="str">
            <v>4501903001</v>
          </cell>
          <cell r="E2361">
            <v>1</v>
          </cell>
          <cell r="H2361">
            <v>40</v>
          </cell>
        </row>
        <row r="2362">
          <cell r="D2362" t="str">
            <v>4501903001</v>
          </cell>
          <cell r="E2362">
            <v>1</v>
          </cell>
          <cell r="H2362">
            <v>90</v>
          </cell>
        </row>
        <row r="2363">
          <cell r="D2363" t="str">
            <v>4501903001</v>
          </cell>
          <cell r="E2363">
            <v>1</v>
          </cell>
          <cell r="H2363">
            <v>90</v>
          </cell>
        </row>
        <row r="2364">
          <cell r="D2364" t="str">
            <v>4501903001</v>
          </cell>
          <cell r="E2364">
            <v>1</v>
          </cell>
          <cell r="H2364">
            <v>27.5</v>
          </cell>
        </row>
        <row r="2365">
          <cell r="D2365" t="str">
            <v>4501903001</v>
          </cell>
          <cell r="E2365">
            <v>1</v>
          </cell>
          <cell r="H2365">
            <v>175</v>
          </cell>
        </row>
        <row r="2366">
          <cell r="D2366" t="str">
            <v>4501903001</v>
          </cell>
          <cell r="E2366">
            <v>1</v>
          </cell>
          <cell r="H2366">
            <v>137.5</v>
          </cell>
        </row>
        <row r="2367">
          <cell r="D2367" t="str">
            <v>4501903001</v>
          </cell>
          <cell r="E2367">
            <v>1</v>
          </cell>
          <cell r="H2367">
            <v>150</v>
          </cell>
        </row>
        <row r="2368">
          <cell r="D2368" t="str">
            <v>4501903001</v>
          </cell>
          <cell r="E2368">
            <v>1</v>
          </cell>
          <cell r="H2368">
            <v>300</v>
          </cell>
        </row>
        <row r="2369">
          <cell r="D2369" t="str">
            <v>4501903001</v>
          </cell>
          <cell r="E2369">
            <v>1</v>
          </cell>
          <cell r="H2369">
            <v>27.5</v>
          </cell>
        </row>
        <row r="2370">
          <cell r="D2370" t="str">
            <v>4501903001</v>
          </cell>
          <cell r="E2370">
            <v>1</v>
          </cell>
          <cell r="H2370">
            <v>55</v>
          </cell>
        </row>
        <row r="2371">
          <cell r="D2371" t="str">
            <v>4501903001</v>
          </cell>
          <cell r="E2371">
            <v>1</v>
          </cell>
          <cell r="H2371">
            <v>55</v>
          </cell>
        </row>
        <row r="2372">
          <cell r="D2372" t="str">
            <v>4501903001</v>
          </cell>
          <cell r="E2372">
            <v>1</v>
          </cell>
          <cell r="H2372">
            <v>120</v>
          </cell>
        </row>
        <row r="2373">
          <cell r="D2373" t="str">
            <v>4501903001</v>
          </cell>
          <cell r="E2373">
            <v>1</v>
          </cell>
          <cell r="H2373">
            <v>120</v>
          </cell>
        </row>
        <row r="2374">
          <cell r="D2374" t="str">
            <v>4501903001</v>
          </cell>
          <cell r="E2374">
            <v>1</v>
          </cell>
          <cell r="H2374">
            <v>90</v>
          </cell>
        </row>
        <row r="2375">
          <cell r="D2375" t="str">
            <v>4501903001</v>
          </cell>
          <cell r="E2375">
            <v>1</v>
          </cell>
          <cell r="H2375">
            <v>160</v>
          </cell>
        </row>
        <row r="2376">
          <cell r="D2376" t="str">
            <v>4501903001</v>
          </cell>
          <cell r="E2376">
            <v>1</v>
          </cell>
          <cell r="H2376">
            <v>55</v>
          </cell>
        </row>
        <row r="2377">
          <cell r="D2377" t="str">
            <v>4501903001</v>
          </cell>
          <cell r="E2377">
            <v>1</v>
          </cell>
          <cell r="H2377">
            <v>280</v>
          </cell>
        </row>
        <row r="2378">
          <cell r="D2378" t="str">
            <v>4501903001</v>
          </cell>
          <cell r="E2378">
            <v>1</v>
          </cell>
          <cell r="H2378">
            <v>190</v>
          </cell>
        </row>
        <row r="2379">
          <cell r="D2379" t="str">
            <v>4501903001</v>
          </cell>
          <cell r="E2379">
            <v>1</v>
          </cell>
          <cell r="H2379">
            <v>70</v>
          </cell>
        </row>
        <row r="2380">
          <cell r="D2380" t="str">
            <v>4501903001</v>
          </cell>
          <cell r="E2380">
            <v>1</v>
          </cell>
          <cell r="H2380">
            <v>90</v>
          </cell>
        </row>
        <row r="2381">
          <cell r="D2381" t="str">
            <v>4501903001</v>
          </cell>
          <cell r="E2381">
            <v>1</v>
          </cell>
          <cell r="H2381">
            <v>195</v>
          </cell>
        </row>
        <row r="2382">
          <cell r="D2382" t="str">
            <v>4501903001</v>
          </cell>
          <cell r="E2382">
            <v>1</v>
          </cell>
          <cell r="H2382">
            <v>160</v>
          </cell>
        </row>
        <row r="2383">
          <cell r="D2383" t="str">
            <v>4501903001</v>
          </cell>
          <cell r="E2383">
            <v>1</v>
          </cell>
          <cell r="H2383">
            <v>265</v>
          </cell>
        </row>
        <row r="2384">
          <cell r="D2384" t="str">
            <v>4501903001</v>
          </cell>
          <cell r="E2384">
            <v>1</v>
          </cell>
          <cell r="H2384">
            <v>215</v>
          </cell>
        </row>
        <row r="2385">
          <cell r="D2385" t="str">
            <v>4501903001</v>
          </cell>
          <cell r="E2385">
            <v>1</v>
          </cell>
          <cell r="H2385">
            <v>45</v>
          </cell>
        </row>
        <row r="2386">
          <cell r="D2386" t="str">
            <v>4501903001</v>
          </cell>
          <cell r="E2386">
            <v>1</v>
          </cell>
          <cell r="H2386">
            <v>55</v>
          </cell>
        </row>
        <row r="2387">
          <cell r="D2387" t="str">
            <v>4501903001</v>
          </cell>
          <cell r="E2387">
            <v>1</v>
          </cell>
          <cell r="H2387">
            <v>45</v>
          </cell>
        </row>
        <row r="2388">
          <cell r="D2388" t="str">
            <v>4501903001</v>
          </cell>
          <cell r="E2388">
            <v>1</v>
          </cell>
          <cell r="H2388">
            <v>214.5</v>
          </cell>
        </row>
        <row r="2389">
          <cell r="D2389" t="str">
            <v>4501903001</v>
          </cell>
          <cell r="E2389">
            <v>1</v>
          </cell>
          <cell r="H2389">
            <v>90</v>
          </cell>
        </row>
        <row r="2390">
          <cell r="D2390" t="str">
            <v>4501903001</v>
          </cell>
          <cell r="E2390">
            <v>1</v>
          </cell>
          <cell r="H2390">
            <v>35</v>
          </cell>
        </row>
        <row r="2391">
          <cell r="D2391" t="str">
            <v>4501903001</v>
          </cell>
          <cell r="E2391">
            <v>1</v>
          </cell>
          <cell r="H2391">
            <v>265</v>
          </cell>
        </row>
        <row r="2392">
          <cell r="D2392" t="str">
            <v>4501903001</v>
          </cell>
          <cell r="E2392">
            <v>1</v>
          </cell>
          <cell r="H2392">
            <v>187.5</v>
          </cell>
        </row>
        <row r="2393">
          <cell r="D2393" t="str">
            <v>4501903001</v>
          </cell>
          <cell r="E2393">
            <v>1</v>
          </cell>
          <cell r="H2393">
            <v>130</v>
          </cell>
        </row>
        <row r="2394">
          <cell r="D2394" t="str">
            <v>4501903001</v>
          </cell>
          <cell r="E2394">
            <v>1</v>
          </cell>
          <cell r="H2394">
            <v>214.5</v>
          </cell>
        </row>
        <row r="2395">
          <cell r="D2395" t="str">
            <v>4501903001</v>
          </cell>
          <cell r="E2395">
            <v>1</v>
          </cell>
          <cell r="H2395">
            <v>475</v>
          </cell>
        </row>
        <row r="2396">
          <cell r="D2396" t="str">
            <v>4501903001</v>
          </cell>
          <cell r="E2396">
            <v>1</v>
          </cell>
          <cell r="H2396">
            <v>30</v>
          </cell>
        </row>
        <row r="2397">
          <cell r="D2397" t="str">
            <v>4501903001</v>
          </cell>
          <cell r="E2397">
            <v>1</v>
          </cell>
          <cell r="H2397">
            <v>45</v>
          </cell>
        </row>
        <row r="2398">
          <cell r="D2398" t="str">
            <v>4501903001</v>
          </cell>
          <cell r="E2398">
            <v>1</v>
          </cell>
          <cell r="H2398">
            <v>150</v>
          </cell>
        </row>
        <row r="2399">
          <cell r="D2399" t="str">
            <v>4501903001</v>
          </cell>
          <cell r="E2399">
            <v>1</v>
          </cell>
          <cell r="H2399">
            <v>150</v>
          </cell>
        </row>
        <row r="2400">
          <cell r="D2400" t="str">
            <v>4501903001</v>
          </cell>
          <cell r="E2400">
            <v>1</v>
          </cell>
          <cell r="H2400">
            <v>45</v>
          </cell>
        </row>
        <row r="2401">
          <cell r="D2401" t="str">
            <v>4501903001</v>
          </cell>
          <cell r="E2401">
            <v>1</v>
          </cell>
          <cell r="H2401">
            <v>120</v>
          </cell>
        </row>
        <row r="2402">
          <cell r="D2402" t="str">
            <v>4501903001</v>
          </cell>
          <cell r="E2402">
            <v>1</v>
          </cell>
          <cell r="H2402">
            <v>30</v>
          </cell>
        </row>
        <row r="2403">
          <cell r="D2403" t="str">
            <v>4501903001</v>
          </cell>
          <cell r="E2403">
            <v>1</v>
          </cell>
          <cell r="H2403">
            <v>200</v>
          </cell>
        </row>
        <row r="2404">
          <cell r="D2404" t="str">
            <v>4501903001</v>
          </cell>
          <cell r="E2404">
            <v>1</v>
          </cell>
          <cell r="H2404">
            <v>160</v>
          </cell>
        </row>
        <row r="2405">
          <cell r="D2405" t="str">
            <v>4501903001</v>
          </cell>
          <cell r="E2405">
            <v>1</v>
          </cell>
          <cell r="H2405">
            <v>55</v>
          </cell>
        </row>
        <row r="2406">
          <cell r="D2406" t="str">
            <v>4501903001</v>
          </cell>
          <cell r="E2406">
            <v>1</v>
          </cell>
          <cell r="H2406">
            <v>50</v>
          </cell>
        </row>
        <row r="2407">
          <cell r="D2407" t="str">
            <v>4501903001</v>
          </cell>
          <cell r="E2407">
            <v>1</v>
          </cell>
          <cell r="H2407">
            <v>40</v>
          </cell>
        </row>
        <row r="2408">
          <cell r="D2408" t="str">
            <v>4501903001</v>
          </cell>
          <cell r="E2408">
            <v>1</v>
          </cell>
          <cell r="H2408">
            <v>150</v>
          </cell>
        </row>
        <row r="2409">
          <cell r="D2409" t="str">
            <v>4501903001</v>
          </cell>
          <cell r="E2409">
            <v>1</v>
          </cell>
          <cell r="H2409">
            <v>50</v>
          </cell>
        </row>
        <row r="2410">
          <cell r="D2410" t="str">
            <v>4501903001</v>
          </cell>
          <cell r="E2410">
            <v>1</v>
          </cell>
          <cell r="H2410">
            <v>50</v>
          </cell>
        </row>
        <row r="2411">
          <cell r="D2411" t="str">
            <v>4501903001</v>
          </cell>
          <cell r="E2411">
            <v>1</v>
          </cell>
          <cell r="H2411">
            <v>50</v>
          </cell>
        </row>
        <row r="2412">
          <cell r="D2412" t="str">
            <v>4501903001</v>
          </cell>
          <cell r="E2412">
            <v>1</v>
          </cell>
          <cell r="H2412">
            <v>265</v>
          </cell>
        </row>
        <row r="2413">
          <cell r="D2413" t="str">
            <v>4501903001</v>
          </cell>
          <cell r="E2413">
            <v>1</v>
          </cell>
          <cell r="H2413">
            <v>200</v>
          </cell>
        </row>
        <row r="2414">
          <cell r="D2414" t="str">
            <v>4501903001</v>
          </cell>
          <cell r="E2414">
            <v>1</v>
          </cell>
          <cell r="H2414">
            <v>55</v>
          </cell>
        </row>
        <row r="2415">
          <cell r="D2415" t="str">
            <v>45070507</v>
          </cell>
          <cell r="E2415">
            <v>1</v>
          </cell>
          <cell r="H2415">
            <v>13.53</v>
          </cell>
        </row>
        <row r="2416">
          <cell r="D2416" t="str">
            <v>45070502</v>
          </cell>
          <cell r="E2416">
            <v>1</v>
          </cell>
          <cell r="H2416">
            <v>1277.57</v>
          </cell>
        </row>
        <row r="2417">
          <cell r="D2417" t="str">
            <v>45070504</v>
          </cell>
          <cell r="E2417">
            <v>1</v>
          </cell>
          <cell r="H2417">
            <v>1616.77</v>
          </cell>
        </row>
        <row r="2418">
          <cell r="D2418" t="str">
            <v>45070503</v>
          </cell>
          <cell r="E2418">
            <v>1</v>
          </cell>
          <cell r="H2418">
            <v>1965.61</v>
          </cell>
        </row>
        <row r="2419">
          <cell r="D2419" t="str">
            <v>45070501</v>
          </cell>
          <cell r="E2419">
            <v>1</v>
          </cell>
          <cell r="H2419">
            <v>3898.69</v>
          </cell>
        </row>
        <row r="2420">
          <cell r="D2420" t="str">
            <v>45070508</v>
          </cell>
          <cell r="E2420">
            <v>1</v>
          </cell>
          <cell r="H2420">
            <v>5494.72</v>
          </cell>
        </row>
        <row r="2421">
          <cell r="D2421" t="str">
            <v>45070506</v>
          </cell>
          <cell r="E2421">
            <v>1</v>
          </cell>
          <cell r="H2421">
            <v>9229.01</v>
          </cell>
        </row>
        <row r="2422">
          <cell r="D2422" t="str">
            <v>4501903501</v>
          </cell>
          <cell r="E2422">
            <v>1</v>
          </cell>
          <cell r="H2422">
            <v>923.93</v>
          </cell>
        </row>
        <row r="2423">
          <cell r="D2423" t="str">
            <v>4501903501</v>
          </cell>
          <cell r="E2423">
            <v>1</v>
          </cell>
          <cell r="H2423">
            <v>857.25</v>
          </cell>
        </row>
        <row r="2424">
          <cell r="D2424" t="str">
            <v>4503200305</v>
          </cell>
          <cell r="E2424">
            <v>1</v>
          </cell>
          <cell r="H2424">
            <v>35.26</v>
          </cell>
        </row>
        <row r="2425">
          <cell r="D2425" t="str">
            <v>4503200305</v>
          </cell>
          <cell r="E2425">
            <v>1</v>
          </cell>
          <cell r="H2425">
            <v>62.7</v>
          </cell>
        </row>
        <row r="2426">
          <cell r="D2426" t="str">
            <v>4503200305</v>
          </cell>
          <cell r="E2426">
            <v>1</v>
          </cell>
          <cell r="H2426">
            <v>43.38</v>
          </cell>
        </row>
        <row r="2427">
          <cell r="D2427" t="str">
            <v>4503200305</v>
          </cell>
          <cell r="E2427">
            <v>1</v>
          </cell>
          <cell r="H2427">
            <v>19.53</v>
          </cell>
        </row>
        <row r="2428">
          <cell r="D2428" t="str">
            <v>4501900505</v>
          </cell>
          <cell r="E2428">
            <v>1</v>
          </cell>
          <cell r="H2428">
            <v>453.2</v>
          </cell>
        </row>
        <row r="2429">
          <cell r="D2429" t="str">
            <v>4501900505</v>
          </cell>
          <cell r="E2429">
            <v>1</v>
          </cell>
          <cell r="H2429">
            <v>521.17999999999995</v>
          </cell>
        </row>
        <row r="2430">
          <cell r="D2430" t="str">
            <v>4501903001</v>
          </cell>
          <cell r="E2430">
            <v>1</v>
          </cell>
          <cell r="H2430">
            <v>65</v>
          </cell>
        </row>
        <row r="2431">
          <cell r="D2431" t="str">
            <v>450210</v>
          </cell>
          <cell r="E2431">
            <v>1</v>
          </cell>
          <cell r="H2431">
            <v>2031.66</v>
          </cell>
        </row>
        <row r="2432">
          <cell r="D2432" t="str">
            <v>450210</v>
          </cell>
          <cell r="E2432">
            <v>1</v>
          </cell>
          <cell r="H2432">
            <v>759.65</v>
          </cell>
        </row>
        <row r="2433">
          <cell r="D2433" t="str">
            <v>450210</v>
          </cell>
          <cell r="E2433">
            <v>1</v>
          </cell>
          <cell r="H2433">
            <v>1189.33</v>
          </cell>
        </row>
        <row r="2434">
          <cell r="D2434" t="str">
            <v>45039004</v>
          </cell>
          <cell r="E2434">
            <v>1</v>
          </cell>
          <cell r="H2434">
            <v>2688</v>
          </cell>
        </row>
        <row r="2435">
          <cell r="D2435" t="str">
            <v>4501903002</v>
          </cell>
          <cell r="E2435">
            <v>1</v>
          </cell>
          <cell r="H2435">
            <v>172.49</v>
          </cell>
        </row>
        <row r="2436">
          <cell r="D2436" t="str">
            <v>180510</v>
          </cell>
          <cell r="E2436">
            <v>1</v>
          </cell>
          <cell r="H2436">
            <v>2396.8000000000002</v>
          </cell>
        </row>
        <row r="2437">
          <cell r="D2437" t="str">
            <v>4501903501</v>
          </cell>
          <cell r="E2437">
            <v>1</v>
          </cell>
          <cell r="H2437">
            <v>860.1</v>
          </cell>
        </row>
        <row r="2438">
          <cell r="D2438" t="str">
            <v>45039004</v>
          </cell>
          <cell r="E2438">
            <v>1</v>
          </cell>
          <cell r="H2438">
            <v>21952</v>
          </cell>
        </row>
        <row r="2439">
          <cell r="D2439" t="str">
            <v>45070502</v>
          </cell>
          <cell r="E2439">
            <v>1</v>
          </cell>
          <cell r="H2439">
            <v>8</v>
          </cell>
        </row>
        <row r="2440">
          <cell r="D2440" t="str">
            <v>45070504</v>
          </cell>
          <cell r="E2440">
            <v>1</v>
          </cell>
          <cell r="H2440">
            <v>410.59</v>
          </cell>
        </row>
        <row r="2441">
          <cell r="D2441" t="str">
            <v>45071504</v>
          </cell>
          <cell r="E2441">
            <v>1</v>
          </cell>
          <cell r="H2441">
            <v>257.60000000000002</v>
          </cell>
        </row>
        <row r="2442">
          <cell r="D2442" t="str">
            <v>45071503</v>
          </cell>
          <cell r="E2442">
            <v>1</v>
          </cell>
          <cell r="H2442">
            <v>80</v>
          </cell>
        </row>
        <row r="2443">
          <cell r="D2443" t="str">
            <v>45071503</v>
          </cell>
          <cell r="E2443">
            <v>1</v>
          </cell>
          <cell r="H2443">
            <v>126</v>
          </cell>
        </row>
        <row r="2444">
          <cell r="D2444" t="str">
            <v>45030510</v>
          </cell>
          <cell r="E2444">
            <v>1</v>
          </cell>
          <cell r="H2444">
            <v>1102.1300000000001</v>
          </cell>
        </row>
        <row r="2445">
          <cell r="D2445" t="str">
            <v>4501900505</v>
          </cell>
          <cell r="E2445">
            <v>1</v>
          </cell>
          <cell r="H2445">
            <v>521.17999999999995</v>
          </cell>
        </row>
        <row r="2446">
          <cell r="D2446" t="str">
            <v>4501903002</v>
          </cell>
          <cell r="E2446">
            <v>1</v>
          </cell>
          <cell r="H2446">
            <v>107.34</v>
          </cell>
        </row>
        <row r="2447">
          <cell r="D2447" t="str">
            <v>4501903002</v>
          </cell>
          <cell r="E2447">
            <v>1</v>
          </cell>
          <cell r="H2447">
            <v>91.39</v>
          </cell>
        </row>
        <row r="2448">
          <cell r="D2448" t="str">
            <v>4501903002</v>
          </cell>
          <cell r="E2448">
            <v>1</v>
          </cell>
          <cell r="H2448">
            <v>165.08</v>
          </cell>
        </row>
        <row r="2449">
          <cell r="D2449" t="str">
            <v>4501903002</v>
          </cell>
          <cell r="E2449">
            <v>1</v>
          </cell>
          <cell r="H2449">
            <v>129.74</v>
          </cell>
        </row>
        <row r="2450">
          <cell r="D2450" t="str">
            <v>4501903002</v>
          </cell>
          <cell r="E2450">
            <v>1</v>
          </cell>
          <cell r="H2450">
            <v>114.06</v>
          </cell>
        </row>
        <row r="2451">
          <cell r="D2451" t="str">
            <v>4501903002</v>
          </cell>
          <cell r="E2451">
            <v>1</v>
          </cell>
          <cell r="H2451">
            <v>108.1</v>
          </cell>
        </row>
        <row r="2452">
          <cell r="D2452" t="str">
            <v>4501903002</v>
          </cell>
          <cell r="E2452">
            <v>1</v>
          </cell>
          <cell r="H2452">
            <v>165.08</v>
          </cell>
        </row>
        <row r="2453">
          <cell r="D2453" t="str">
            <v>4501903002</v>
          </cell>
          <cell r="E2453">
            <v>1</v>
          </cell>
          <cell r="H2453">
            <v>183</v>
          </cell>
        </row>
        <row r="2454">
          <cell r="D2454" t="str">
            <v>4501903002</v>
          </cell>
          <cell r="E2454">
            <v>1</v>
          </cell>
          <cell r="H2454">
            <v>203.53</v>
          </cell>
        </row>
        <row r="2455">
          <cell r="D2455" t="str">
            <v>4501903002</v>
          </cell>
          <cell r="E2455">
            <v>1</v>
          </cell>
          <cell r="H2455">
            <v>173.29</v>
          </cell>
        </row>
        <row r="2456">
          <cell r="D2456" t="str">
            <v>4501903002</v>
          </cell>
          <cell r="E2456">
            <v>1</v>
          </cell>
          <cell r="H2456">
            <v>95.02</v>
          </cell>
        </row>
        <row r="2457">
          <cell r="D2457" t="str">
            <v>4501903002</v>
          </cell>
          <cell r="E2457">
            <v>1</v>
          </cell>
          <cell r="H2457">
            <v>91.02</v>
          </cell>
        </row>
        <row r="2458">
          <cell r="D2458" t="str">
            <v>4501903002</v>
          </cell>
          <cell r="E2458">
            <v>1</v>
          </cell>
          <cell r="H2458">
            <v>84.94</v>
          </cell>
        </row>
        <row r="2459">
          <cell r="D2459" t="str">
            <v>4501903002</v>
          </cell>
          <cell r="E2459">
            <v>1</v>
          </cell>
          <cell r="H2459">
            <v>91.66</v>
          </cell>
        </row>
        <row r="2460">
          <cell r="D2460" t="str">
            <v>4501903002</v>
          </cell>
          <cell r="E2460">
            <v>1</v>
          </cell>
          <cell r="H2460">
            <v>91.66</v>
          </cell>
        </row>
        <row r="2461">
          <cell r="D2461" t="str">
            <v>4501903002</v>
          </cell>
          <cell r="E2461">
            <v>1</v>
          </cell>
          <cell r="H2461">
            <v>91.66</v>
          </cell>
        </row>
        <row r="2462">
          <cell r="D2462" t="str">
            <v>4501903001</v>
          </cell>
          <cell r="E2462">
            <v>1</v>
          </cell>
          <cell r="H2462">
            <v>65</v>
          </cell>
        </row>
        <row r="2463">
          <cell r="D2463" t="str">
            <v>45071502</v>
          </cell>
          <cell r="E2463">
            <v>1</v>
          </cell>
          <cell r="H2463">
            <v>244904.8</v>
          </cell>
        </row>
        <row r="2464">
          <cell r="D2464" t="str">
            <v>4501900505</v>
          </cell>
          <cell r="E2464">
            <v>1</v>
          </cell>
          <cell r="H2464">
            <v>3693.58</v>
          </cell>
        </row>
        <row r="2465">
          <cell r="D2465" t="str">
            <v>4501903001</v>
          </cell>
          <cell r="E2465">
            <v>1</v>
          </cell>
          <cell r="H2465">
            <v>61.25</v>
          </cell>
        </row>
        <row r="2466">
          <cell r="D2466" t="str">
            <v>45020505</v>
          </cell>
          <cell r="E2466">
            <v>1</v>
          </cell>
          <cell r="H2466">
            <v>712.32</v>
          </cell>
        </row>
        <row r="2467">
          <cell r="D2467" t="str">
            <v>45020505</v>
          </cell>
          <cell r="E2467">
            <v>1</v>
          </cell>
          <cell r="H2467">
            <v>327.04000000000002</v>
          </cell>
        </row>
        <row r="2468">
          <cell r="D2468" t="str">
            <v>45020505</v>
          </cell>
          <cell r="E2468">
            <v>1</v>
          </cell>
          <cell r="H2468">
            <v>2419.1999999999998</v>
          </cell>
        </row>
        <row r="2469">
          <cell r="D2469" t="str">
            <v>45031503</v>
          </cell>
          <cell r="E2469">
            <v>1</v>
          </cell>
          <cell r="H2469">
            <v>526.4</v>
          </cell>
        </row>
        <row r="2470">
          <cell r="D2470" t="str">
            <v>45031503</v>
          </cell>
          <cell r="E2470">
            <v>1</v>
          </cell>
          <cell r="H2470">
            <v>448</v>
          </cell>
        </row>
        <row r="2471">
          <cell r="D2471" t="str">
            <v>4501902501</v>
          </cell>
          <cell r="E2471">
            <v>1</v>
          </cell>
          <cell r="H2471">
            <v>1030.4000000000001</v>
          </cell>
        </row>
        <row r="2472">
          <cell r="D2472" t="str">
            <v>4503902002</v>
          </cell>
          <cell r="E2472">
            <v>1</v>
          </cell>
          <cell r="H2472">
            <v>187.8</v>
          </cell>
        </row>
        <row r="2473">
          <cell r="D2473" t="str">
            <v>4503902002</v>
          </cell>
          <cell r="E2473">
            <v>1</v>
          </cell>
          <cell r="H2473">
            <v>187.8</v>
          </cell>
        </row>
        <row r="2474">
          <cell r="D2474" t="str">
            <v>4503902002</v>
          </cell>
          <cell r="E2474">
            <v>1</v>
          </cell>
          <cell r="H2474">
            <v>187.8</v>
          </cell>
        </row>
        <row r="2475">
          <cell r="D2475" t="str">
            <v>4503902002</v>
          </cell>
          <cell r="E2475">
            <v>1</v>
          </cell>
          <cell r="H2475">
            <v>187.8</v>
          </cell>
        </row>
        <row r="2476">
          <cell r="D2476" t="str">
            <v>4503902002</v>
          </cell>
          <cell r="E2476">
            <v>1</v>
          </cell>
          <cell r="H2476">
            <v>187.8</v>
          </cell>
        </row>
        <row r="2477">
          <cell r="D2477" t="str">
            <v>4503902002</v>
          </cell>
          <cell r="E2477">
            <v>1</v>
          </cell>
          <cell r="H2477">
            <v>187.8</v>
          </cell>
        </row>
        <row r="2478">
          <cell r="D2478" t="str">
            <v>4503902002</v>
          </cell>
          <cell r="E2478">
            <v>1</v>
          </cell>
          <cell r="H2478">
            <v>187.8</v>
          </cell>
        </row>
        <row r="2479">
          <cell r="D2479" t="str">
            <v>4503902002</v>
          </cell>
          <cell r="E2479">
            <v>1</v>
          </cell>
          <cell r="H2479">
            <v>187.8</v>
          </cell>
        </row>
        <row r="2480">
          <cell r="D2480" t="str">
            <v>4503902002</v>
          </cell>
          <cell r="E2480">
            <v>1</v>
          </cell>
          <cell r="H2480">
            <v>187.8</v>
          </cell>
        </row>
        <row r="2481">
          <cell r="D2481" t="str">
            <v>4503902002</v>
          </cell>
          <cell r="E2481">
            <v>1</v>
          </cell>
          <cell r="H2481">
            <v>187.8</v>
          </cell>
        </row>
        <row r="2482">
          <cell r="D2482" t="str">
            <v>4503902002</v>
          </cell>
          <cell r="E2482">
            <v>1</v>
          </cell>
          <cell r="H2482">
            <v>187.8</v>
          </cell>
        </row>
        <row r="2483">
          <cell r="D2483" t="str">
            <v>4503902002</v>
          </cell>
          <cell r="E2483">
            <v>1</v>
          </cell>
          <cell r="H2483">
            <v>187.8</v>
          </cell>
        </row>
        <row r="2484">
          <cell r="D2484" t="str">
            <v>4503902002</v>
          </cell>
          <cell r="E2484">
            <v>1</v>
          </cell>
          <cell r="H2484">
            <v>187.8</v>
          </cell>
        </row>
        <row r="2485">
          <cell r="D2485" t="str">
            <v>4503902002</v>
          </cell>
          <cell r="E2485">
            <v>1</v>
          </cell>
          <cell r="H2485">
            <v>62.6</v>
          </cell>
        </row>
        <row r="2486">
          <cell r="D2486" t="str">
            <v>4503902002</v>
          </cell>
          <cell r="E2486">
            <v>1</v>
          </cell>
          <cell r="H2486">
            <v>187.8</v>
          </cell>
        </row>
        <row r="2487">
          <cell r="D2487" t="str">
            <v>4503902002</v>
          </cell>
          <cell r="E2487">
            <v>1</v>
          </cell>
          <cell r="H2487">
            <v>187.8</v>
          </cell>
        </row>
        <row r="2488">
          <cell r="D2488" t="str">
            <v>4503902002</v>
          </cell>
          <cell r="E2488">
            <v>1</v>
          </cell>
          <cell r="H2488">
            <v>187.8</v>
          </cell>
        </row>
        <row r="2489">
          <cell r="D2489" t="str">
            <v>4503902002</v>
          </cell>
          <cell r="E2489">
            <v>1</v>
          </cell>
          <cell r="H2489">
            <v>187.8</v>
          </cell>
        </row>
        <row r="2490">
          <cell r="D2490" t="str">
            <v>4503902002</v>
          </cell>
          <cell r="E2490">
            <v>1</v>
          </cell>
          <cell r="H2490">
            <v>187.8</v>
          </cell>
        </row>
        <row r="2491">
          <cell r="D2491" t="str">
            <v>4503902002</v>
          </cell>
          <cell r="E2491">
            <v>1</v>
          </cell>
          <cell r="H2491">
            <v>187.8</v>
          </cell>
        </row>
        <row r="2492">
          <cell r="D2492" t="str">
            <v>4503902002</v>
          </cell>
          <cell r="E2492">
            <v>1</v>
          </cell>
          <cell r="H2492">
            <v>187.8</v>
          </cell>
        </row>
        <row r="2493">
          <cell r="D2493" t="str">
            <v>4503902002</v>
          </cell>
          <cell r="E2493">
            <v>1</v>
          </cell>
          <cell r="H2493">
            <v>187.8</v>
          </cell>
        </row>
        <row r="2494">
          <cell r="D2494" t="str">
            <v>4503902002</v>
          </cell>
          <cell r="E2494">
            <v>1</v>
          </cell>
          <cell r="H2494">
            <v>187.8</v>
          </cell>
        </row>
        <row r="2495">
          <cell r="D2495" t="str">
            <v>4503902002</v>
          </cell>
          <cell r="E2495">
            <v>1</v>
          </cell>
          <cell r="H2495">
            <v>187.8</v>
          </cell>
        </row>
        <row r="2496">
          <cell r="D2496" t="str">
            <v>4503902002</v>
          </cell>
          <cell r="E2496">
            <v>1</v>
          </cell>
          <cell r="H2496">
            <v>187.8</v>
          </cell>
        </row>
        <row r="2497">
          <cell r="D2497" t="str">
            <v>4503902002</v>
          </cell>
          <cell r="E2497">
            <v>1</v>
          </cell>
          <cell r="H2497">
            <v>187.8</v>
          </cell>
        </row>
        <row r="2498">
          <cell r="D2498" t="str">
            <v>4503902002</v>
          </cell>
          <cell r="E2498">
            <v>1</v>
          </cell>
          <cell r="H2498">
            <v>187.8</v>
          </cell>
        </row>
        <row r="2499">
          <cell r="D2499" t="str">
            <v>4503902002</v>
          </cell>
          <cell r="E2499">
            <v>1</v>
          </cell>
          <cell r="H2499">
            <v>187.8</v>
          </cell>
        </row>
        <row r="2500">
          <cell r="D2500" t="str">
            <v>4503902002</v>
          </cell>
          <cell r="E2500">
            <v>1</v>
          </cell>
          <cell r="H2500">
            <v>187.8</v>
          </cell>
        </row>
        <row r="2501">
          <cell r="D2501" t="str">
            <v>4503902002</v>
          </cell>
          <cell r="E2501">
            <v>1</v>
          </cell>
          <cell r="H2501">
            <v>187.8</v>
          </cell>
        </row>
        <row r="2502">
          <cell r="D2502" t="str">
            <v>4503902002</v>
          </cell>
          <cell r="E2502">
            <v>1</v>
          </cell>
          <cell r="H2502">
            <v>187.8</v>
          </cell>
        </row>
        <row r="2503">
          <cell r="D2503" t="str">
            <v>4503902002</v>
          </cell>
          <cell r="E2503">
            <v>1</v>
          </cell>
          <cell r="H2503">
            <v>187.8</v>
          </cell>
        </row>
        <row r="2504">
          <cell r="D2504" t="str">
            <v>4503902002</v>
          </cell>
          <cell r="E2504">
            <v>1</v>
          </cell>
          <cell r="H2504">
            <v>187.8</v>
          </cell>
        </row>
        <row r="2505">
          <cell r="D2505" t="str">
            <v>4503902002</v>
          </cell>
          <cell r="E2505">
            <v>1</v>
          </cell>
          <cell r="H2505">
            <v>187.8</v>
          </cell>
        </row>
        <row r="2506">
          <cell r="D2506" t="str">
            <v>4503902002</v>
          </cell>
          <cell r="E2506">
            <v>1</v>
          </cell>
          <cell r="H2506">
            <v>187.8</v>
          </cell>
        </row>
        <row r="2507">
          <cell r="D2507" t="str">
            <v>4503902002</v>
          </cell>
          <cell r="E2507">
            <v>1</v>
          </cell>
          <cell r="H2507">
            <v>187.8</v>
          </cell>
        </row>
        <row r="2508">
          <cell r="D2508" t="str">
            <v>4503902002</v>
          </cell>
          <cell r="E2508">
            <v>1</v>
          </cell>
          <cell r="H2508">
            <v>187.8</v>
          </cell>
        </row>
        <row r="2509">
          <cell r="D2509" t="str">
            <v>4503902002</v>
          </cell>
          <cell r="E2509">
            <v>1</v>
          </cell>
          <cell r="H2509">
            <v>187.8</v>
          </cell>
        </row>
        <row r="2510">
          <cell r="D2510" t="str">
            <v>4503902002</v>
          </cell>
          <cell r="E2510">
            <v>1</v>
          </cell>
          <cell r="H2510">
            <v>187.8</v>
          </cell>
        </row>
        <row r="2511">
          <cell r="D2511" t="str">
            <v>4503902002</v>
          </cell>
          <cell r="E2511">
            <v>1</v>
          </cell>
          <cell r="H2511">
            <v>187.8</v>
          </cell>
        </row>
        <row r="2512">
          <cell r="D2512" t="str">
            <v>4503902002</v>
          </cell>
          <cell r="E2512">
            <v>1</v>
          </cell>
          <cell r="H2512">
            <v>187.8</v>
          </cell>
        </row>
        <row r="2513">
          <cell r="D2513" t="str">
            <v>4503902002</v>
          </cell>
          <cell r="E2513">
            <v>1</v>
          </cell>
          <cell r="H2513">
            <v>187.8</v>
          </cell>
        </row>
        <row r="2514">
          <cell r="D2514" t="str">
            <v>4503902002</v>
          </cell>
          <cell r="E2514">
            <v>1</v>
          </cell>
          <cell r="H2514">
            <v>187.8</v>
          </cell>
        </row>
        <row r="2515">
          <cell r="D2515" t="str">
            <v>4503902002</v>
          </cell>
          <cell r="E2515">
            <v>1</v>
          </cell>
          <cell r="H2515">
            <v>187.8</v>
          </cell>
        </row>
        <row r="2516">
          <cell r="D2516" t="str">
            <v>4503902002</v>
          </cell>
          <cell r="E2516">
            <v>1</v>
          </cell>
          <cell r="H2516">
            <v>187.8</v>
          </cell>
        </row>
        <row r="2517">
          <cell r="D2517" t="str">
            <v>4503902002</v>
          </cell>
          <cell r="E2517">
            <v>1</v>
          </cell>
          <cell r="H2517">
            <v>187.8</v>
          </cell>
        </row>
        <row r="2518">
          <cell r="D2518" t="str">
            <v>4503902002</v>
          </cell>
          <cell r="E2518">
            <v>1</v>
          </cell>
          <cell r="H2518">
            <v>187.8</v>
          </cell>
        </row>
        <row r="2519">
          <cell r="D2519" t="str">
            <v>4503902002</v>
          </cell>
          <cell r="E2519">
            <v>1</v>
          </cell>
          <cell r="H2519">
            <v>187.8</v>
          </cell>
        </row>
        <row r="2520">
          <cell r="D2520" t="str">
            <v>4503902002</v>
          </cell>
          <cell r="E2520">
            <v>1</v>
          </cell>
          <cell r="H2520">
            <v>187.8</v>
          </cell>
        </row>
        <row r="2521">
          <cell r="D2521" t="str">
            <v>4503902002</v>
          </cell>
          <cell r="E2521">
            <v>1</v>
          </cell>
          <cell r="H2521">
            <v>187.8</v>
          </cell>
        </row>
        <row r="2522">
          <cell r="D2522" t="str">
            <v>4503902002</v>
          </cell>
          <cell r="E2522">
            <v>1</v>
          </cell>
          <cell r="H2522">
            <v>187.8</v>
          </cell>
        </row>
        <row r="2523">
          <cell r="D2523" t="str">
            <v>4503902002</v>
          </cell>
          <cell r="E2523">
            <v>1</v>
          </cell>
          <cell r="H2523">
            <v>187.8</v>
          </cell>
        </row>
        <row r="2524">
          <cell r="D2524" t="str">
            <v>4503902002</v>
          </cell>
          <cell r="E2524">
            <v>1</v>
          </cell>
          <cell r="H2524">
            <v>187.8</v>
          </cell>
        </row>
        <row r="2525">
          <cell r="D2525" t="str">
            <v>4503902002</v>
          </cell>
          <cell r="E2525">
            <v>1</v>
          </cell>
          <cell r="H2525">
            <v>187.8</v>
          </cell>
        </row>
        <row r="2526">
          <cell r="D2526" t="str">
            <v>4503902002</v>
          </cell>
          <cell r="E2526">
            <v>1</v>
          </cell>
          <cell r="H2526">
            <v>187.8</v>
          </cell>
        </row>
        <row r="2527">
          <cell r="D2527" t="str">
            <v>4503902002</v>
          </cell>
          <cell r="E2527">
            <v>1</v>
          </cell>
          <cell r="H2527">
            <v>187.8</v>
          </cell>
        </row>
        <row r="2528">
          <cell r="D2528" t="str">
            <v>4503902002</v>
          </cell>
          <cell r="E2528">
            <v>1</v>
          </cell>
          <cell r="H2528">
            <v>187.8</v>
          </cell>
        </row>
        <row r="2529">
          <cell r="D2529" t="str">
            <v>45020505</v>
          </cell>
          <cell r="E2529">
            <v>1</v>
          </cell>
          <cell r="H2529">
            <v>1075.2</v>
          </cell>
        </row>
        <row r="2530">
          <cell r="D2530" t="str">
            <v>4501900505</v>
          </cell>
          <cell r="E2530">
            <v>1</v>
          </cell>
          <cell r="H2530">
            <v>708.33</v>
          </cell>
        </row>
        <row r="2531">
          <cell r="D2531" t="str">
            <v>4501900505</v>
          </cell>
          <cell r="E2531">
            <v>1</v>
          </cell>
          <cell r="H2531">
            <v>521.17999999999995</v>
          </cell>
        </row>
        <row r="2532">
          <cell r="D2532" t="str">
            <v>45031504</v>
          </cell>
          <cell r="E2532">
            <v>1</v>
          </cell>
          <cell r="H2532">
            <v>78.400000000000006</v>
          </cell>
        </row>
        <row r="2533">
          <cell r="D2533" t="str">
            <v>45079001</v>
          </cell>
          <cell r="E2533">
            <v>1</v>
          </cell>
          <cell r="H2533">
            <v>295.60000000000002</v>
          </cell>
        </row>
        <row r="2534">
          <cell r="D2534" t="str">
            <v>45031504</v>
          </cell>
          <cell r="E2534">
            <v>1</v>
          </cell>
          <cell r="H2534">
            <v>168</v>
          </cell>
        </row>
        <row r="2535">
          <cell r="D2535" t="str">
            <v>45031504</v>
          </cell>
          <cell r="E2535">
            <v>1</v>
          </cell>
          <cell r="H2535">
            <v>2576</v>
          </cell>
        </row>
        <row r="2536">
          <cell r="D2536" t="str">
            <v>45079001</v>
          </cell>
          <cell r="E2536">
            <v>1</v>
          </cell>
          <cell r="H2536">
            <v>623.99</v>
          </cell>
        </row>
        <row r="2537">
          <cell r="D2537" t="str">
            <v>45079001</v>
          </cell>
          <cell r="E2537">
            <v>1</v>
          </cell>
          <cell r="H2537">
            <v>547.51</v>
          </cell>
        </row>
        <row r="2538">
          <cell r="D2538" t="str">
            <v>45079001</v>
          </cell>
          <cell r="E2538">
            <v>1</v>
          </cell>
          <cell r="H2538">
            <v>424.09</v>
          </cell>
        </row>
        <row r="2539">
          <cell r="D2539" t="str">
            <v>4501902501</v>
          </cell>
          <cell r="E2539">
            <v>1</v>
          </cell>
          <cell r="H2539">
            <v>448</v>
          </cell>
        </row>
        <row r="2540">
          <cell r="D2540" t="str">
            <v>4501902501</v>
          </cell>
          <cell r="E2540">
            <v>1</v>
          </cell>
          <cell r="H2540">
            <v>1881.6</v>
          </cell>
        </row>
        <row r="2541">
          <cell r="D2541" t="str">
            <v>4501903001</v>
          </cell>
          <cell r="E2541">
            <v>1</v>
          </cell>
          <cell r="H2541">
            <v>59.51</v>
          </cell>
        </row>
        <row r="2542">
          <cell r="D2542" t="str">
            <v>4503200301</v>
          </cell>
          <cell r="E2542">
            <v>1</v>
          </cell>
          <cell r="H2542">
            <v>11.94</v>
          </cell>
        </row>
        <row r="2543">
          <cell r="D2543" t="str">
            <v>4503200301</v>
          </cell>
          <cell r="E2543">
            <v>1</v>
          </cell>
          <cell r="H2543">
            <v>15.22</v>
          </cell>
        </row>
        <row r="2544">
          <cell r="D2544" t="str">
            <v>45071505</v>
          </cell>
          <cell r="E2544">
            <v>1</v>
          </cell>
          <cell r="H2544">
            <v>396.77</v>
          </cell>
        </row>
        <row r="2545">
          <cell r="D2545" t="str">
            <v>45071505</v>
          </cell>
          <cell r="E2545">
            <v>1</v>
          </cell>
          <cell r="H2545">
            <v>194.34</v>
          </cell>
        </row>
        <row r="2546">
          <cell r="D2546" t="str">
            <v>45070505</v>
          </cell>
          <cell r="E2546">
            <v>1</v>
          </cell>
          <cell r="H2546">
            <v>1068.48</v>
          </cell>
        </row>
        <row r="2547">
          <cell r="D2547" t="str">
            <v>4501905501</v>
          </cell>
          <cell r="E2547">
            <v>1</v>
          </cell>
          <cell r="H2547">
            <v>7021.95</v>
          </cell>
        </row>
        <row r="2548">
          <cell r="D2548" t="str">
            <v>4501905501</v>
          </cell>
          <cell r="E2548">
            <v>1</v>
          </cell>
          <cell r="H2548">
            <v>6595.46</v>
          </cell>
        </row>
        <row r="2549">
          <cell r="D2549" t="str">
            <v>4501902501</v>
          </cell>
          <cell r="E2549">
            <v>1</v>
          </cell>
          <cell r="H2549">
            <v>1321.6</v>
          </cell>
        </row>
        <row r="2550">
          <cell r="D2550" t="str">
            <v>45071503</v>
          </cell>
          <cell r="E2550">
            <v>1</v>
          </cell>
          <cell r="H2550">
            <v>220.29</v>
          </cell>
        </row>
        <row r="2551">
          <cell r="D2551" t="str">
            <v>45071505</v>
          </cell>
          <cell r="E2551">
            <v>1</v>
          </cell>
          <cell r="H2551">
            <v>1939.95</v>
          </cell>
        </row>
        <row r="2552">
          <cell r="D2552" t="str">
            <v>45071501</v>
          </cell>
          <cell r="E2552">
            <v>1</v>
          </cell>
          <cell r="H2552">
            <v>4883.2</v>
          </cell>
        </row>
        <row r="2553">
          <cell r="D2553" t="str">
            <v>4503200306</v>
          </cell>
          <cell r="E2553">
            <v>1</v>
          </cell>
          <cell r="H2553">
            <v>1120</v>
          </cell>
        </row>
        <row r="2554">
          <cell r="D2554" t="str">
            <v>45031503</v>
          </cell>
          <cell r="E2554">
            <v>1</v>
          </cell>
          <cell r="H2554">
            <v>9578.31</v>
          </cell>
        </row>
        <row r="2555">
          <cell r="D2555" t="str">
            <v>45039004</v>
          </cell>
          <cell r="E2555">
            <v>1</v>
          </cell>
          <cell r="H2555">
            <v>504</v>
          </cell>
        </row>
        <row r="2556">
          <cell r="D2556" t="str">
            <v>45071503</v>
          </cell>
          <cell r="E2556">
            <v>1</v>
          </cell>
          <cell r="H2556">
            <v>277.36</v>
          </cell>
        </row>
        <row r="2557">
          <cell r="D2557" t="str">
            <v>45039004</v>
          </cell>
          <cell r="E2557">
            <v>1</v>
          </cell>
          <cell r="H2557">
            <v>7378.45</v>
          </cell>
        </row>
        <row r="2558">
          <cell r="D2558" t="str">
            <v>45039004</v>
          </cell>
          <cell r="E2558">
            <v>1</v>
          </cell>
          <cell r="H2558">
            <v>1232</v>
          </cell>
        </row>
        <row r="2559">
          <cell r="D2559" t="str">
            <v>45039004</v>
          </cell>
          <cell r="E2559">
            <v>1</v>
          </cell>
          <cell r="H2559">
            <v>3360</v>
          </cell>
        </row>
        <row r="2560">
          <cell r="D2560" t="str">
            <v>4503200309</v>
          </cell>
          <cell r="E2560">
            <v>1</v>
          </cell>
          <cell r="H2560">
            <v>1189.33</v>
          </cell>
        </row>
        <row r="2561">
          <cell r="D2561" t="str">
            <v>45070503</v>
          </cell>
          <cell r="E2561">
            <v>1</v>
          </cell>
          <cell r="H2561">
            <v>4311.2</v>
          </cell>
        </row>
        <row r="2562">
          <cell r="D2562" t="str">
            <v>45071503</v>
          </cell>
          <cell r="E2562">
            <v>1</v>
          </cell>
          <cell r="H2562">
            <v>110.4</v>
          </cell>
        </row>
        <row r="2563">
          <cell r="D2563" t="str">
            <v>45071503</v>
          </cell>
          <cell r="E2563">
            <v>1</v>
          </cell>
          <cell r="H2563">
            <v>117.6</v>
          </cell>
        </row>
        <row r="2564">
          <cell r="D2564" t="str">
            <v>45071503</v>
          </cell>
          <cell r="E2564">
            <v>1</v>
          </cell>
          <cell r="H2564">
            <v>35.159999999999997</v>
          </cell>
        </row>
        <row r="2565">
          <cell r="D2565" t="str">
            <v>45070502</v>
          </cell>
          <cell r="E2565">
            <v>1</v>
          </cell>
          <cell r="H2565">
            <v>141.12</v>
          </cell>
        </row>
        <row r="2566">
          <cell r="D2566" t="str">
            <v>450310</v>
          </cell>
          <cell r="E2566">
            <v>1</v>
          </cell>
          <cell r="H2566">
            <v>33.6</v>
          </cell>
        </row>
        <row r="2567">
          <cell r="D2567" t="str">
            <v>450210</v>
          </cell>
          <cell r="E2567">
            <v>1</v>
          </cell>
          <cell r="H2567">
            <v>2240</v>
          </cell>
        </row>
        <row r="2568">
          <cell r="D2568" t="str">
            <v>45039004</v>
          </cell>
          <cell r="E2568">
            <v>1</v>
          </cell>
          <cell r="H2568">
            <v>3360</v>
          </cell>
        </row>
        <row r="2569">
          <cell r="D2569" t="str">
            <v>45071505</v>
          </cell>
          <cell r="E2569">
            <v>1</v>
          </cell>
          <cell r="H2569">
            <v>322.62</v>
          </cell>
        </row>
        <row r="2570">
          <cell r="D2570" t="str">
            <v>45020505</v>
          </cell>
          <cell r="E2570">
            <v>1</v>
          </cell>
          <cell r="H2570">
            <v>806.4</v>
          </cell>
        </row>
        <row r="2571">
          <cell r="D2571" t="str">
            <v>4501903002</v>
          </cell>
          <cell r="E2571">
            <v>1</v>
          </cell>
          <cell r="H2571">
            <v>171.05</v>
          </cell>
        </row>
        <row r="2572">
          <cell r="D2572" t="str">
            <v>4501903002</v>
          </cell>
          <cell r="E2572">
            <v>1</v>
          </cell>
          <cell r="H2572">
            <v>173.29</v>
          </cell>
        </row>
        <row r="2573">
          <cell r="D2573" t="str">
            <v>4501903002</v>
          </cell>
          <cell r="E2573">
            <v>1</v>
          </cell>
          <cell r="H2573">
            <v>114.06</v>
          </cell>
        </row>
        <row r="2574">
          <cell r="D2574" t="str">
            <v>4501903002</v>
          </cell>
          <cell r="E2574">
            <v>1</v>
          </cell>
          <cell r="H2574">
            <v>110.43</v>
          </cell>
        </row>
        <row r="2575">
          <cell r="D2575" t="str">
            <v>4501903002</v>
          </cell>
          <cell r="E2575">
            <v>1</v>
          </cell>
          <cell r="H2575">
            <v>82.43</v>
          </cell>
        </row>
        <row r="2576">
          <cell r="D2576" t="str">
            <v>4501903002</v>
          </cell>
          <cell r="E2576">
            <v>1</v>
          </cell>
          <cell r="H2576">
            <v>129.74</v>
          </cell>
        </row>
        <row r="2577">
          <cell r="D2577" t="str">
            <v>4501903002</v>
          </cell>
          <cell r="E2577">
            <v>1</v>
          </cell>
          <cell r="H2577">
            <v>129.74</v>
          </cell>
        </row>
        <row r="2578">
          <cell r="D2578" t="str">
            <v>4501903002</v>
          </cell>
          <cell r="E2578">
            <v>1</v>
          </cell>
          <cell r="H2578">
            <v>233.77</v>
          </cell>
        </row>
        <row r="2579">
          <cell r="D2579" t="str">
            <v>4501903002</v>
          </cell>
          <cell r="E2579">
            <v>1</v>
          </cell>
          <cell r="H2579">
            <v>114.06</v>
          </cell>
        </row>
        <row r="2580">
          <cell r="D2580" t="str">
            <v>4501903002</v>
          </cell>
          <cell r="E2580">
            <v>1</v>
          </cell>
          <cell r="H2580">
            <v>180.76</v>
          </cell>
        </row>
        <row r="2581">
          <cell r="D2581" t="str">
            <v>4501903002</v>
          </cell>
          <cell r="E2581">
            <v>1</v>
          </cell>
          <cell r="H2581">
            <v>187.48</v>
          </cell>
        </row>
        <row r="2582">
          <cell r="D2582" t="str">
            <v>4501903002</v>
          </cell>
          <cell r="E2582">
            <v>1</v>
          </cell>
          <cell r="H2582">
            <v>91.39</v>
          </cell>
        </row>
        <row r="2583">
          <cell r="D2583" t="str">
            <v>4501903002</v>
          </cell>
          <cell r="E2583">
            <v>1</v>
          </cell>
          <cell r="H2583">
            <v>229.29</v>
          </cell>
        </row>
        <row r="2584">
          <cell r="D2584" t="str">
            <v>4503200301</v>
          </cell>
          <cell r="E2584">
            <v>1</v>
          </cell>
          <cell r="H2584">
            <v>1849.34</v>
          </cell>
        </row>
        <row r="2585">
          <cell r="D2585" t="str">
            <v>4503200301</v>
          </cell>
          <cell r="E2585">
            <v>1</v>
          </cell>
          <cell r="H2585">
            <v>2499.37</v>
          </cell>
        </row>
        <row r="2586">
          <cell r="D2586" t="str">
            <v>4503200301</v>
          </cell>
          <cell r="E2586">
            <v>1</v>
          </cell>
          <cell r="H2586">
            <v>33.6</v>
          </cell>
        </row>
        <row r="2587">
          <cell r="D2587" t="str">
            <v>4503200301</v>
          </cell>
          <cell r="E2587">
            <v>1</v>
          </cell>
          <cell r="H2587">
            <v>6.94</v>
          </cell>
        </row>
        <row r="2588">
          <cell r="D2588" t="str">
            <v>4503200301</v>
          </cell>
          <cell r="E2588">
            <v>1</v>
          </cell>
          <cell r="H2588">
            <v>809.26</v>
          </cell>
        </row>
        <row r="2589">
          <cell r="D2589" t="str">
            <v>4503200301</v>
          </cell>
          <cell r="E2589">
            <v>1</v>
          </cell>
          <cell r="H2589">
            <v>50.02</v>
          </cell>
        </row>
        <row r="2590">
          <cell r="D2590" t="str">
            <v>4503200301</v>
          </cell>
          <cell r="E2590">
            <v>1</v>
          </cell>
          <cell r="H2590">
            <v>60.63</v>
          </cell>
        </row>
        <row r="2591">
          <cell r="D2591" t="str">
            <v>4503200301</v>
          </cell>
          <cell r="E2591">
            <v>1</v>
          </cell>
          <cell r="H2591">
            <v>6.94</v>
          </cell>
        </row>
        <row r="2592">
          <cell r="D2592" t="str">
            <v>4503200301</v>
          </cell>
          <cell r="E2592">
            <v>1</v>
          </cell>
          <cell r="H2592">
            <v>6.94</v>
          </cell>
        </row>
        <row r="2593">
          <cell r="D2593" t="str">
            <v>4501901503</v>
          </cell>
          <cell r="E2593">
            <v>1</v>
          </cell>
          <cell r="H2593">
            <v>480.4</v>
          </cell>
        </row>
        <row r="2594">
          <cell r="D2594" t="str">
            <v>4501901503</v>
          </cell>
          <cell r="E2594">
            <v>1</v>
          </cell>
          <cell r="H2594">
            <v>581.70000000000005</v>
          </cell>
        </row>
        <row r="2595">
          <cell r="D2595" t="str">
            <v>4501901503</v>
          </cell>
          <cell r="E2595">
            <v>1</v>
          </cell>
          <cell r="H2595">
            <v>252.28</v>
          </cell>
        </row>
        <row r="2596">
          <cell r="D2596" t="str">
            <v>4503200301</v>
          </cell>
          <cell r="E2596">
            <v>1</v>
          </cell>
          <cell r="H2596">
            <v>58.45</v>
          </cell>
        </row>
        <row r="2597">
          <cell r="D2597" t="str">
            <v>4501901503</v>
          </cell>
          <cell r="E2597">
            <v>1</v>
          </cell>
          <cell r="H2597">
            <v>435.73</v>
          </cell>
        </row>
        <row r="2598">
          <cell r="D2598" t="str">
            <v>4501901503</v>
          </cell>
          <cell r="E2598">
            <v>1</v>
          </cell>
          <cell r="H2598">
            <v>1381.88</v>
          </cell>
        </row>
        <row r="2599">
          <cell r="D2599" t="str">
            <v>4501903002</v>
          </cell>
          <cell r="E2599">
            <v>1</v>
          </cell>
          <cell r="H2599">
            <v>103.54</v>
          </cell>
        </row>
        <row r="2600">
          <cell r="D2600" t="str">
            <v>4503200301</v>
          </cell>
          <cell r="E2600">
            <v>1</v>
          </cell>
          <cell r="H2600">
            <v>500.64</v>
          </cell>
        </row>
        <row r="2601">
          <cell r="D2601" t="str">
            <v>4503200301</v>
          </cell>
          <cell r="E2601">
            <v>1</v>
          </cell>
          <cell r="H2601">
            <v>1235.68</v>
          </cell>
        </row>
        <row r="2602">
          <cell r="D2602" t="str">
            <v>4501903002</v>
          </cell>
          <cell r="E2602">
            <v>1</v>
          </cell>
          <cell r="H2602">
            <v>114.06</v>
          </cell>
        </row>
        <row r="2603">
          <cell r="D2603" t="str">
            <v>4503200301</v>
          </cell>
          <cell r="E2603">
            <v>1</v>
          </cell>
          <cell r="H2603">
            <v>419.15</v>
          </cell>
        </row>
        <row r="2604">
          <cell r="D2604" t="str">
            <v>45071503</v>
          </cell>
          <cell r="E2604">
            <v>1</v>
          </cell>
          <cell r="H2604">
            <v>1850</v>
          </cell>
        </row>
        <row r="2605">
          <cell r="D2605" t="str">
            <v>45032001</v>
          </cell>
          <cell r="E2605">
            <v>1</v>
          </cell>
          <cell r="H2605">
            <v>47.74</v>
          </cell>
        </row>
        <row r="2606">
          <cell r="D2606" t="str">
            <v>45032001</v>
          </cell>
          <cell r="E2606">
            <v>1</v>
          </cell>
          <cell r="H2606">
            <v>56.45</v>
          </cell>
        </row>
        <row r="2607">
          <cell r="D2607" t="str">
            <v>45032001</v>
          </cell>
          <cell r="E2607">
            <v>1</v>
          </cell>
          <cell r="H2607">
            <v>21.1</v>
          </cell>
        </row>
        <row r="2608">
          <cell r="D2608" t="str">
            <v>45032001</v>
          </cell>
          <cell r="E2608">
            <v>1</v>
          </cell>
          <cell r="H2608">
            <v>74.069999999999993</v>
          </cell>
        </row>
        <row r="2609">
          <cell r="D2609" t="str">
            <v>45039004</v>
          </cell>
          <cell r="E2609">
            <v>1</v>
          </cell>
          <cell r="H2609">
            <v>5152</v>
          </cell>
        </row>
        <row r="2610">
          <cell r="D2610" t="str">
            <v>45031501</v>
          </cell>
          <cell r="E2610">
            <v>1</v>
          </cell>
          <cell r="H2610">
            <v>9955.52</v>
          </cell>
        </row>
        <row r="2611">
          <cell r="D2611" t="str">
            <v>45071503</v>
          </cell>
          <cell r="E2611">
            <v>1</v>
          </cell>
          <cell r="H2611">
            <v>1286.29</v>
          </cell>
        </row>
        <row r="2612">
          <cell r="D2612" t="str">
            <v>45070502</v>
          </cell>
          <cell r="E2612">
            <v>1</v>
          </cell>
          <cell r="H2612">
            <v>620</v>
          </cell>
        </row>
        <row r="2613">
          <cell r="D2613" t="str">
            <v>4501905501</v>
          </cell>
          <cell r="E2613">
            <v>1</v>
          </cell>
          <cell r="H2613">
            <v>7124.77</v>
          </cell>
        </row>
        <row r="2614">
          <cell r="D2614" t="str">
            <v>4501905501</v>
          </cell>
          <cell r="E2614">
            <v>1</v>
          </cell>
          <cell r="H2614">
            <v>4253.54</v>
          </cell>
        </row>
        <row r="2615">
          <cell r="D2615" t="str">
            <v>45071501</v>
          </cell>
          <cell r="E2615">
            <v>1</v>
          </cell>
          <cell r="H2615">
            <v>21280</v>
          </cell>
        </row>
        <row r="2616">
          <cell r="D2616" t="str">
            <v>45071502</v>
          </cell>
          <cell r="E2616">
            <v>1</v>
          </cell>
          <cell r="H2616">
            <v>8620.64</v>
          </cell>
        </row>
        <row r="2617">
          <cell r="D2617" t="str">
            <v>45071502</v>
          </cell>
          <cell r="E2617">
            <v>1</v>
          </cell>
          <cell r="H2617">
            <v>15440.32</v>
          </cell>
        </row>
        <row r="2618">
          <cell r="D2618" t="str">
            <v>4501903002</v>
          </cell>
          <cell r="E2618">
            <v>1</v>
          </cell>
          <cell r="H2618">
            <v>504.77</v>
          </cell>
        </row>
        <row r="2619">
          <cell r="D2619" t="str">
            <v>1806</v>
          </cell>
          <cell r="E2619">
            <v>1</v>
          </cell>
          <cell r="H2619">
            <v>134.4</v>
          </cell>
        </row>
        <row r="2620">
          <cell r="D2620" t="str">
            <v>4501903002</v>
          </cell>
          <cell r="E2620">
            <v>1</v>
          </cell>
          <cell r="H2620">
            <v>244.97</v>
          </cell>
        </row>
        <row r="2621">
          <cell r="D2621" t="str">
            <v>4501903002</v>
          </cell>
          <cell r="E2621">
            <v>1</v>
          </cell>
          <cell r="H2621">
            <v>114.06</v>
          </cell>
        </row>
        <row r="2622">
          <cell r="D2622" t="str">
            <v>4501903002</v>
          </cell>
          <cell r="E2622">
            <v>1</v>
          </cell>
          <cell r="H2622">
            <v>105.06</v>
          </cell>
        </row>
        <row r="2623">
          <cell r="D2623" t="str">
            <v>4501903002</v>
          </cell>
          <cell r="E2623">
            <v>1</v>
          </cell>
          <cell r="H2623">
            <v>504.77</v>
          </cell>
        </row>
        <row r="2624">
          <cell r="D2624" t="str">
            <v>4501903002</v>
          </cell>
          <cell r="E2624">
            <v>1</v>
          </cell>
          <cell r="H2624">
            <v>165.08</v>
          </cell>
        </row>
        <row r="2625">
          <cell r="D2625" t="str">
            <v>4501903002</v>
          </cell>
          <cell r="E2625">
            <v>1</v>
          </cell>
          <cell r="H2625">
            <v>91.39</v>
          </cell>
        </row>
        <row r="2626">
          <cell r="D2626" t="str">
            <v>4501903002</v>
          </cell>
          <cell r="E2626">
            <v>1</v>
          </cell>
          <cell r="H2626">
            <v>227.06</v>
          </cell>
        </row>
        <row r="2627">
          <cell r="D2627" t="str">
            <v>45070504</v>
          </cell>
          <cell r="E2627">
            <v>1</v>
          </cell>
          <cell r="H2627">
            <v>395.92</v>
          </cell>
        </row>
        <row r="2628">
          <cell r="D2628" t="str">
            <v>45071505</v>
          </cell>
          <cell r="E2628">
            <v>1</v>
          </cell>
          <cell r="H2628">
            <v>89.6</v>
          </cell>
        </row>
        <row r="2629">
          <cell r="D2629" t="str">
            <v>4501903001</v>
          </cell>
          <cell r="E2629">
            <v>1</v>
          </cell>
          <cell r="H2629">
            <v>-61.25</v>
          </cell>
        </row>
        <row r="2630">
          <cell r="D2630" t="str">
            <v>4501903001</v>
          </cell>
          <cell r="E2630">
            <v>1</v>
          </cell>
          <cell r="H2630">
            <v>130</v>
          </cell>
        </row>
        <row r="2631">
          <cell r="D2631" t="str">
            <v>4501902501</v>
          </cell>
          <cell r="E2631">
            <v>1</v>
          </cell>
          <cell r="H2631">
            <v>156.80000000000001</v>
          </cell>
        </row>
        <row r="2632">
          <cell r="D2632" t="str">
            <v>4501903002</v>
          </cell>
          <cell r="E2632">
            <v>1</v>
          </cell>
          <cell r="H2632">
            <v>120</v>
          </cell>
        </row>
        <row r="2633">
          <cell r="D2633" t="str">
            <v>45020505</v>
          </cell>
          <cell r="E2633">
            <v>1</v>
          </cell>
          <cell r="H2633">
            <v>806.4</v>
          </cell>
        </row>
        <row r="2634">
          <cell r="D2634" t="str">
            <v>45020505</v>
          </cell>
          <cell r="E2634">
            <v>1</v>
          </cell>
          <cell r="H2634">
            <v>2150.4</v>
          </cell>
        </row>
        <row r="2635">
          <cell r="D2635" t="str">
            <v>45071505</v>
          </cell>
          <cell r="E2635">
            <v>1</v>
          </cell>
          <cell r="H2635">
            <v>1187.2</v>
          </cell>
        </row>
        <row r="2636">
          <cell r="D2636" t="str">
            <v>45071505</v>
          </cell>
          <cell r="E2636">
            <v>1</v>
          </cell>
          <cell r="H2636">
            <v>130.44999999999999</v>
          </cell>
        </row>
        <row r="2637">
          <cell r="D2637" t="str">
            <v>45031504</v>
          </cell>
          <cell r="E2637">
            <v>1</v>
          </cell>
          <cell r="H2637">
            <v>67.2</v>
          </cell>
        </row>
        <row r="2638">
          <cell r="D2638" t="str">
            <v>45071506</v>
          </cell>
          <cell r="E2638">
            <v>1</v>
          </cell>
          <cell r="H2638">
            <v>51.93</v>
          </cell>
        </row>
        <row r="2639">
          <cell r="D2639" t="str">
            <v>45071506</v>
          </cell>
          <cell r="E2639">
            <v>1</v>
          </cell>
          <cell r="H2639">
            <v>618.27</v>
          </cell>
        </row>
        <row r="2640">
          <cell r="D2640" t="str">
            <v>45071506</v>
          </cell>
          <cell r="E2640">
            <v>1</v>
          </cell>
          <cell r="H2640">
            <v>618.27</v>
          </cell>
        </row>
        <row r="2641">
          <cell r="D2641" t="str">
            <v>45071506</v>
          </cell>
          <cell r="E2641">
            <v>1</v>
          </cell>
          <cell r="H2641">
            <v>51.93</v>
          </cell>
        </row>
        <row r="2642">
          <cell r="D2642" t="str">
            <v>45071506</v>
          </cell>
          <cell r="E2642">
            <v>1</v>
          </cell>
          <cell r="H2642">
            <v>185</v>
          </cell>
        </row>
        <row r="2643">
          <cell r="D2643" t="str">
            <v>4501902501</v>
          </cell>
          <cell r="E2643">
            <v>1</v>
          </cell>
          <cell r="H2643">
            <v>2240</v>
          </cell>
        </row>
        <row r="2644">
          <cell r="D2644" t="str">
            <v>4501902501</v>
          </cell>
          <cell r="E2644">
            <v>1</v>
          </cell>
          <cell r="H2644">
            <v>1680</v>
          </cell>
        </row>
        <row r="2645">
          <cell r="D2645" t="str">
            <v>4501902501</v>
          </cell>
          <cell r="E2645">
            <v>1</v>
          </cell>
          <cell r="H2645">
            <v>2240</v>
          </cell>
        </row>
        <row r="2646">
          <cell r="D2646" t="str">
            <v>4501902501</v>
          </cell>
          <cell r="E2646">
            <v>1</v>
          </cell>
          <cell r="H2646">
            <v>1680</v>
          </cell>
        </row>
        <row r="2647">
          <cell r="D2647" t="str">
            <v>4501903001</v>
          </cell>
          <cell r="E2647">
            <v>1</v>
          </cell>
          <cell r="H2647">
            <v>-65</v>
          </cell>
        </row>
        <row r="2648">
          <cell r="D2648" t="str">
            <v>4503902002</v>
          </cell>
          <cell r="E2648">
            <v>1</v>
          </cell>
          <cell r="H2648">
            <v>30017.81</v>
          </cell>
        </row>
        <row r="2649">
          <cell r="D2649" t="str">
            <v>4503902002</v>
          </cell>
          <cell r="E2649">
            <v>1</v>
          </cell>
          <cell r="H2649">
            <v>5348.59</v>
          </cell>
        </row>
        <row r="2650">
          <cell r="D2650" t="str">
            <v>4503902002</v>
          </cell>
          <cell r="E2650">
            <v>1</v>
          </cell>
          <cell r="H2650">
            <v>1287.82</v>
          </cell>
        </row>
        <row r="2651">
          <cell r="D2651" t="str">
            <v>4503902002</v>
          </cell>
          <cell r="E2651">
            <v>1</v>
          </cell>
          <cell r="H2651">
            <v>2521.5</v>
          </cell>
        </row>
        <row r="2652">
          <cell r="D2652" t="str">
            <v>4503902002</v>
          </cell>
          <cell r="E2652">
            <v>1</v>
          </cell>
          <cell r="H2652">
            <v>696.74</v>
          </cell>
        </row>
        <row r="2653">
          <cell r="D2653" t="str">
            <v>4503902002</v>
          </cell>
          <cell r="E2653">
            <v>1</v>
          </cell>
          <cell r="H2653">
            <v>844.28</v>
          </cell>
        </row>
        <row r="2654">
          <cell r="D2654" t="str">
            <v>4503902002</v>
          </cell>
          <cell r="E2654">
            <v>1</v>
          </cell>
          <cell r="H2654">
            <v>70.92</v>
          </cell>
        </row>
        <row r="2655">
          <cell r="D2655" t="str">
            <v>4503902002</v>
          </cell>
          <cell r="E2655">
            <v>1</v>
          </cell>
          <cell r="H2655">
            <v>403.11</v>
          </cell>
        </row>
        <row r="2656">
          <cell r="D2656" t="str">
            <v>4503902002</v>
          </cell>
          <cell r="E2656">
            <v>1</v>
          </cell>
          <cell r="H2656">
            <v>436.71</v>
          </cell>
        </row>
        <row r="2657">
          <cell r="D2657" t="str">
            <v>4503902002</v>
          </cell>
          <cell r="E2657">
            <v>1</v>
          </cell>
          <cell r="H2657">
            <v>58.53</v>
          </cell>
        </row>
        <row r="2658">
          <cell r="D2658" t="str">
            <v>4503902002</v>
          </cell>
          <cell r="E2658">
            <v>1</v>
          </cell>
          <cell r="H2658">
            <v>618.27</v>
          </cell>
        </row>
        <row r="2659">
          <cell r="D2659" t="str">
            <v>4503902002</v>
          </cell>
          <cell r="E2659">
            <v>1</v>
          </cell>
          <cell r="H2659">
            <v>51.93</v>
          </cell>
        </row>
        <row r="2660">
          <cell r="D2660" t="str">
            <v>4503902002</v>
          </cell>
          <cell r="E2660">
            <v>1</v>
          </cell>
          <cell r="H2660">
            <v>51.93</v>
          </cell>
        </row>
        <row r="2661">
          <cell r="D2661" t="str">
            <v>4503902002</v>
          </cell>
          <cell r="E2661">
            <v>1</v>
          </cell>
          <cell r="H2661">
            <v>618.27</v>
          </cell>
        </row>
        <row r="2662">
          <cell r="D2662" t="str">
            <v>4503902002</v>
          </cell>
          <cell r="E2662">
            <v>1</v>
          </cell>
          <cell r="H2662">
            <v>696.74</v>
          </cell>
        </row>
        <row r="2663">
          <cell r="D2663" t="str">
            <v>4503902002</v>
          </cell>
          <cell r="E2663">
            <v>1</v>
          </cell>
          <cell r="H2663">
            <v>618.27</v>
          </cell>
        </row>
        <row r="2664">
          <cell r="D2664" t="str">
            <v>4503902002</v>
          </cell>
          <cell r="E2664">
            <v>1</v>
          </cell>
          <cell r="H2664">
            <v>58.53</v>
          </cell>
        </row>
        <row r="2665">
          <cell r="D2665" t="str">
            <v>4503902002</v>
          </cell>
          <cell r="E2665">
            <v>1</v>
          </cell>
          <cell r="H2665">
            <v>51.93</v>
          </cell>
        </row>
        <row r="2666">
          <cell r="D2666" t="str">
            <v>4501903002</v>
          </cell>
          <cell r="E2666">
            <v>1</v>
          </cell>
          <cell r="H2666">
            <v>229.29</v>
          </cell>
        </row>
        <row r="2667">
          <cell r="D2667" t="str">
            <v>4501903002</v>
          </cell>
          <cell r="E2667">
            <v>1</v>
          </cell>
          <cell r="H2667">
            <v>91.39</v>
          </cell>
        </row>
        <row r="2668">
          <cell r="D2668" t="str">
            <v>4501903002</v>
          </cell>
          <cell r="E2668">
            <v>1</v>
          </cell>
          <cell r="H2668">
            <v>103.71</v>
          </cell>
        </row>
        <row r="2669">
          <cell r="D2669" t="str">
            <v>4501903002</v>
          </cell>
          <cell r="E2669">
            <v>1</v>
          </cell>
          <cell r="H2669">
            <v>91.66</v>
          </cell>
        </row>
        <row r="2670">
          <cell r="D2670" t="str">
            <v>4501903002</v>
          </cell>
          <cell r="E2670">
            <v>1</v>
          </cell>
          <cell r="H2670">
            <v>91.66</v>
          </cell>
        </row>
        <row r="2671">
          <cell r="D2671" t="str">
            <v>4501903002</v>
          </cell>
          <cell r="E2671">
            <v>1</v>
          </cell>
          <cell r="H2671">
            <v>91.66</v>
          </cell>
        </row>
        <row r="2672">
          <cell r="D2672" t="str">
            <v>45071502</v>
          </cell>
          <cell r="E2672">
            <v>1</v>
          </cell>
          <cell r="H2672">
            <v>1332.8</v>
          </cell>
        </row>
        <row r="2673">
          <cell r="D2673" t="str">
            <v>4501902501</v>
          </cell>
          <cell r="E2673">
            <v>1</v>
          </cell>
          <cell r="H2673">
            <v>2600</v>
          </cell>
        </row>
        <row r="2674">
          <cell r="D2674" t="str">
            <v>4501902501</v>
          </cell>
          <cell r="E2674">
            <v>1</v>
          </cell>
          <cell r="H2674">
            <v>2990</v>
          </cell>
        </row>
        <row r="2675">
          <cell r="D2675" t="str">
            <v>4501902501</v>
          </cell>
          <cell r="E2675">
            <v>1</v>
          </cell>
          <cell r="H2675">
            <v>2240</v>
          </cell>
        </row>
        <row r="2676">
          <cell r="D2676" t="str">
            <v>45071502</v>
          </cell>
          <cell r="E2676">
            <v>1</v>
          </cell>
          <cell r="H2676">
            <v>2073.31</v>
          </cell>
        </row>
        <row r="2677">
          <cell r="D2677" t="str">
            <v>45071505</v>
          </cell>
          <cell r="E2677">
            <v>1</v>
          </cell>
          <cell r="H2677">
            <v>30.96</v>
          </cell>
        </row>
        <row r="2678">
          <cell r="D2678" t="str">
            <v>45070502</v>
          </cell>
          <cell r="E2678">
            <v>1</v>
          </cell>
          <cell r="H2678">
            <v>57.12</v>
          </cell>
        </row>
        <row r="2679">
          <cell r="D2679" t="str">
            <v>45071503</v>
          </cell>
          <cell r="E2679">
            <v>1</v>
          </cell>
          <cell r="H2679">
            <v>463.8</v>
          </cell>
        </row>
        <row r="2680">
          <cell r="D2680" t="str">
            <v>45030510</v>
          </cell>
          <cell r="E2680">
            <v>1</v>
          </cell>
          <cell r="H2680">
            <v>800.57</v>
          </cell>
        </row>
        <row r="2681">
          <cell r="D2681" t="str">
            <v>45071505</v>
          </cell>
          <cell r="E2681">
            <v>1</v>
          </cell>
          <cell r="H2681">
            <v>1792</v>
          </cell>
        </row>
        <row r="2682">
          <cell r="D2682" t="str">
            <v>45039006</v>
          </cell>
          <cell r="E2682">
            <v>1</v>
          </cell>
          <cell r="H2682">
            <v>46.1</v>
          </cell>
        </row>
        <row r="2683">
          <cell r="D2683" t="str">
            <v>45071503</v>
          </cell>
          <cell r="E2683">
            <v>1</v>
          </cell>
          <cell r="H2683">
            <v>281.52</v>
          </cell>
        </row>
        <row r="2684">
          <cell r="D2684" t="str">
            <v>180505</v>
          </cell>
          <cell r="E2684">
            <v>1</v>
          </cell>
          <cell r="H2684">
            <v>57119.99</v>
          </cell>
        </row>
        <row r="2685">
          <cell r="D2685" t="str">
            <v>189006</v>
          </cell>
          <cell r="E2685">
            <v>1</v>
          </cell>
          <cell r="H2685">
            <v>5712</v>
          </cell>
        </row>
        <row r="2686">
          <cell r="D2686" t="str">
            <v>450210</v>
          </cell>
          <cell r="E2686">
            <v>1</v>
          </cell>
          <cell r="H2686">
            <v>2240</v>
          </cell>
        </row>
        <row r="2687">
          <cell r="D2687" t="str">
            <v>450210</v>
          </cell>
          <cell r="E2687">
            <v>1</v>
          </cell>
          <cell r="H2687">
            <v>2240</v>
          </cell>
        </row>
        <row r="2688">
          <cell r="D2688" t="str">
            <v>45071505</v>
          </cell>
          <cell r="E2688">
            <v>1</v>
          </cell>
          <cell r="H2688">
            <v>387.88</v>
          </cell>
        </row>
        <row r="2689">
          <cell r="D2689" t="str">
            <v>4503200302</v>
          </cell>
          <cell r="E2689">
            <v>1</v>
          </cell>
          <cell r="H2689">
            <v>1943.11</v>
          </cell>
        </row>
        <row r="2690">
          <cell r="D2690" t="str">
            <v>4503200302</v>
          </cell>
          <cell r="E2690">
            <v>1</v>
          </cell>
          <cell r="H2690">
            <v>2074.12</v>
          </cell>
        </row>
        <row r="2691">
          <cell r="D2691" t="str">
            <v>4503200302</v>
          </cell>
          <cell r="E2691">
            <v>1</v>
          </cell>
          <cell r="H2691">
            <v>2087.81</v>
          </cell>
        </row>
        <row r="2692">
          <cell r="D2692" t="str">
            <v>4503200302</v>
          </cell>
          <cell r="E2692">
            <v>1</v>
          </cell>
          <cell r="H2692">
            <v>3746.57</v>
          </cell>
        </row>
        <row r="2693">
          <cell r="D2693" t="str">
            <v>4504901019</v>
          </cell>
          <cell r="E2693">
            <v>1</v>
          </cell>
          <cell r="H2693">
            <v>324.8</v>
          </cell>
        </row>
        <row r="2694">
          <cell r="D2694" t="str">
            <v>4504901019</v>
          </cell>
          <cell r="E2694">
            <v>1</v>
          </cell>
          <cell r="H2694">
            <v>324.8</v>
          </cell>
        </row>
        <row r="2695">
          <cell r="D2695" t="str">
            <v>4503200301</v>
          </cell>
          <cell r="E2695">
            <v>1</v>
          </cell>
          <cell r="H2695">
            <v>991.2</v>
          </cell>
        </row>
        <row r="2696">
          <cell r="D2696" t="str">
            <v>4501901503</v>
          </cell>
          <cell r="E2696">
            <v>1</v>
          </cell>
          <cell r="H2696">
            <v>3169.2</v>
          </cell>
        </row>
        <row r="2697">
          <cell r="D2697" t="str">
            <v>4501903002</v>
          </cell>
          <cell r="E2697">
            <v>1</v>
          </cell>
          <cell r="H2697">
            <v>-187.48</v>
          </cell>
        </row>
        <row r="2698">
          <cell r="D2698" t="str">
            <v>45039004</v>
          </cell>
          <cell r="E2698">
            <v>1</v>
          </cell>
          <cell r="H2698">
            <v>9608.48</v>
          </cell>
        </row>
        <row r="2699">
          <cell r="D2699" t="str">
            <v>4501903002</v>
          </cell>
          <cell r="E2699">
            <v>1</v>
          </cell>
          <cell r="H2699">
            <v>-103.54</v>
          </cell>
        </row>
        <row r="2700">
          <cell r="D2700" t="str">
            <v>4503200301</v>
          </cell>
          <cell r="E2700">
            <v>1</v>
          </cell>
          <cell r="H2700">
            <v>4051.66</v>
          </cell>
        </row>
        <row r="2701">
          <cell r="D2701" t="str">
            <v>45039004</v>
          </cell>
          <cell r="E2701">
            <v>1</v>
          </cell>
          <cell r="H2701">
            <v>140</v>
          </cell>
        </row>
        <row r="2702">
          <cell r="D2702" t="str">
            <v>4501903501</v>
          </cell>
          <cell r="E2702">
            <v>1</v>
          </cell>
          <cell r="H2702">
            <v>1398.75</v>
          </cell>
        </row>
        <row r="2703">
          <cell r="D2703" t="str">
            <v>45070505</v>
          </cell>
          <cell r="E2703">
            <v>1</v>
          </cell>
          <cell r="H2703">
            <v>1075.2</v>
          </cell>
        </row>
        <row r="2704">
          <cell r="D2704" t="str">
            <v>45070505</v>
          </cell>
          <cell r="E2704">
            <v>1</v>
          </cell>
          <cell r="H2704">
            <v>5376</v>
          </cell>
        </row>
        <row r="2705">
          <cell r="D2705" t="str">
            <v>4501903002</v>
          </cell>
          <cell r="E2705">
            <v>1</v>
          </cell>
          <cell r="H2705">
            <v>197.93</v>
          </cell>
        </row>
        <row r="2706">
          <cell r="D2706" t="str">
            <v>45039004</v>
          </cell>
          <cell r="E2706">
            <v>1</v>
          </cell>
          <cell r="H2706">
            <v>3248</v>
          </cell>
        </row>
        <row r="2707">
          <cell r="D2707" t="str">
            <v>45071505</v>
          </cell>
          <cell r="E2707">
            <v>1</v>
          </cell>
          <cell r="H2707">
            <v>1859.2</v>
          </cell>
        </row>
        <row r="2708">
          <cell r="D2708" t="str">
            <v>4503902002</v>
          </cell>
          <cell r="E2708">
            <v>1</v>
          </cell>
          <cell r="H2708">
            <v>262.35000000000002</v>
          </cell>
        </row>
        <row r="2709">
          <cell r="D2709" t="str">
            <v>4503902002</v>
          </cell>
          <cell r="E2709">
            <v>1</v>
          </cell>
          <cell r="H2709">
            <v>262.35000000000002</v>
          </cell>
        </row>
        <row r="2710">
          <cell r="D2710" t="str">
            <v>4503902002</v>
          </cell>
          <cell r="E2710">
            <v>1</v>
          </cell>
          <cell r="H2710">
            <v>262.35000000000002</v>
          </cell>
        </row>
        <row r="2711">
          <cell r="D2711" t="str">
            <v>4503902002</v>
          </cell>
          <cell r="E2711">
            <v>1</v>
          </cell>
          <cell r="H2711">
            <v>262.35000000000002</v>
          </cell>
        </row>
        <row r="2712">
          <cell r="D2712" t="str">
            <v>4503902002</v>
          </cell>
          <cell r="E2712">
            <v>1</v>
          </cell>
          <cell r="H2712">
            <v>262.35000000000002</v>
          </cell>
        </row>
        <row r="2713">
          <cell r="D2713" t="str">
            <v>4503902002</v>
          </cell>
          <cell r="E2713">
            <v>1</v>
          </cell>
          <cell r="H2713">
            <v>262.35000000000002</v>
          </cell>
        </row>
        <row r="2714">
          <cell r="D2714" t="str">
            <v>190520</v>
          </cell>
          <cell r="E2714">
            <v>1</v>
          </cell>
          <cell r="H2714">
            <v>289968</v>
          </cell>
        </row>
        <row r="2715">
          <cell r="D2715" t="str">
            <v>4503902002</v>
          </cell>
          <cell r="E2715">
            <v>1</v>
          </cell>
          <cell r="H2715">
            <v>157.41</v>
          </cell>
        </row>
        <row r="2716">
          <cell r="D2716" t="str">
            <v>4503902002</v>
          </cell>
          <cell r="E2716">
            <v>1</v>
          </cell>
          <cell r="H2716">
            <v>262.35000000000002</v>
          </cell>
        </row>
        <row r="2717">
          <cell r="D2717" t="str">
            <v>4503902002</v>
          </cell>
          <cell r="E2717">
            <v>1</v>
          </cell>
          <cell r="H2717">
            <v>262.35000000000002</v>
          </cell>
        </row>
        <row r="2718">
          <cell r="D2718" t="str">
            <v>4503902002</v>
          </cell>
          <cell r="E2718">
            <v>1</v>
          </cell>
          <cell r="H2718">
            <v>262.35000000000002</v>
          </cell>
        </row>
        <row r="2719">
          <cell r="D2719" t="str">
            <v>4503902002</v>
          </cell>
          <cell r="E2719">
            <v>1</v>
          </cell>
          <cell r="H2719">
            <v>262.35000000000002</v>
          </cell>
        </row>
        <row r="2720">
          <cell r="D2720" t="str">
            <v>4503902002</v>
          </cell>
          <cell r="E2720">
            <v>1</v>
          </cell>
          <cell r="H2720">
            <v>262.35000000000002</v>
          </cell>
        </row>
        <row r="2721">
          <cell r="D2721" t="str">
            <v>4503902002</v>
          </cell>
          <cell r="E2721">
            <v>1</v>
          </cell>
          <cell r="H2721">
            <v>262.35000000000002</v>
          </cell>
        </row>
        <row r="2722">
          <cell r="D2722" t="str">
            <v>4503902002</v>
          </cell>
          <cell r="E2722">
            <v>1</v>
          </cell>
          <cell r="H2722">
            <v>262.35000000000002</v>
          </cell>
        </row>
        <row r="2723">
          <cell r="D2723" t="str">
            <v>4503902002</v>
          </cell>
          <cell r="E2723">
            <v>1</v>
          </cell>
          <cell r="H2723">
            <v>262.35000000000002</v>
          </cell>
        </row>
        <row r="2724">
          <cell r="D2724" t="str">
            <v>4503902002</v>
          </cell>
          <cell r="E2724">
            <v>1</v>
          </cell>
          <cell r="H2724">
            <v>262.35000000000002</v>
          </cell>
        </row>
        <row r="2725">
          <cell r="D2725" t="str">
            <v>4503902002</v>
          </cell>
          <cell r="E2725">
            <v>1</v>
          </cell>
          <cell r="H2725">
            <v>262.35000000000002</v>
          </cell>
        </row>
        <row r="2726">
          <cell r="D2726" t="str">
            <v>4503902002</v>
          </cell>
          <cell r="E2726">
            <v>1</v>
          </cell>
          <cell r="H2726">
            <v>157.41</v>
          </cell>
        </row>
        <row r="2727">
          <cell r="D2727" t="str">
            <v>4503902002</v>
          </cell>
          <cell r="E2727">
            <v>1</v>
          </cell>
          <cell r="H2727">
            <v>262.35000000000002</v>
          </cell>
        </row>
        <row r="2728">
          <cell r="D2728" t="str">
            <v>4503902002</v>
          </cell>
          <cell r="E2728">
            <v>1</v>
          </cell>
          <cell r="H2728">
            <v>262.35000000000002</v>
          </cell>
        </row>
        <row r="2729">
          <cell r="D2729" t="str">
            <v>4503902002</v>
          </cell>
          <cell r="E2729">
            <v>1</v>
          </cell>
          <cell r="H2729">
            <v>262.35000000000002</v>
          </cell>
        </row>
        <row r="2730">
          <cell r="D2730" t="str">
            <v>4503902002</v>
          </cell>
          <cell r="E2730">
            <v>1</v>
          </cell>
          <cell r="H2730">
            <v>262.35000000000002</v>
          </cell>
        </row>
        <row r="2731">
          <cell r="D2731" t="str">
            <v>4503902002</v>
          </cell>
          <cell r="E2731">
            <v>1</v>
          </cell>
          <cell r="H2731">
            <v>78.709999999999994</v>
          </cell>
        </row>
        <row r="2732">
          <cell r="D2732" t="str">
            <v>4503902002</v>
          </cell>
          <cell r="E2732">
            <v>1</v>
          </cell>
          <cell r="H2732">
            <v>262.35000000000002</v>
          </cell>
        </row>
        <row r="2733">
          <cell r="D2733" t="str">
            <v>4503902002</v>
          </cell>
          <cell r="E2733">
            <v>1</v>
          </cell>
          <cell r="H2733">
            <v>262.35000000000002</v>
          </cell>
        </row>
        <row r="2734">
          <cell r="D2734" t="str">
            <v>4503902002</v>
          </cell>
          <cell r="E2734">
            <v>1</v>
          </cell>
          <cell r="H2734">
            <v>262.35000000000002</v>
          </cell>
        </row>
        <row r="2735">
          <cell r="D2735" t="str">
            <v>4503902002</v>
          </cell>
          <cell r="E2735">
            <v>1</v>
          </cell>
          <cell r="H2735">
            <v>262.35000000000002</v>
          </cell>
        </row>
        <row r="2736">
          <cell r="D2736" t="str">
            <v>4503902002</v>
          </cell>
          <cell r="E2736">
            <v>1</v>
          </cell>
          <cell r="H2736">
            <v>262.35000000000002</v>
          </cell>
        </row>
        <row r="2737">
          <cell r="D2737" t="str">
            <v>4503902002</v>
          </cell>
          <cell r="E2737">
            <v>1</v>
          </cell>
          <cell r="H2737">
            <v>262.35000000000002</v>
          </cell>
        </row>
        <row r="2738">
          <cell r="D2738" t="str">
            <v>4503902002</v>
          </cell>
          <cell r="E2738">
            <v>1</v>
          </cell>
          <cell r="H2738">
            <v>262.35000000000002</v>
          </cell>
        </row>
        <row r="2739">
          <cell r="D2739" t="str">
            <v>4503902002</v>
          </cell>
          <cell r="E2739">
            <v>1</v>
          </cell>
          <cell r="H2739">
            <v>262.35000000000002</v>
          </cell>
        </row>
        <row r="2740">
          <cell r="D2740" t="str">
            <v>4503902002</v>
          </cell>
          <cell r="E2740">
            <v>1</v>
          </cell>
          <cell r="H2740">
            <v>262.35000000000002</v>
          </cell>
        </row>
        <row r="2741">
          <cell r="D2741" t="str">
            <v>4503902002</v>
          </cell>
          <cell r="E2741">
            <v>1</v>
          </cell>
          <cell r="H2741">
            <v>262.35000000000002</v>
          </cell>
        </row>
        <row r="2742">
          <cell r="D2742" t="str">
            <v>4503902002</v>
          </cell>
          <cell r="E2742">
            <v>1</v>
          </cell>
          <cell r="H2742">
            <v>262.35000000000002</v>
          </cell>
        </row>
        <row r="2743">
          <cell r="D2743" t="str">
            <v>4503902002</v>
          </cell>
          <cell r="E2743">
            <v>1</v>
          </cell>
          <cell r="H2743">
            <v>262.35000000000002</v>
          </cell>
        </row>
        <row r="2744">
          <cell r="D2744" t="str">
            <v>4503902002</v>
          </cell>
          <cell r="E2744">
            <v>1</v>
          </cell>
          <cell r="H2744">
            <v>262.35000000000002</v>
          </cell>
        </row>
        <row r="2745">
          <cell r="D2745" t="str">
            <v>4503902002</v>
          </cell>
          <cell r="E2745">
            <v>1</v>
          </cell>
          <cell r="H2745">
            <v>157.41</v>
          </cell>
        </row>
        <row r="2746">
          <cell r="D2746" t="str">
            <v>4501903002</v>
          </cell>
          <cell r="E2746">
            <v>1</v>
          </cell>
          <cell r="H2746">
            <v>78.27</v>
          </cell>
        </row>
        <row r="2747">
          <cell r="D2747" t="str">
            <v>4501903002</v>
          </cell>
          <cell r="E2747">
            <v>1</v>
          </cell>
          <cell r="H2747">
            <v>158.88</v>
          </cell>
        </row>
        <row r="2748">
          <cell r="D2748" t="str">
            <v>4501903002</v>
          </cell>
          <cell r="E2748">
            <v>1</v>
          </cell>
          <cell r="H2748">
            <v>159.05000000000001</v>
          </cell>
        </row>
        <row r="2749">
          <cell r="D2749" t="str">
            <v>4501903002</v>
          </cell>
          <cell r="E2749">
            <v>1</v>
          </cell>
          <cell r="H2749">
            <v>159.05000000000001</v>
          </cell>
        </row>
        <row r="2750">
          <cell r="D2750" t="str">
            <v>4501903002</v>
          </cell>
          <cell r="E2750">
            <v>1</v>
          </cell>
          <cell r="H2750">
            <v>159.05000000000001</v>
          </cell>
        </row>
        <row r="2751">
          <cell r="D2751" t="str">
            <v>4501903002</v>
          </cell>
          <cell r="E2751">
            <v>1</v>
          </cell>
          <cell r="H2751">
            <v>159.05000000000001</v>
          </cell>
        </row>
        <row r="2752">
          <cell r="D2752" t="str">
            <v>4501903002</v>
          </cell>
          <cell r="E2752">
            <v>1</v>
          </cell>
          <cell r="H2752">
            <v>159.05000000000001</v>
          </cell>
        </row>
        <row r="2753">
          <cell r="D2753" t="str">
            <v>4501903002</v>
          </cell>
          <cell r="E2753">
            <v>1</v>
          </cell>
          <cell r="H2753">
            <v>317.93</v>
          </cell>
        </row>
        <row r="2754">
          <cell r="D2754" t="str">
            <v>4501903002</v>
          </cell>
          <cell r="E2754">
            <v>1</v>
          </cell>
          <cell r="H2754">
            <v>318.10000000000002</v>
          </cell>
        </row>
        <row r="2755">
          <cell r="D2755" t="str">
            <v>4501903002</v>
          </cell>
          <cell r="E2755">
            <v>1</v>
          </cell>
          <cell r="H2755">
            <v>318.10000000000002</v>
          </cell>
        </row>
        <row r="2756">
          <cell r="D2756" t="str">
            <v>4501903002</v>
          </cell>
          <cell r="E2756">
            <v>1</v>
          </cell>
          <cell r="H2756">
            <v>318.10000000000002</v>
          </cell>
        </row>
        <row r="2757">
          <cell r="D2757" t="str">
            <v>4501903002</v>
          </cell>
          <cell r="E2757">
            <v>1</v>
          </cell>
          <cell r="H2757">
            <v>318.10000000000002</v>
          </cell>
        </row>
        <row r="2758">
          <cell r="D2758" t="str">
            <v>4501903002</v>
          </cell>
          <cell r="E2758">
            <v>1</v>
          </cell>
          <cell r="H2758">
            <v>318.10000000000002</v>
          </cell>
        </row>
        <row r="2759">
          <cell r="D2759" t="str">
            <v>4501903002</v>
          </cell>
          <cell r="E2759">
            <v>1</v>
          </cell>
          <cell r="H2759">
            <v>457.74</v>
          </cell>
        </row>
        <row r="2760">
          <cell r="D2760" t="str">
            <v>4501903002</v>
          </cell>
          <cell r="E2760">
            <v>1</v>
          </cell>
          <cell r="H2760">
            <v>471.09</v>
          </cell>
        </row>
        <row r="2761">
          <cell r="D2761" t="str">
            <v>4501903002</v>
          </cell>
          <cell r="E2761">
            <v>1</v>
          </cell>
          <cell r="H2761">
            <v>477.15</v>
          </cell>
        </row>
        <row r="2762">
          <cell r="D2762" t="str">
            <v>4501903002</v>
          </cell>
          <cell r="E2762">
            <v>1</v>
          </cell>
          <cell r="H2762">
            <v>477.15</v>
          </cell>
        </row>
        <row r="2763">
          <cell r="D2763" t="str">
            <v>4501903002</v>
          </cell>
          <cell r="E2763">
            <v>1</v>
          </cell>
          <cell r="H2763">
            <v>477.15</v>
          </cell>
        </row>
        <row r="2764">
          <cell r="D2764" t="str">
            <v>4501903002</v>
          </cell>
          <cell r="E2764">
            <v>1</v>
          </cell>
          <cell r="H2764">
            <v>477.15</v>
          </cell>
        </row>
        <row r="2765">
          <cell r="D2765" t="str">
            <v>4501903002</v>
          </cell>
          <cell r="E2765">
            <v>1</v>
          </cell>
          <cell r="H2765">
            <v>477.15</v>
          </cell>
        </row>
        <row r="2766">
          <cell r="D2766" t="str">
            <v>4501903002</v>
          </cell>
          <cell r="E2766">
            <v>1</v>
          </cell>
          <cell r="H2766">
            <v>789.19</v>
          </cell>
        </row>
        <row r="2767">
          <cell r="D2767" t="str">
            <v>4501903002</v>
          </cell>
          <cell r="E2767">
            <v>1</v>
          </cell>
          <cell r="H2767">
            <v>792.4</v>
          </cell>
        </row>
        <row r="2768">
          <cell r="D2768" t="str">
            <v>4501903002</v>
          </cell>
          <cell r="E2768">
            <v>1</v>
          </cell>
          <cell r="H2768">
            <v>795.08</v>
          </cell>
        </row>
        <row r="2769">
          <cell r="D2769" t="str">
            <v>4501903002</v>
          </cell>
          <cell r="E2769">
            <v>1</v>
          </cell>
          <cell r="H2769">
            <v>795.08</v>
          </cell>
        </row>
        <row r="2770">
          <cell r="D2770" t="str">
            <v>4501903002</v>
          </cell>
          <cell r="E2770">
            <v>1</v>
          </cell>
          <cell r="H2770">
            <v>873.35</v>
          </cell>
        </row>
        <row r="2771">
          <cell r="D2771" t="str">
            <v>4501903002</v>
          </cell>
          <cell r="E2771">
            <v>1</v>
          </cell>
          <cell r="H2771">
            <v>954.13</v>
          </cell>
        </row>
        <row r="2772">
          <cell r="D2772" t="str">
            <v>4501903002</v>
          </cell>
          <cell r="E2772">
            <v>1</v>
          </cell>
          <cell r="H2772">
            <v>965.42</v>
          </cell>
        </row>
        <row r="2773">
          <cell r="D2773" t="str">
            <v>4501903002</v>
          </cell>
          <cell r="E2773">
            <v>1</v>
          </cell>
          <cell r="H2773">
            <v>1013.43</v>
          </cell>
        </row>
        <row r="2774">
          <cell r="D2774" t="str">
            <v>4501903002</v>
          </cell>
          <cell r="E2774">
            <v>1</v>
          </cell>
          <cell r="H2774">
            <v>1035.08</v>
          </cell>
        </row>
        <row r="2775">
          <cell r="D2775" t="str">
            <v>4501903002</v>
          </cell>
          <cell r="E2775">
            <v>1</v>
          </cell>
          <cell r="H2775">
            <v>1110.8399999999999</v>
          </cell>
        </row>
        <row r="2776">
          <cell r="D2776" t="str">
            <v>4501903002</v>
          </cell>
          <cell r="E2776">
            <v>1</v>
          </cell>
          <cell r="H2776">
            <v>1113.17</v>
          </cell>
        </row>
        <row r="2777">
          <cell r="D2777" t="str">
            <v>4501903002</v>
          </cell>
          <cell r="E2777">
            <v>1</v>
          </cell>
          <cell r="H2777">
            <v>1194.1300000000001</v>
          </cell>
        </row>
        <row r="2778">
          <cell r="D2778" t="str">
            <v>4501903002</v>
          </cell>
          <cell r="E2778">
            <v>1</v>
          </cell>
          <cell r="H2778">
            <v>1271.3800000000001</v>
          </cell>
        </row>
        <row r="2779">
          <cell r="D2779" t="str">
            <v>4501903002</v>
          </cell>
          <cell r="E2779">
            <v>1</v>
          </cell>
          <cell r="H2779">
            <v>1272.4000000000001</v>
          </cell>
        </row>
        <row r="2780">
          <cell r="D2780" t="str">
            <v>4501903002</v>
          </cell>
          <cell r="E2780">
            <v>1</v>
          </cell>
          <cell r="H2780">
            <v>1274.82</v>
          </cell>
        </row>
        <row r="2781">
          <cell r="D2781" t="str">
            <v>4501903002</v>
          </cell>
          <cell r="E2781">
            <v>1</v>
          </cell>
          <cell r="H2781">
            <v>1431.28</v>
          </cell>
        </row>
        <row r="2782">
          <cell r="D2782" t="str">
            <v>4501903002</v>
          </cell>
          <cell r="E2782">
            <v>1</v>
          </cell>
          <cell r="H2782">
            <v>1431.28</v>
          </cell>
        </row>
        <row r="2783">
          <cell r="D2783" t="str">
            <v>4501903002</v>
          </cell>
          <cell r="E2783">
            <v>1</v>
          </cell>
          <cell r="H2783">
            <v>1431.28</v>
          </cell>
        </row>
        <row r="2784">
          <cell r="D2784" t="str">
            <v>4501903002</v>
          </cell>
          <cell r="E2784">
            <v>1</v>
          </cell>
          <cell r="H2784">
            <v>1590.5</v>
          </cell>
        </row>
        <row r="2785">
          <cell r="D2785" t="str">
            <v>4501903002</v>
          </cell>
          <cell r="E2785">
            <v>1</v>
          </cell>
          <cell r="H2785">
            <v>1830.33</v>
          </cell>
        </row>
        <row r="2786">
          <cell r="D2786" t="str">
            <v>4501903002</v>
          </cell>
          <cell r="E2786">
            <v>1</v>
          </cell>
          <cell r="H2786">
            <v>2145.92</v>
          </cell>
        </row>
        <row r="2787">
          <cell r="D2787" t="str">
            <v>4501903002</v>
          </cell>
          <cell r="E2787">
            <v>1</v>
          </cell>
          <cell r="H2787">
            <v>3021.95</v>
          </cell>
        </row>
        <row r="2788">
          <cell r="D2788" t="str">
            <v>4501903002</v>
          </cell>
          <cell r="E2788">
            <v>1</v>
          </cell>
          <cell r="H2788">
            <v>78.27</v>
          </cell>
        </row>
        <row r="2789">
          <cell r="D2789" t="str">
            <v>4501903002</v>
          </cell>
          <cell r="E2789">
            <v>1</v>
          </cell>
          <cell r="H2789">
            <v>158.88</v>
          </cell>
        </row>
        <row r="2790">
          <cell r="D2790" t="str">
            <v>4501903002</v>
          </cell>
          <cell r="E2790">
            <v>1</v>
          </cell>
          <cell r="H2790">
            <v>159.05000000000001</v>
          </cell>
        </row>
        <row r="2791">
          <cell r="D2791" t="str">
            <v>4501903002</v>
          </cell>
          <cell r="E2791">
            <v>1</v>
          </cell>
          <cell r="H2791">
            <v>159.05000000000001</v>
          </cell>
        </row>
        <row r="2792">
          <cell r="D2792" t="str">
            <v>4501903002</v>
          </cell>
          <cell r="E2792">
            <v>1</v>
          </cell>
          <cell r="H2792">
            <v>159.05000000000001</v>
          </cell>
        </row>
        <row r="2793">
          <cell r="D2793" t="str">
            <v>4501903002</v>
          </cell>
          <cell r="E2793">
            <v>1</v>
          </cell>
          <cell r="H2793">
            <v>159.05000000000001</v>
          </cell>
        </row>
        <row r="2794">
          <cell r="D2794" t="str">
            <v>4501903002</v>
          </cell>
          <cell r="E2794">
            <v>1</v>
          </cell>
          <cell r="H2794">
            <v>159.05000000000001</v>
          </cell>
        </row>
        <row r="2795">
          <cell r="D2795" t="str">
            <v>4501903002</v>
          </cell>
          <cell r="E2795">
            <v>1</v>
          </cell>
          <cell r="H2795">
            <v>317.93</v>
          </cell>
        </row>
        <row r="2796">
          <cell r="D2796" t="str">
            <v>4501903002</v>
          </cell>
          <cell r="E2796">
            <v>1</v>
          </cell>
          <cell r="H2796">
            <v>318.10000000000002</v>
          </cell>
        </row>
        <row r="2797">
          <cell r="D2797" t="str">
            <v>4501903002</v>
          </cell>
          <cell r="E2797">
            <v>1</v>
          </cell>
          <cell r="H2797">
            <v>318.10000000000002</v>
          </cell>
        </row>
        <row r="2798">
          <cell r="D2798" t="str">
            <v>4501903002</v>
          </cell>
          <cell r="E2798">
            <v>1</v>
          </cell>
          <cell r="H2798">
            <v>318.10000000000002</v>
          </cell>
        </row>
        <row r="2799">
          <cell r="D2799" t="str">
            <v>4501903002</v>
          </cell>
          <cell r="E2799">
            <v>1</v>
          </cell>
          <cell r="H2799">
            <v>318.10000000000002</v>
          </cell>
        </row>
        <row r="2800">
          <cell r="D2800" t="str">
            <v>4501903002</v>
          </cell>
          <cell r="E2800">
            <v>1</v>
          </cell>
          <cell r="H2800">
            <v>318.10000000000002</v>
          </cell>
        </row>
        <row r="2801">
          <cell r="D2801" t="str">
            <v>4501903002</v>
          </cell>
          <cell r="E2801">
            <v>1</v>
          </cell>
          <cell r="H2801">
            <v>457.74</v>
          </cell>
        </row>
        <row r="2802">
          <cell r="D2802" t="str">
            <v>4501903002</v>
          </cell>
          <cell r="E2802">
            <v>1</v>
          </cell>
          <cell r="H2802">
            <v>471.09</v>
          </cell>
        </row>
        <row r="2803">
          <cell r="D2803" t="str">
            <v>4501903002</v>
          </cell>
          <cell r="E2803">
            <v>1</v>
          </cell>
          <cell r="H2803">
            <v>477.15</v>
          </cell>
        </row>
        <row r="2804">
          <cell r="D2804" t="str">
            <v>4501903002</v>
          </cell>
          <cell r="E2804">
            <v>1</v>
          </cell>
          <cell r="H2804">
            <v>477.15</v>
          </cell>
        </row>
        <row r="2805">
          <cell r="D2805" t="str">
            <v>4501903002</v>
          </cell>
          <cell r="E2805">
            <v>1</v>
          </cell>
          <cell r="H2805">
            <v>477.15</v>
          </cell>
        </row>
        <row r="2806">
          <cell r="D2806" t="str">
            <v>4501903002</v>
          </cell>
          <cell r="E2806">
            <v>1</v>
          </cell>
          <cell r="H2806">
            <v>477.15</v>
          </cell>
        </row>
        <row r="2807">
          <cell r="D2807" t="str">
            <v>4501903002</v>
          </cell>
          <cell r="E2807">
            <v>1</v>
          </cell>
          <cell r="H2807">
            <v>477.15</v>
          </cell>
        </row>
        <row r="2808">
          <cell r="D2808" t="str">
            <v>4501903002</v>
          </cell>
          <cell r="E2808">
            <v>1</v>
          </cell>
          <cell r="H2808">
            <v>789.19</v>
          </cell>
        </row>
        <row r="2809">
          <cell r="D2809" t="str">
            <v>4501903002</v>
          </cell>
          <cell r="E2809">
            <v>1</v>
          </cell>
          <cell r="H2809">
            <v>792.4</v>
          </cell>
        </row>
        <row r="2810">
          <cell r="D2810" t="str">
            <v>4501903002</v>
          </cell>
          <cell r="E2810">
            <v>1</v>
          </cell>
          <cell r="H2810">
            <v>795.08</v>
          </cell>
        </row>
        <row r="2811">
          <cell r="D2811" t="str">
            <v>4501903002</v>
          </cell>
          <cell r="E2811">
            <v>1</v>
          </cell>
          <cell r="H2811">
            <v>795.08</v>
          </cell>
        </row>
        <row r="2812">
          <cell r="D2812" t="str">
            <v>4501903002</v>
          </cell>
          <cell r="E2812">
            <v>1</v>
          </cell>
          <cell r="H2812">
            <v>873.35</v>
          </cell>
        </row>
        <row r="2813">
          <cell r="D2813" t="str">
            <v>4501903002</v>
          </cell>
          <cell r="E2813">
            <v>1</v>
          </cell>
          <cell r="H2813">
            <v>954.13</v>
          </cell>
        </row>
        <row r="2814">
          <cell r="D2814" t="str">
            <v>4501903002</v>
          </cell>
          <cell r="E2814">
            <v>1</v>
          </cell>
          <cell r="H2814">
            <v>965.42</v>
          </cell>
        </row>
        <row r="2815">
          <cell r="D2815" t="str">
            <v>4501903002</v>
          </cell>
          <cell r="E2815">
            <v>1</v>
          </cell>
          <cell r="H2815">
            <v>1013.43</v>
          </cell>
        </row>
        <row r="2816">
          <cell r="D2816" t="str">
            <v>4501903002</v>
          </cell>
          <cell r="E2816">
            <v>1</v>
          </cell>
          <cell r="H2816">
            <v>1035.08</v>
          </cell>
        </row>
        <row r="2817">
          <cell r="D2817" t="str">
            <v>4501903002</v>
          </cell>
          <cell r="E2817">
            <v>1</v>
          </cell>
          <cell r="H2817">
            <v>1110.8399999999999</v>
          </cell>
        </row>
        <row r="2818">
          <cell r="D2818" t="str">
            <v>4501903002</v>
          </cell>
          <cell r="E2818">
            <v>1</v>
          </cell>
          <cell r="H2818">
            <v>1113.17</v>
          </cell>
        </row>
        <row r="2819">
          <cell r="D2819" t="str">
            <v>4501903002</v>
          </cell>
          <cell r="E2819">
            <v>1</v>
          </cell>
          <cell r="H2819">
            <v>1194.1300000000001</v>
          </cell>
        </row>
        <row r="2820">
          <cell r="D2820" t="str">
            <v>4501903002</v>
          </cell>
          <cell r="E2820">
            <v>1</v>
          </cell>
          <cell r="H2820">
            <v>1271.3800000000001</v>
          </cell>
        </row>
        <row r="2821">
          <cell r="D2821" t="str">
            <v>4501903002</v>
          </cell>
          <cell r="E2821">
            <v>1</v>
          </cell>
          <cell r="H2821">
            <v>1272.4000000000001</v>
          </cell>
        </row>
        <row r="2822">
          <cell r="D2822" t="str">
            <v>4501903002</v>
          </cell>
          <cell r="E2822">
            <v>1</v>
          </cell>
          <cell r="H2822">
            <v>1274.82</v>
          </cell>
        </row>
        <row r="2823">
          <cell r="D2823" t="str">
            <v>4501903002</v>
          </cell>
          <cell r="E2823">
            <v>1</v>
          </cell>
          <cell r="H2823">
            <v>1431.28</v>
          </cell>
        </row>
        <row r="2824">
          <cell r="D2824" t="str">
            <v>4501903002</v>
          </cell>
          <cell r="E2824">
            <v>1</v>
          </cell>
          <cell r="H2824">
            <v>1431.28</v>
          </cell>
        </row>
        <row r="2825">
          <cell r="D2825" t="str">
            <v>4501903002</v>
          </cell>
          <cell r="E2825">
            <v>1</v>
          </cell>
          <cell r="H2825">
            <v>1431.28</v>
          </cell>
        </row>
        <row r="2826">
          <cell r="D2826" t="str">
            <v>4501903002</v>
          </cell>
          <cell r="E2826">
            <v>1</v>
          </cell>
          <cell r="H2826">
            <v>1590.5</v>
          </cell>
        </row>
        <row r="2827">
          <cell r="D2827" t="str">
            <v>4501903002</v>
          </cell>
          <cell r="E2827">
            <v>1</v>
          </cell>
          <cell r="H2827">
            <v>1830.33</v>
          </cell>
        </row>
        <row r="2828">
          <cell r="D2828" t="str">
            <v>4501903002</v>
          </cell>
          <cell r="E2828">
            <v>1</v>
          </cell>
          <cell r="H2828">
            <v>2145.92</v>
          </cell>
        </row>
        <row r="2829">
          <cell r="D2829" t="str">
            <v>4501903002</v>
          </cell>
          <cell r="E2829">
            <v>1</v>
          </cell>
          <cell r="H2829">
            <v>3021.95</v>
          </cell>
        </row>
        <row r="2830">
          <cell r="D2830" t="str">
            <v>4503902002</v>
          </cell>
          <cell r="E2830">
            <v>1</v>
          </cell>
          <cell r="H2830">
            <v>262.35000000000002</v>
          </cell>
        </row>
        <row r="2831">
          <cell r="D2831" t="str">
            <v>4503902002</v>
          </cell>
          <cell r="E2831">
            <v>1</v>
          </cell>
          <cell r="H2831">
            <v>262.35000000000002</v>
          </cell>
        </row>
        <row r="2832">
          <cell r="D2832" t="str">
            <v>4503902002</v>
          </cell>
          <cell r="E2832">
            <v>1</v>
          </cell>
          <cell r="H2832">
            <v>262.35000000000002</v>
          </cell>
        </row>
        <row r="2833">
          <cell r="D2833" t="str">
            <v>4503902002</v>
          </cell>
          <cell r="E2833">
            <v>1</v>
          </cell>
          <cell r="H2833">
            <v>262.35000000000002</v>
          </cell>
        </row>
        <row r="2834">
          <cell r="D2834" t="str">
            <v>4503902002</v>
          </cell>
          <cell r="E2834">
            <v>1</v>
          </cell>
          <cell r="H2834">
            <v>262.35000000000002</v>
          </cell>
        </row>
        <row r="2835">
          <cell r="D2835" t="str">
            <v>4503902002</v>
          </cell>
          <cell r="E2835">
            <v>1</v>
          </cell>
          <cell r="H2835">
            <v>262.35000000000002</v>
          </cell>
        </row>
        <row r="2836">
          <cell r="D2836" t="str">
            <v>4503902002</v>
          </cell>
          <cell r="E2836">
            <v>1</v>
          </cell>
          <cell r="H2836">
            <v>262.35000000000002</v>
          </cell>
        </row>
        <row r="2837">
          <cell r="D2837" t="str">
            <v>4503902002</v>
          </cell>
          <cell r="E2837">
            <v>1</v>
          </cell>
          <cell r="H2837">
            <v>262.35000000000002</v>
          </cell>
        </row>
        <row r="2838">
          <cell r="D2838" t="str">
            <v>4503902002</v>
          </cell>
          <cell r="E2838">
            <v>1</v>
          </cell>
          <cell r="H2838">
            <v>262.35000000000002</v>
          </cell>
        </row>
        <row r="2839">
          <cell r="D2839" t="str">
            <v>4503902002</v>
          </cell>
          <cell r="E2839">
            <v>1</v>
          </cell>
          <cell r="H2839">
            <v>262.35000000000002</v>
          </cell>
        </row>
        <row r="2840">
          <cell r="D2840" t="str">
            <v>4503902002</v>
          </cell>
          <cell r="E2840">
            <v>1</v>
          </cell>
          <cell r="H2840">
            <v>262.35000000000002</v>
          </cell>
        </row>
        <row r="2841">
          <cell r="D2841" t="str">
            <v>4503902002</v>
          </cell>
          <cell r="E2841">
            <v>1</v>
          </cell>
          <cell r="H2841">
            <v>262.35000000000002</v>
          </cell>
        </row>
        <row r="2842">
          <cell r="D2842" t="str">
            <v>4503902002</v>
          </cell>
          <cell r="E2842">
            <v>1</v>
          </cell>
          <cell r="H2842">
            <v>262.35000000000002</v>
          </cell>
        </row>
        <row r="2843">
          <cell r="D2843" t="str">
            <v>4503902002</v>
          </cell>
          <cell r="E2843">
            <v>1</v>
          </cell>
          <cell r="H2843">
            <v>262.35000000000002</v>
          </cell>
        </row>
        <row r="2844">
          <cell r="D2844" t="str">
            <v>4501903002</v>
          </cell>
          <cell r="E2844">
            <v>1</v>
          </cell>
          <cell r="H2844">
            <v>78.27</v>
          </cell>
        </row>
        <row r="2845">
          <cell r="D2845" t="str">
            <v>4501903002</v>
          </cell>
          <cell r="E2845">
            <v>1</v>
          </cell>
          <cell r="H2845">
            <v>158.88</v>
          </cell>
        </row>
        <row r="2846">
          <cell r="D2846" t="str">
            <v>4501903002</v>
          </cell>
          <cell r="E2846">
            <v>1</v>
          </cell>
          <cell r="H2846">
            <v>159.05000000000001</v>
          </cell>
        </row>
        <row r="2847">
          <cell r="D2847" t="str">
            <v>4501903002</v>
          </cell>
          <cell r="E2847">
            <v>1</v>
          </cell>
          <cell r="H2847">
            <v>159.05000000000001</v>
          </cell>
        </row>
        <row r="2848">
          <cell r="D2848" t="str">
            <v>4501903002</v>
          </cell>
          <cell r="E2848">
            <v>1</v>
          </cell>
          <cell r="H2848">
            <v>159.05000000000001</v>
          </cell>
        </row>
        <row r="2849">
          <cell r="D2849" t="str">
            <v>4501903002</v>
          </cell>
          <cell r="E2849">
            <v>1</v>
          </cell>
          <cell r="H2849">
            <v>159.05000000000001</v>
          </cell>
        </row>
        <row r="2850">
          <cell r="D2850" t="str">
            <v>4501903002</v>
          </cell>
          <cell r="E2850">
            <v>1</v>
          </cell>
          <cell r="H2850">
            <v>159.05000000000001</v>
          </cell>
        </row>
        <row r="2851">
          <cell r="D2851" t="str">
            <v>4501903002</v>
          </cell>
          <cell r="E2851">
            <v>1</v>
          </cell>
          <cell r="H2851">
            <v>317.93</v>
          </cell>
        </row>
        <row r="2852">
          <cell r="D2852" t="str">
            <v>4501903002</v>
          </cell>
          <cell r="E2852">
            <v>1</v>
          </cell>
          <cell r="H2852">
            <v>318.10000000000002</v>
          </cell>
        </row>
        <row r="2853">
          <cell r="D2853" t="str">
            <v>4501903002</v>
          </cell>
          <cell r="E2853">
            <v>1</v>
          </cell>
          <cell r="H2853">
            <v>318.10000000000002</v>
          </cell>
        </row>
        <row r="2854">
          <cell r="D2854" t="str">
            <v>4501903002</v>
          </cell>
          <cell r="E2854">
            <v>1</v>
          </cell>
          <cell r="H2854">
            <v>318.10000000000002</v>
          </cell>
        </row>
        <row r="2855">
          <cell r="D2855" t="str">
            <v>4501903002</v>
          </cell>
          <cell r="E2855">
            <v>1</v>
          </cell>
          <cell r="H2855">
            <v>318.10000000000002</v>
          </cell>
        </row>
        <row r="2856">
          <cell r="D2856" t="str">
            <v>4501903002</v>
          </cell>
          <cell r="E2856">
            <v>1</v>
          </cell>
          <cell r="H2856">
            <v>318.10000000000002</v>
          </cell>
        </row>
        <row r="2857">
          <cell r="D2857" t="str">
            <v>4501903002</v>
          </cell>
          <cell r="E2857">
            <v>1</v>
          </cell>
          <cell r="H2857">
            <v>457.74</v>
          </cell>
        </row>
        <row r="2858">
          <cell r="D2858" t="str">
            <v>4501903002</v>
          </cell>
          <cell r="E2858">
            <v>1</v>
          </cell>
          <cell r="H2858">
            <v>471.09</v>
          </cell>
        </row>
        <row r="2859">
          <cell r="D2859" t="str">
            <v>4501903002</v>
          </cell>
          <cell r="E2859">
            <v>1</v>
          </cell>
          <cell r="H2859">
            <v>477.15</v>
          </cell>
        </row>
        <row r="2860">
          <cell r="D2860" t="str">
            <v>4501903002</v>
          </cell>
          <cell r="E2860">
            <v>1</v>
          </cell>
          <cell r="H2860">
            <v>477.15</v>
          </cell>
        </row>
        <row r="2861">
          <cell r="D2861" t="str">
            <v>4501903002</v>
          </cell>
          <cell r="E2861">
            <v>1</v>
          </cell>
          <cell r="H2861">
            <v>477.15</v>
          </cell>
        </row>
        <row r="2862">
          <cell r="D2862" t="str">
            <v>4501903002</v>
          </cell>
          <cell r="E2862">
            <v>1</v>
          </cell>
          <cell r="H2862">
            <v>477.15</v>
          </cell>
        </row>
        <row r="2863">
          <cell r="D2863" t="str">
            <v>4501903002</v>
          </cell>
          <cell r="E2863">
            <v>1</v>
          </cell>
          <cell r="H2863">
            <v>477.15</v>
          </cell>
        </row>
        <row r="2864">
          <cell r="D2864" t="str">
            <v>4501903002</v>
          </cell>
          <cell r="E2864">
            <v>1</v>
          </cell>
          <cell r="H2864">
            <v>789.19</v>
          </cell>
        </row>
        <row r="2865">
          <cell r="D2865" t="str">
            <v>4501903002</v>
          </cell>
          <cell r="E2865">
            <v>1</v>
          </cell>
          <cell r="H2865">
            <v>792.4</v>
          </cell>
        </row>
        <row r="2866">
          <cell r="D2866" t="str">
            <v>4501903002</v>
          </cell>
          <cell r="E2866">
            <v>1</v>
          </cell>
          <cell r="H2866">
            <v>795.08</v>
          </cell>
        </row>
        <row r="2867">
          <cell r="D2867" t="str">
            <v>4501903002</v>
          </cell>
          <cell r="E2867">
            <v>1</v>
          </cell>
          <cell r="H2867">
            <v>795.08</v>
          </cell>
        </row>
        <row r="2868">
          <cell r="D2868" t="str">
            <v>4501903002</v>
          </cell>
          <cell r="E2868">
            <v>1</v>
          </cell>
          <cell r="H2868">
            <v>873.35</v>
          </cell>
        </row>
        <row r="2869">
          <cell r="D2869" t="str">
            <v>4501903002</v>
          </cell>
          <cell r="E2869">
            <v>1</v>
          </cell>
          <cell r="H2869">
            <v>954.13</v>
          </cell>
        </row>
        <row r="2870">
          <cell r="D2870" t="str">
            <v>4501903002</v>
          </cell>
          <cell r="E2870">
            <v>1</v>
          </cell>
          <cell r="H2870">
            <v>965.42</v>
          </cell>
        </row>
        <row r="2871">
          <cell r="D2871" t="str">
            <v>4501903002</v>
          </cell>
          <cell r="E2871">
            <v>1</v>
          </cell>
          <cell r="H2871">
            <v>1013.43</v>
          </cell>
        </row>
        <row r="2872">
          <cell r="D2872" t="str">
            <v>4501903002</v>
          </cell>
          <cell r="E2872">
            <v>1</v>
          </cell>
          <cell r="H2872">
            <v>1035.08</v>
          </cell>
        </row>
        <row r="2873">
          <cell r="D2873" t="str">
            <v>4501903002</v>
          </cell>
          <cell r="E2873">
            <v>1</v>
          </cell>
          <cell r="H2873">
            <v>1110.8399999999999</v>
          </cell>
        </row>
        <row r="2874">
          <cell r="D2874" t="str">
            <v>4501903002</v>
          </cell>
          <cell r="E2874">
            <v>1</v>
          </cell>
          <cell r="H2874">
            <v>1113.17</v>
          </cell>
        </row>
        <row r="2875">
          <cell r="D2875" t="str">
            <v>4501903002</v>
          </cell>
          <cell r="E2875">
            <v>1</v>
          </cell>
          <cell r="H2875">
            <v>1194.1300000000001</v>
          </cell>
        </row>
        <row r="2876">
          <cell r="D2876" t="str">
            <v>4501903002</v>
          </cell>
          <cell r="E2876">
            <v>1</v>
          </cell>
          <cell r="H2876">
            <v>1271.3800000000001</v>
          </cell>
        </row>
        <row r="2877">
          <cell r="D2877" t="str">
            <v>4501903002</v>
          </cell>
          <cell r="E2877">
            <v>1</v>
          </cell>
          <cell r="H2877">
            <v>1272.4000000000001</v>
          </cell>
        </row>
        <row r="2878">
          <cell r="D2878" t="str">
            <v>4501903002</v>
          </cell>
          <cell r="E2878">
            <v>1</v>
          </cell>
          <cell r="H2878">
            <v>1274.82</v>
          </cell>
        </row>
        <row r="2879">
          <cell r="D2879" t="str">
            <v>4501903002</v>
          </cell>
          <cell r="E2879">
            <v>1</v>
          </cell>
          <cell r="H2879">
            <v>1431.28</v>
          </cell>
        </row>
        <row r="2880">
          <cell r="D2880" t="str">
            <v>4501903002</v>
          </cell>
          <cell r="E2880">
            <v>1</v>
          </cell>
          <cell r="H2880">
            <v>1431.28</v>
          </cell>
        </row>
        <row r="2881">
          <cell r="D2881" t="str">
            <v>4501903002</v>
          </cell>
          <cell r="E2881">
            <v>1</v>
          </cell>
          <cell r="H2881">
            <v>1431.28</v>
          </cell>
        </row>
        <row r="2882">
          <cell r="D2882" t="str">
            <v>4501903002</v>
          </cell>
          <cell r="E2882">
            <v>1</v>
          </cell>
          <cell r="H2882">
            <v>1590.5</v>
          </cell>
        </row>
        <row r="2883">
          <cell r="D2883" t="str">
            <v>4501903002</v>
          </cell>
          <cell r="E2883">
            <v>1</v>
          </cell>
          <cell r="H2883">
            <v>1830.33</v>
          </cell>
        </row>
        <row r="2884">
          <cell r="D2884" t="str">
            <v>4501903002</v>
          </cell>
          <cell r="E2884">
            <v>1</v>
          </cell>
          <cell r="H2884">
            <v>2145.92</v>
          </cell>
        </row>
        <row r="2885">
          <cell r="D2885" t="str">
            <v>4501903002</v>
          </cell>
          <cell r="E2885">
            <v>1</v>
          </cell>
          <cell r="H2885">
            <v>3021.95</v>
          </cell>
        </row>
        <row r="2886">
          <cell r="D2886" t="str">
            <v>45039006</v>
          </cell>
          <cell r="E2886">
            <v>1</v>
          </cell>
          <cell r="H2886">
            <v>54</v>
          </cell>
        </row>
        <row r="2887">
          <cell r="D2887" t="str">
            <v>4503902002</v>
          </cell>
          <cell r="E2887">
            <v>1</v>
          </cell>
          <cell r="H2887">
            <v>-157.41</v>
          </cell>
        </row>
        <row r="2888">
          <cell r="D2888" t="str">
            <v>4501903002</v>
          </cell>
          <cell r="E2888">
            <v>1</v>
          </cell>
          <cell r="H2888">
            <v>-78.27</v>
          </cell>
        </row>
        <row r="2889">
          <cell r="D2889" t="str">
            <v>4501903002</v>
          </cell>
          <cell r="E2889">
            <v>1</v>
          </cell>
          <cell r="H2889">
            <v>-158.88</v>
          </cell>
        </row>
        <row r="2890">
          <cell r="D2890" t="str">
            <v>4501903002</v>
          </cell>
          <cell r="E2890">
            <v>1</v>
          </cell>
          <cell r="H2890">
            <v>-159.05000000000001</v>
          </cell>
        </row>
        <row r="2891">
          <cell r="D2891" t="str">
            <v>4501903002</v>
          </cell>
          <cell r="E2891">
            <v>1</v>
          </cell>
          <cell r="H2891">
            <v>-159.05000000000001</v>
          </cell>
        </row>
        <row r="2892">
          <cell r="D2892" t="str">
            <v>4501903002</v>
          </cell>
          <cell r="E2892">
            <v>1</v>
          </cell>
          <cell r="H2892">
            <v>-159.05000000000001</v>
          </cell>
        </row>
        <row r="2893">
          <cell r="D2893" t="str">
            <v>4501903002</v>
          </cell>
          <cell r="E2893">
            <v>1</v>
          </cell>
          <cell r="H2893">
            <v>-159.05000000000001</v>
          </cell>
        </row>
        <row r="2894">
          <cell r="D2894" t="str">
            <v>4501903002</v>
          </cell>
          <cell r="E2894">
            <v>1</v>
          </cell>
          <cell r="H2894">
            <v>-159.05000000000001</v>
          </cell>
        </row>
        <row r="2895">
          <cell r="D2895" t="str">
            <v>4501903002</v>
          </cell>
          <cell r="E2895">
            <v>1</v>
          </cell>
          <cell r="H2895">
            <v>-317.93</v>
          </cell>
        </row>
        <row r="2896">
          <cell r="D2896" t="str">
            <v>4501903002</v>
          </cell>
          <cell r="E2896">
            <v>1</v>
          </cell>
          <cell r="H2896">
            <v>-318.10000000000002</v>
          </cell>
        </row>
        <row r="2897">
          <cell r="D2897" t="str">
            <v>4501903002</v>
          </cell>
          <cell r="E2897">
            <v>1</v>
          </cell>
          <cell r="H2897">
            <v>-318.10000000000002</v>
          </cell>
        </row>
        <row r="2898">
          <cell r="D2898" t="str">
            <v>4501903002</v>
          </cell>
          <cell r="E2898">
            <v>1</v>
          </cell>
          <cell r="H2898">
            <v>-318.10000000000002</v>
          </cell>
        </row>
        <row r="2899">
          <cell r="D2899" t="str">
            <v>4501903002</v>
          </cell>
          <cell r="E2899">
            <v>1</v>
          </cell>
          <cell r="H2899">
            <v>-318.10000000000002</v>
          </cell>
        </row>
        <row r="2900">
          <cell r="D2900" t="str">
            <v>4501903002</v>
          </cell>
          <cell r="E2900">
            <v>1</v>
          </cell>
          <cell r="H2900">
            <v>-318.10000000000002</v>
          </cell>
        </row>
        <row r="2901">
          <cell r="D2901" t="str">
            <v>4501903002</v>
          </cell>
          <cell r="E2901">
            <v>1</v>
          </cell>
          <cell r="H2901">
            <v>-457.74</v>
          </cell>
        </row>
        <row r="2902">
          <cell r="D2902" t="str">
            <v>4501903002</v>
          </cell>
          <cell r="E2902">
            <v>1</v>
          </cell>
          <cell r="H2902">
            <v>-471.09</v>
          </cell>
        </row>
        <row r="2903">
          <cell r="D2903" t="str">
            <v>4501903002</v>
          </cell>
          <cell r="E2903">
            <v>1</v>
          </cell>
          <cell r="H2903">
            <v>-477.15</v>
          </cell>
        </row>
        <row r="2904">
          <cell r="D2904" t="str">
            <v>4501903002</v>
          </cell>
          <cell r="E2904">
            <v>1</v>
          </cell>
          <cell r="H2904">
            <v>-477.15</v>
          </cell>
        </row>
        <row r="2905">
          <cell r="D2905" t="str">
            <v>4501903002</v>
          </cell>
          <cell r="E2905">
            <v>1</v>
          </cell>
          <cell r="H2905">
            <v>-477.15</v>
          </cell>
        </row>
        <row r="2906">
          <cell r="D2906" t="str">
            <v>4501903002</v>
          </cell>
          <cell r="E2906">
            <v>1</v>
          </cell>
          <cell r="H2906">
            <v>-477.15</v>
          </cell>
        </row>
        <row r="2907">
          <cell r="D2907" t="str">
            <v>4501903002</v>
          </cell>
          <cell r="E2907">
            <v>1</v>
          </cell>
          <cell r="H2907">
            <v>-477.15</v>
          </cell>
        </row>
        <row r="2908">
          <cell r="D2908" t="str">
            <v>4501903002</v>
          </cell>
          <cell r="E2908">
            <v>1</v>
          </cell>
          <cell r="H2908">
            <v>-789.19</v>
          </cell>
        </row>
        <row r="2909">
          <cell r="D2909" t="str">
            <v>4501903002</v>
          </cell>
          <cell r="E2909">
            <v>1</v>
          </cell>
          <cell r="H2909">
            <v>-792.4</v>
          </cell>
        </row>
        <row r="2910">
          <cell r="D2910" t="str">
            <v>4501903002</v>
          </cell>
          <cell r="E2910">
            <v>1</v>
          </cell>
          <cell r="H2910">
            <v>-795.08</v>
          </cell>
        </row>
        <row r="2911">
          <cell r="D2911" t="str">
            <v>4501903002</v>
          </cell>
          <cell r="E2911">
            <v>1</v>
          </cell>
          <cell r="H2911">
            <v>-795.08</v>
          </cell>
        </row>
        <row r="2912">
          <cell r="D2912" t="str">
            <v>4501903002</v>
          </cell>
          <cell r="E2912">
            <v>1</v>
          </cell>
          <cell r="H2912">
            <v>-873.35</v>
          </cell>
        </row>
        <row r="2913">
          <cell r="D2913" t="str">
            <v>4501903002</v>
          </cell>
          <cell r="E2913">
            <v>1</v>
          </cell>
          <cell r="H2913">
            <v>-954.13</v>
          </cell>
        </row>
        <row r="2914">
          <cell r="D2914" t="str">
            <v>4501903002</v>
          </cell>
          <cell r="E2914">
            <v>1</v>
          </cell>
          <cell r="H2914">
            <v>-965.42</v>
          </cell>
        </row>
        <row r="2915">
          <cell r="D2915" t="str">
            <v>4501903002</v>
          </cell>
          <cell r="E2915">
            <v>1</v>
          </cell>
          <cell r="H2915">
            <v>-1013.43</v>
          </cell>
        </row>
        <row r="2916">
          <cell r="D2916" t="str">
            <v>4501903002</v>
          </cell>
          <cell r="E2916">
            <v>1</v>
          </cell>
          <cell r="H2916">
            <v>-1035.08</v>
          </cell>
        </row>
        <row r="2917">
          <cell r="D2917" t="str">
            <v>4501903002</v>
          </cell>
          <cell r="E2917">
            <v>1</v>
          </cell>
          <cell r="H2917">
            <v>-1110.8399999999999</v>
          </cell>
        </row>
        <row r="2918">
          <cell r="D2918" t="str">
            <v>4501903002</v>
          </cell>
          <cell r="E2918">
            <v>1</v>
          </cell>
          <cell r="H2918">
            <v>-1113.17</v>
          </cell>
        </row>
        <row r="2919">
          <cell r="D2919" t="str">
            <v>4501903002</v>
          </cell>
          <cell r="E2919">
            <v>1</v>
          </cell>
          <cell r="H2919">
            <v>-1194.1300000000001</v>
          </cell>
        </row>
        <row r="2920">
          <cell r="D2920" t="str">
            <v>4501903002</v>
          </cell>
          <cell r="E2920">
            <v>1</v>
          </cell>
          <cell r="H2920">
            <v>-1271.3800000000001</v>
          </cell>
        </row>
        <row r="2921">
          <cell r="D2921" t="str">
            <v>4501903002</v>
          </cell>
          <cell r="E2921">
            <v>1</v>
          </cell>
          <cell r="H2921">
            <v>-1272.4000000000001</v>
          </cell>
        </row>
        <row r="2922">
          <cell r="D2922" t="str">
            <v>4501903002</v>
          </cell>
          <cell r="E2922">
            <v>1</v>
          </cell>
          <cell r="H2922">
            <v>-1274.82</v>
          </cell>
        </row>
        <row r="2923">
          <cell r="D2923" t="str">
            <v>4501903002</v>
          </cell>
          <cell r="E2923">
            <v>1</v>
          </cell>
          <cell r="H2923">
            <v>-1431.28</v>
          </cell>
        </row>
        <row r="2924">
          <cell r="D2924" t="str">
            <v>4501903002</v>
          </cell>
          <cell r="E2924">
            <v>1</v>
          </cell>
          <cell r="H2924">
            <v>-1431.28</v>
          </cell>
        </row>
        <row r="2925">
          <cell r="D2925" t="str">
            <v>4501903002</v>
          </cell>
          <cell r="E2925">
            <v>1</v>
          </cell>
          <cell r="H2925">
            <v>-1431.28</v>
          </cell>
        </row>
        <row r="2926">
          <cell r="D2926" t="str">
            <v>4501903002</v>
          </cell>
          <cell r="E2926">
            <v>1</v>
          </cell>
          <cell r="H2926">
            <v>-1590.5</v>
          </cell>
        </row>
        <row r="2927">
          <cell r="D2927" t="str">
            <v>4501903002</v>
          </cell>
          <cell r="E2927">
            <v>1</v>
          </cell>
          <cell r="H2927">
            <v>-1830.33</v>
          </cell>
        </row>
        <row r="2928">
          <cell r="D2928" t="str">
            <v>4501903002</v>
          </cell>
          <cell r="E2928">
            <v>1</v>
          </cell>
          <cell r="H2928">
            <v>-2145.92</v>
          </cell>
        </row>
        <row r="2929">
          <cell r="D2929" t="str">
            <v>4501903002</v>
          </cell>
          <cell r="E2929">
            <v>1</v>
          </cell>
          <cell r="H2929">
            <v>-3021.95</v>
          </cell>
        </row>
        <row r="2930">
          <cell r="D2930" t="str">
            <v>4501903002</v>
          </cell>
          <cell r="E2930">
            <v>1</v>
          </cell>
          <cell r="H2930">
            <v>-78.27</v>
          </cell>
        </row>
        <row r="2931">
          <cell r="D2931" t="str">
            <v>4501903002</v>
          </cell>
          <cell r="E2931">
            <v>1</v>
          </cell>
          <cell r="H2931">
            <v>-158.88</v>
          </cell>
        </row>
        <row r="2932">
          <cell r="D2932" t="str">
            <v>4501903002</v>
          </cell>
          <cell r="E2932">
            <v>1</v>
          </cell>
          <cell r="H2932">
            <v>-159.05000000000001</v>
          </cell>
        </row>
        <row r="2933">
          <cell r="D2933" t="str">
            <v>4501903002</v>
          </cell>
          <cell r="E2933">
            <v>1</v>
          </cell>
          <cell r="H2933">
            <v>-159.05000000000001</v>
          </cell>
        </row>
        <row r="2934">
          <cell r="D2934" t="str">
            <v>4501903002</v>
          </cell>
          <cell r="E2934">
            <v>1</v>
          </cell>
          <cell r="H2934">
            <v>-159.05000000000001</v>
          </cell>
        </row>
        <row r="2935">
          <cell r="D2935" t="str">
            <v>4501903002</v>
          </cell>
          <cell r="E2935">
            <v>1</v>
          </cell>
          <cell r="H2935">
            <v>-159.05000000000001</v>
          </cell>
        </row>
        <row r="2936">
          <cell r="D2936" t="str">
            <v>4501903002</v>
          </cell>
          <cell r="E2936">
            <v>1</v>
          </cell>
          <cell r="H2936">
            <v>-159.05000000000001</v>
          </cell>
        </row>
        <row r="2937">
          <cell r="D2937" t="str">
            <v>4501903002</v>
          </cell>
          <cell r="E2937">
            <v>1</v>
          </cell>
          <cell r="H2937">
            <v>-317.93</v>
          </cell>
        </row>
        <row r="2938">
          <cell r="D2938" t="str">
            <v>4501903002</v>
          </cell>
          <cell r="E2938">
            <v>1</v>
          </cell>
          <cell r="H2938">
            <v>-318.10000000000002</v>
          </cell>
        </row>
        <row r="2939">
          <cell r="D2939" t="str">
            <v>4501903002</v>
          </cell>
          <cell r="E2939">
            <v>1</v>
          </cell>
          <cell r="H2939">
            <v>-318.10000000000002</v>
          </cell>
        </row>
        <row r="2940">
          <cell r="D2940" t="str">
            <v>4501903002</v>
          </cell>
          <cell r="E2940">
            <v>1</v>
          </cell>
          <cell r="H2940">
            <v>-318.10000000000002</v>
          </cell>
        </row>
        <row r="2941">
          <cell r="D2941" t="str">
            <v>4501903002</v>
          </cell>
          <cell r="E2941">
            <v>1</v>
          </cell>
          <cell r="H2941">
            <v>-318.10000000000002</v>
          </cell>
        </row>
        <row r="2942">
          <cell r="D2942" t="str">
            <v>4501903002</v>
          </cell>
          <cell r="E2942">
            <v>1</v>
          </cell>
          <cell r="H2942">
            <v>-318.10000000000002</v>
          </cell>
        </row>
        <row r="2943">
          <cell r="D2943" t="str">
            <v>4501903002</v>
          </cell>
          <cell r="E2943">
            <v>1</v>
          </cell>
          <cell r="H2943">
            <v>-457.74</v>
          </cell>
        </row>
        <row r="2944">
          <cell r="D2944" t="str">
            <v>4501903002</v>
          </cell>
          <cell r="E2944">
            <v>1</v>
          </cell>
          <cell r="H2944">
            <v>-471.09</v>
          </cell>
        </row>
        <row r="2945">
          <cell r="D2945" t="str">
            <v>4501903002</v>
          </cell>
          <cell r="E2945">
            <v>1</v>
          </cell>
          <cell r="H2945">
            <v>-477.15</v>
          </cell>
        </row>
        <row r="2946">
          <cell r="D2946" t="str">
            <v>4501903002</v>
          </cell>
          <cell r="E2946">
            <v>1</v>
          </cell>
          <cell r="H2946">
            <v>-477.15</v>
          </cell>
        </row>
        <row r="2947">
          <cell r="D2947" t="str">
            <v>4501903002</v>
          </cell>
          <cell r="E2947">
            <v>1</v>
          </cell>
          <cell r="H2947">
            <v>-477.15</v>
          </cell>
        </row>
        <row r="2948">
          <cell r="D2948" t="str">
            <v>4501903002</v>
          </cell>
          <cell r="E2948">
            <v>1</v>
          </cell>
          <cell r="H2948">
            <v>-477.15</v>
          </cell>
        </row>
        <row r="2949">
          <cell r="D2949" t="str">
            <v>4501903002</v>
          </cell>
          <cell r="E2949">
            <v>1</v>
          </cell>
          <cell r="H2949">
            <v>-477.15</v>
          </cell>
        </row>
        <row r="2950">
          <cell r="D2950" t="str">
            <v>4501903002</v>
          </cell>
          <cell r="E2950">
            <v>1</v>
          </cell>
          <cell r="H2950">
            <v>-789.19</v>
          </cell>
        </row>
        <row r="2951">
          <cell r="D2951" t="str">
            <v>4501903002</v>
          </cell>
          <cell r="E2951">
            <v>1</v>
          </cell>
          <cell r="H2951">
            <v>-792.4</v>
          </cell>
        </row>
        <row r="2952">
          <cell r="D2952" t="str">
            <v>4501903002</v>
          </cell>
          <cell r="E2952">
            <v>1</v>
          </cell>
          <cell r="H2952">
            <v>-795.08</v>
          </cell>
        </row>
        <row r="2953">
          <cell r="D2953" t="str">
            <v>4501903002</v>
          </cell>
          <cell r="E2953">
            <v>1</v>
          </cell>
          <cell r="H2953">
            <v>-795.08</v>
          </cell>
        </row>
        <row r="2954">
          <cell r="D2954" t="str">
            <v>4501903002</v>
          </cell>
          <cell r="E2954">
            <v>1</v>
          </cell>
          <cell r="H2954">
            <v>-873.35</v>
          </cell>
        </row>
        <row r="2955">
          <cell r="D2955" t="str">
            <v>4501903002</v>
          </cell>
          <cell r="E2955">
            <v>1</v>
          </cell>
          <cell r="H2955">
            <v>-954.13</v>
          </cell>
        </row>
        <row r="2956">
          <cell r="D2956" t="str">
            <v>4501903002</v>
          </cell>
          <cell r="E2956">
            <v>1</v>
          </cell>
          <cell r="H2956">
            <v>-965.42</v>
          </cell>
        </row>
        <row r="2957">
          <cell r="D2957" t="str">
            <v>4501903002</v>
          </cell>
          <cell r="E2957">
            <v>1</v>
          </cell>
          <cell r="H2957">
            <v>-1013.43</v>
          </cell>
        </row>
        <row r="2958">
          <cell r="D2958" t="str">
            <v>4501903002</v>
          </cell>
          <cell r="E2958">
            <v>1</v>
          </cell>
          <cell r="H2958">
            <v>-1035.08</v>
          </cell>
        </row>
        <row r="2959">
          <cell r="D2959" t="str">
            <v>4501903002</v>
          </cell>
          <cell r="E2959">
            <v>1</v>
          </cell>
          <cell r="H2959">
            <v>-1110.8399999999999</v>
          </cell>
        </row>
        <row r="2960">
          <cell r="D2960" t="str">
            <v>4501903002</v>
          </cell>
          <cell r="E2960">
            <v>1</v>
          </cell>
          <cell r="H2960">
            <v>-1113.17</v>
          </cell>
        </row>
        <row r="2961">
          <cell r="D2961" t="str">
            <v>4501903002</v>
          </cell>
          <cell r="E2961">
            <v>1</v>
          </cell>
          <cell r="H2961">
            <v>-1194.1300000000001</v>
          </cell>
        </row>
        <row r="2962">
          <cell r="D2962" t="str">
            <v>4501903002</v>
          </cell>
          <cell r="E2962">
            <v>1</v>
          </cell>
          <cell r="H2962">
            <v>-1271.3800000000001</v>
          </cell>
        </row>
        <row r="2963">
          <cell r="D2963" t="str">
            <v>4501903002</v>
          </cell>
          <cell r="E2963">
            <v>1</v>
          </cell>
          <cell r="H2963">
            <v>-1272.4000000000001</v>
          </cell>
        </row>
        <row r="2964">
          <cell r="D2964" t="str">
            <v>4501903002</v>
          </cell>
          <cell r="E2964">
            <v>1</v>
          </cell>
          <cell r="H2964">
            <v>-1274.82</v>
          </cell>
        </row>
        <row r="2965">
          <cell r="D2965" t="str">
            <v>4501903002</v>
          </cell>
          <cell r="E2965">
            <v>1</v>
          </cell>
          <cell r="H2965">
            <v>-1431.28</v>
          </cell>
        </row>
        <row r="2966">
          <cell r="D2966" t="str">
            <v>4501903002</v>
          </cell>
          <cell r="E2966">
            <v>1</v>
          </cell>
          <cell r="H2966">
            <v>-1431.28</v>
          </cell>
        </row>
        <row r="2967">
          <cell r="D2967" t="str">
            <v>4501903002</v>
          </cell>
          <cell r="E2967">
            <v>1</v>
          </cell>
          <cell r="H2967">
            <v>-1431.28</v>
          </cell>
        </row>
        <row r="2968">
          <cell r="D2968" t="str">
            <v>4501903002</v>
          </cell>
          <cell r="E2968">
            <v>1</v>
          </cell>
          <cell r="H2968">
            <v>-1590.5</v>
          </cell>
        </row>
        <row r="2969">
          <cell r="D2969" t="str">
            <v>4501903002</v>
          </cell>
          <cell r="E2969">
            <v>1</v>
          </cell>
          <cell r="H2969">
            <v>-1830.33</v>
          </cell>
        </row>
        <row r="2970">
          <cell r="D2970" t="str">
            <v>4501903002</v>
          </cell>
          <cell r="E2970">
            <v>1</v>
          </cell>
          <cell r="H2970">
            <v>-2145.92</v>
          </cell>
        </row>
        <row r="2971">
          <cell r="D2971" t="str">
            <v>4501903002</v>
          </cell>
          <cell r="E2971">
            <v>1</v>
          </cell>
          <cell r="H2971">
            <v>-3021.95</v>
          </cell>
        </row>
        <row r="2972">
          <cell r="D2972" t="str">
            <v>4503902002</v>
          </cell>
          <cell r="E2972">
            <v>1</v>
          </cell>
          <cell r="H2972">
            <v>262.35000000000002</v>
          </cell>
        </row>
        <row r="2973">
          <cell r="D2973" t="str">
            <v>4503902002</v>
          </cell>
          <cell r="E2973">
            <v>1</v>
          </cell>
          <cell r="H2973">
            <v>262.35000000000002</v>
          </cell>
        </row>
        <row r="2974">
          <cell r="D2974" t="str">
            <v>189006</v>
          </cell>
          <cell r="E2974">
            <v>1</v>
          </cell>
          <cell r="H2974">
            <v>5712</v>
          </cell>
        </row>
        <row r="2975">
          <cell r="D2975" t="str">
            <v>4501903001</v>
          </cell>
          <cell r="E2975">
            <v>1</v>
          </cell>
          <cell r="H2975">
            <v>65</v>
          </cell>
        </row>
        <row r="2976">
          <cell r="D2976" t="str">
            <v>45039004</v>
          </cell>
          <cell r="E2976">
            <v>1</v>
          </cell>
          <cell r="H2976">
            <v>91.71</v>
          </cell>
        </row>
        <row r="2977">
          <cell r="D2977" t="str">
            <v>190520</v>
          </cell>
          <cell r="E2977">
            <v>1</v>
          </cell>
          <cell r="H2977">
            <v>275968</v>
          </cell>
        </row>
        <row r="2978">
          <cell r="D2978" t="str">
            <v>4501903001</v>
          </cell>
          <cell r="E2978">
            <v>1</v>
          </cell>
          <cell r="H2978">
            <v>130</v>
          </cell>
        </row>
        <row r="2979">
          <cell r="D2979" t="str">
            <v>4503902002</v>
          </cell>
          <cell r="E2979">
            <v>1</v>
          </cell>
          <cell r="H2979">
            <v>-262.35000000000002</v>
          </cell>
        </row>
        <row r="2980">
          <cell r="D2980" t="str">
            <v>190520</v>
          </cell>
          <cell r="E2980">
            <v>1</v>
          </cell>
          <cell r="H2980">
            <v>275968</v>
          </cell>
        </row>
        <row r="2981">
          <cell r="D2981" t="str">
            <v>45071505</v>
          </cell>
          <cell r="E2981">
            <v>1</v>
          </cell>
          <cell r="H2981">
            <v>-387.88</v>
          </cell>
        </row>
        <row r="2982">
          <cell r="D2982" t="str">
            <v>4501902501</v>
          </cell>
          <cell r="E2982">
            <v>1</v>
          </cell>
          <cell r="H2982">
            <v>-2600</v>
          </cell>
        </row>
        <row r="2983">
          <cell r="D2983" t="str">
            <v>4501902501</v>
          </cell>
          <cell r="E2983">
            <v>1</v>
          </cell>
          <cell r="H2983">
            <v>-2990</v>
          </cell>
        </row>
        <row r="2984">
          <cell r="D2984" t="str">
            <v>190520</v>
          </cell>
          <cell r="E2984">
            <v>1</v>
          </cell>
          <cell r="H2984">
            <v>-275968</v>
          </cell>
        </row>
        <row r="2985">
          <cell r="D2985" t="str">
            <v>4501903001</v>
          </cell>
          <cell r="E2985">
            <v>1</v>
          </cell>
          <cell r="H2985">
            <v>120</v>
          </cell>
        </row>
        <row r="2986">
          <cell r="D2986" t="str">
            <v>45070504</v>
          </cell>
          <cell r="E2986">
            <v>1</v>
          </cell>
          <cell r="H2986">
            <v>15.64</v>
          </cell>
        </row>
        <row r="2987">
          <cell r="D2987" t="str">
            <v>45011003</v>
          </cell>
          <cell r="E2987">
            <v>1</v>
          </cell>
          <cell r="H2987">
            <v>21.91</v>
          </cell>
        </row>
        <row r="2988">
          <cell r="D2988" t="str">
            <v>45011003</v>
          </cell>
          <cell r="E2988">
            <v>1</v>
          </cell>
          <cell r="H2988">
            <v>43.84</v>
          </cell>
        </row>
        <row r="2989">
          <cell r="D2989" t="str">
            <v>45011003</v>
          </cell>
          <cell r="E2989">
            <v>1</v>
          </cell>
          <cell r="H2989">
            <v>64.650000000000006</v>
          </cell>
        </row>
        <row r="2990">
          <cell r="D2990" t="str">
            <v>45011003</v>
          </cell>
          <cell r="E2990">
            <v>1</v>
          </cell>
          <cell r="H2990">
            <v>678.05</v>
          </cell>
        </row>
        <row r="2991">
          <cell r="D2991" t="str">
            <v>45011003</v>
          </cell>
          <cell r="E2991">
            <v>1</v>
          </cell>
          <cell r="H2991">
            <v>34.68</v>
          </cell>
        </row>
        <row r="2992">
          <cell r="D2992" t="str">
            <v>45011003</v>
          </cell>
          <cell r="E2992">
            <v>1</v>
          </cell>
          <cell r="H2992">
            <v>50.55</v>
          </cell>
        </row>
        <row r="2993">
          <cell r="D2993" t="str">
            <v>45011003</v>
          </cell>
          <cell r="E2993">
            <v>1</v>
          </cell>
          <cell r="H2993">
            <v>52.56</v>
          </cell>
        </row>
        <row r="2994">
          <cell r="D2994" t="str">
            <v>45011003</v>
          </cell>
          <cell r="E2994">
            <v>1</v>
          </cell>
          <cell r="H2994">
            <v>7.22</v>
          </cell>
        </row>
        <row r="2995">
          <cell r="D2995" t="str">
            <v>45011003</v>
          </cell>
          <cell r="E2995">
            <v>1</v>
          </cell>
          <cell r="H2995">
            <v>27.42</v>
          </cell>
        </row>
        <row r="2996">
          <cell r="D2996" t="str">
            <v>45011003</v>
          </cell>
          <cell r="E2996">
            <v>1</v>
          </cell>
          <cell r="H2996">
            <v>47.23</v>
          </cell>
        </row>
        <row r="2997">
          <cell r="D2997" t="str">
            <v>45011003</v>
          </cell>
          <cell r="E2997">
            <v>1</v>
          </cell>
          <cell r="H2997">
            <v>113.15</v>
          </cell>
        </row>
        <row r="2998">
          <cell r="D2998" t="str">
            <v>45011003</v>
          </cell>
          <cell r="E2998">
            <v>1</v>
          </cell>
          <cell r="H2998">
            <v>35.01</v>
          </cell>
        </row>
        <row r="2999">
          <cell r="D2999" t="str">
            <v>45011003</v>
          </cell>
          <cell r="E2999">
            <v>1</v>
          </cell>
          <cell r="H2999">
            <v>16.64</v>
          </cell>
        </row>
        <row r="3000">
          <cell r="D3000" t="str">
            <v>45011003</v>
          </cell>
          <cell r="E3000">
            <v>1</v>
          </cell>
          <cell r="H3000">
            <v>35.049999999999997</v>
          </cell>
        </row>
        <row r="3001">
          <cell r="D3001" t="str">
            <v>45011003</v>
          </cell>
          <cell r="E3001">
            <v>1</v>
          </cell>
          <cell r="H3001">
            <v>48.2</v>
          </cell>
        </row>
        <row r="3002">
          <cell r="D3002" t="str">
            <v>45011003</v>
          </cell>
          <cell r="E3002">
            <v>1</v>
          </cell>
          <cell r="H3002">
            <v>96.46</v>
          </cell>
        </row>
        <row r="3003">
          <cell r="D3003" t="str">
            <v>45011003</v>
          </cell>
          <cell r="E3003">
            <v>1</v>
          </cell>
          <cell r="H3003">
            <v>13.75</v>
          </cell>
        </row>
        <row r="3004">
          <cell r="D3004" t="str">
            <v>45011003</v>
          </cell>
          <cell r="E3004">
            <v>1</v>
          </cell>
          <cell r="H3004">
            <v>50.39</v>
          </cell>
        </row>
        <row r="3005">
          <cell r="D3005" t="str">
            <v>45011003</v>
          </cell>
          <cell r="E3005">
            <v>1</v>
          </cell>
          <cell r="H3005">
            <v>27.42</v>
          </cell>
        </row>
        <row r="3006">
          <cell r="D3006" t="str">
            <v>45011003</v>
          </cell>
          <cell r="E3006">
            <v>1</v>
          </cell>
          <cell r="H3006">
            <v>619.30999999999995</v>
          </cell>
        </row>
        <row r="3007">
          <cell r="D3007" t="str">
            <v>45011003</v>
          </cell>
          <cell r="E3007">
            <v>1</v>
          </cell>
          <cell r="H3007">
            <v>36.11</v>
          </cell>
        </row>
        <row r="3008">
          <cell r="D3008" t="str">
            <v>45011003</v>
          </cell>
          <cell r="E3008">
            <v>1</v>
          </cell>
          <cell r="H3008">
            <v>145.66</v>
          </cell>
        </row>
        <row r="3009">
          <cell r="D3009" t="str">
            <v>450415</v>
          </cell>
          <cell r="E3009">
            <v>1</v>
          </cell>
          <cell r="H3009">
            <v>-264681.2</v>
          </cell>
        </row>
        <row r="3010">
          <cell r="D3010" t="str">
            <v>4501903002</v>
          </cell>
          <cell r="E3010">
            <v>1</v>
          </cell>
          <cell r="H3010">
            <v>129.74</v>
          </cell>
        </row>
        <row r="3011">
          <cell r="D3011" t="str">
            <v>45071506</v>
          </cell>
          <cell r="E3011">
            <v>1</v>
          </cell>
          <cell r="H3011">
            <v>303992.78999999998</v>
          </cell>
        </row>
        <row r="3012">
          <cell r="D3012" t="str">
            <v>4501903002</v>
          </cell>
          <cell r="E3012">
            <v>1</v>
          </cell>
          <cell r="H3012">
            <v>20</v>
          </cell>
        </row>
        <row r="3013">
          <cell r="D3013" t="str">
            <v>45030510</v>
          </cell>
          <cell r="E3013">
            <v>1</v>
          </cell>
          <cell r="H3013">
            <v>247.29</v>
          </cell>
        </row>
        <row r="3014">
          <cell r="D3014" t="str">
            <v>45032505</v>
          </cell>
          <cell r="E3014">
            <v>1</v>
          </cell>
          <cell r="H3014">
            <v>2190.61</v>
          </cell>
        </row>
        <row r="3015">
          <cell r="D3015" t="str">
            <v>45032502</v>
          </cell>
          <cell r="E3015">
            <v>1</v>
          </cell>
          <cell r="H3015">
            <v>1951.49</v>
          </cell>
        </row>
        <row r="3016">
          <cell r="D3016" t="str">
            <v>45032506</v>
          </cell>
          <cell r="E3016">
            <v>1</v>
          </cell>
          <cell r="H3016">
            <v>14.82</v>
          </cell>
        </row>
        <row r="3017">
          <cell r="D3017" t="str">
            <v>45032507</v>
          </cell>
          <cell r="E3017">
            <v>1</v>
          </cell>
          <cell r="H3017">
            <v>18.510000000000002</v>
          </cell>
        </row>
        <row r="3018">
          <cell r="D3018" t="str">
            <v>45032508</v>
          </cell>
          <cell r="E3018">
            <v>1</v>
          </cell>
          <cell r="H3018">
            <v>54.82</v>
          </cell>
        </row>
        <row r="3019">
          <cell r="D3019" t="str">
            <v>45032503</v>
          </cell>
          <cell r="E3019">
            <v>1</v>
          </cell>
          <cell r="H3019">
            <v>65.959999999999994</v>
          </cell>
        </row>
        <row r="3020">
          <cell r="D3020" t="str">
            <v>45032509</v>
          </cell>
          <cell r="E3020">
            <v>1</v>
          </cell>
          <cell r="H3020">
            <v>1657.41</v>
          </cell>
        </row>
        <row r="3021">
          <cell r="D3021" t="str">
            <v>45032510</v>
          </cell>
          <cell r="E3021">
            <v>1</v>
          </cell>
          <cell r="H3021">
            <v>198.8</v>
          </cell>
        </row>
        <row r="3022">
          <cell r="D3022" t="str">
            <v>45032511</v>
          </cell>
          <cell r="E3022">
            <v>1</v>
          </cell>
          <cell r="H3022">
            <v>88.87</v>
          </cell>
        </row>
        <row r="3023">
          <cell r="D3023" t="str">
            <v>4501903002</v>
          </cell>
          <cell r="E3023">
            <v>1</v>
          </cell>
          <cell r="H3023">
            <v>78.27</v>
          </cell>
        </row>
        <row r="3024">
          <cell r="D3024" t="str">
            <v>4501903002</v>
          </cell>
          <cell r="E3024">
            <v>1</v>
          </cell>
          <cell r="H3024">
            <v>158.88</v>
          </cell>
        </row>
        <row r="3025">
          <cell r="D3025" t="str">
            <v>4501903002</v>
          </cell>
          <cell r="E3025">
            <v>1</v>
          </cell>
          <cell r="H3025">
            <v>159.05000000000001</v>
          </cell>
        </row>
        <row r="3026">
          <cell r="D3026" t="str">
            <v>45039006</v>
          </cell>
          <cell r="E3026">
            <v>1</v>
          </cell>
          <cell r="H3026">
            <v>88.75</v>
          </cell>
        </row>
        <row r="3027">
          <cell r="D3027" t="str">
            <v>4501903001</v>
          </cell>
          <cell r="E3027">
            <v>1</v>
          </cell>
          <cell r="H3027">
            <v>-120</v>
          </cell>
        </row>
        <row r="3028">
          <cell r="D3028" t="str">
            <v>4504901001</v>
          </cell>
          <cell r="E3028">
            <v>1</v>
          </cell>
          <cell r="H3028">
            <v>828</v>
          </cell>
        </row>
        <row r="3029">
          <cell r="D3029" t="str">
            <v>4504901001</v>
          </cell>
          <cell r="E3029">
            <v>1</v>
          </cell>
          <cell r="H3029">
            <v>1518</v>
          </cell>
        </row>
        <row r="3030">
          <cell r="D3030" t="str">
            <v>4504901001</v>
          </cell>
          <cell r="E3030">
            <v>1</v>
          </cell>
          <cell r="H3030">
            <v>6900</v>
          </cell>
        </row>
        <row r="3031">
          <cell r="D3031" t="str">
            <v>4504901026</v>
          </cell>
          <cell r="E3031">
            <v>1</v>
          </cell>
          <cell r="H3031">
            <v>9885</v>
          </cell>
        </row>
        <row r="3032">
          <cell r="D3032" t="str">
            <v>4501903002</v>
          </cell>
          <cell r="E3032">
            <v>1</v>
          </cell>
          <cell r="H3032">
            <v>4.5</v>
          </cell>
        </row>
        <row r="3033">
          <cell r="D3033" t="str">
            <v>45070501</v>
          </cell>
          <cell r="E3033">
            <v>1</v>
          </cell>
          <cell r="H3033">
            <v>8.25</v>
          </cell>
        </row>
        <row r="3034">
          <cell r="D3034" t="str">
            <v>4501903002</v>
          </cell>
          <cell r="E3034">
            <v>1</v>
          </cell>
          <cell r="H3034">
            <v>13.27</v>
          </cell>
        </row>
        <row r="3035">
          <cell r="D3035" t="str">
            <v>4501903002</v>
          </cell>
          <cell r="E3035">
            <v>1</v>
          </cell>
          <cell r="H3035">
            <v>27.25</v>
          </cell>
        </row>
        <row r="3036">
          <cell r="D3036" t="str">
            <v>45039006</v>
          </cell>
          <cell r="E3036">
            <v>1</v>
          </cell>
          <cell r="H3036">
            <v>49.78</v>
          </cell>
        </row>
        <row r="3037">
          <cell r="D3037" t="str">
            <v>4501903002</v>
          </cell>
          <cell r="E3037">
            <v>1</v>
          </cell>
          <cell r="H3037">
            <v>61</v>
          </cell>
        </row>
        <row r="3038">
          <cell r="D3038" t="str">
            <v>4501901502</v>
          </cell>
          <cell r="E3038">
            <v>1</v>
          </cell>
          <cell r="H3038">
            <v>18937.509999999998</v>
          </cell>
        </row>
        <row r="3039">
          <cell r="D3039" t="str">
            <v>4501901501</v>
          </cell>
          <cell r="E3039">
            <v>1</v>
          </cell>
          <cell r="H3039">
            <v>22038.09</v>
          </cell>
        </row>
        <row r="3040">
          <cell r="D3040" t="str">
            <v>4501050501</v>
          </cell>
          <cell r="E3040">
            <v>1</v>
          </cell>
          <cell r="H3040">
            <v>536010.96</v>
          </cell>
        </row>
        <row r="3041">
          <cell r="D3041" t="str">
            <v>45011003</v>
          </cell>
          <cell r="E3041">
            <v>1</v>
          </cell>
          <cell r="H3041">
            <v>10.32</v>
          </cell>
        </row>
        <row r="3042">
          <cell r="D3042" t="str">
            <v>45011002</v>
          </cell>
          <cell r="E3042">
            <v>1</v>
          </cell>
          <cell r="H3042">
            <v>8480</v>
          </cell>
        </row>
        <row r="3043">
          <cell r="D3043" t="str">
            <v>45011003</v>
          </cell>
          <cell r="E3043">
            <v>1</v>
          </cell>
          <cell r="H3043">
            <v>42446.64</v>
          </cell>
        </row>
        <row r="3044">
          <cell r="D3044" t="str">
            <v>45011001</v>
          </cell>
          <cell r="E3044">
            <v>1</v>
          </cell>
          <cell r="H3044">
            <v>46321.32</v>
          </cell>
        </row>
        <row r="3045">
          <cell r="D3045" t="str">
            <v>450120</v>
          </cell>
          <cell r="E3045">
            <v>1</v>
          </cell>
          <cell r="H3045">
            <v>64813.36</v>
          </cell>
        </row>
        <row r="3046">
          <cell r="D3046" t="str">
            <v>189006</v>
          </cell>
          <cell r="E3046">
            <v>1</v>
          </cell>
          <cell r="H3046">
            <v>-1344</v>
          </cell>
        </row>
        <row r="3047">
          <cell r="D3047" t="str">
            <v>189006</v>
          </cell>
          <cell r="E3047">
            <v>1</v>
          </cell>
          <cell r="H3047">
            <v>-1008</v>
          </cell>
        </row>
        <row r="3048">
          <cell r="D3048" t="str">
            <v>189006</v>
          </cell>
          <cell r="E3048">
            <v>1</v>
          </cell>
          <cell r="H3048">
            <v>-5712</v>
          </cell>
        </row>
        <row r="3049">
          <cell r="D3049" t="str">
            <v>450415</v>
          </cell>
          <cell r="E3049">
            <v>1</v>
          </cell>
          <cell r="H3049">
            <v>267607.83</v>
          </cell>
        </row>
        <row r="3050">
          <cell r="D3050" t="str">
            <v>45070508</v>
          </cell>
          <cell r="E3050">
            <v>2</v>
          </cell>
          <cell r="H3050">
            <v>7.8</v>
          </cell>
        </row>
        <row r="3051">
          <cell r="D3051" t="str">
            <v>45070503</v>
          </cell>
          <cell r="E3051">
            <v>2</v>
          </cell>
          <cell r="H3051">
            <v>32.950000000000003</v>
          </cell>
        </row>
        <row r="3052">
          <cell r="D3052" t="str">
            <v>45070504</v>
          </cell>
          <cell r="E3052">
            <v>2</v>
          </cell>
          <cell r="H3052">
            <v>90.26</v>
          </cell>
        </row>
        <row r="3053">
          <cell r="D3053" t="str">
            <v>45070501</v>
          </cell>
          <cell r="E3053">
            <v>2</v>
          </cell>
          <cell r="H3053">
            <v>93.9</v>
          </cell>
        </row>
        <row r="3054">
          <cell r="D3054" t="str">
            <v>45070506</v>
          </cell>
          <cell r="E3054">
            <v>2</v>
          </cell>
          <cell r="H3054">
            <v>735.02</v>
          </cell>
        </row>
        <row r="3055">
          <cell r="D3055" t="str">
            <v>4501903002</v>
          </cell>
          <cell r="E3055">
            <v>2</v>
          </cell>
          <cell r="H3055">
            <v>795.08</v>
          </cell>
        </row>
        <row r="3056">
          <cell r="D3056" t="str">
            <v>4501903002</v>
          </cell>
          <cell r="E3056">
            <v>2</v>
          </cell>
          <cell r="H3056">
            <v>866.71</v>
          </cell>
        </row>
        <row r="3057">
          <cell r="D3057" t="str">
            <v>4501903002</v>
          </cell>
          <cell r="E3057">
            <v>2</v>
          </cell>
          <cell r="H3057">
            <v>795.08</v>
          </cell>
        </row>
        <row r="3058">
          <cell r="D3058" t="str">
            <v>4501903002</v>
          </cell>
          <cell r="E3058">
            <v>2</v>
          </cell>
          <cell r="H3058">
            <v>866.71</v>
          </cell>
        </row>
        <row r="3059">
          <cell r="D3059" t="str">
            <v>4501903002</v>
          </cell>
          <cell r="E3059">
            <v>2</v>
          </cell>
          <cell r="H3059">
            <v>795.08</v>
          </cell>
        </row>
        <row r="3060">
          <cell r="D3060" t="str">
            <v>4501903002</v>
          </cell>
          <cell r="E3060">
            <v>2</v>
          </cell>
          <cell r="H3060">
            <v>866.71</v>
          </cell>
        </row>
        <row r="3061">
          <cell r="D3061" t="str">
            <v>4501903002</v>
          </cell>
          <cell r="E3061">
            <v>2</v>
          </cell>
          <cell r="H3061">
            <v>-795.08</v>
          </cell>
        </row>
        <row r="3062">
          <cell r="D3062" t="str">
            <v>4501903002</v>
          </cell>
          <cell r="E3062">
            <v>2</v>
          </cell>
          <cell r="H3062">
            <v>-866.71</v>
          </cell>
        </row>
        <row r="3063">
          <cell r="D3063" t="str">
            <v>4501903002</v>
          </cell>
          <cell r="E3063">
            <v>2</v>
          </cell>
          <cell r="H3063">
            <v>-795.08</v>
          </cell>
        </row>
        <row r="3064">
          <cell r="D3064" t="str">
            <v>4501903002</v>
          </cell>
          <cell r="E3064">
            <v>2</v>
          </cell>
          <cell r="H3064">
            <v>-866.71</v>
          </cell>
        </row>
        <row r="3065">
          <cell r="D3065" t="str">
            <v>4501903001</v>
          </cell>
          <cell r="E3065">
            <v>2</v>
          </cell>
          <cell r="H3065">
            <v>795</v>
          </cell>
        </row>
        <row r="3066">
          <cell r="D3066" t="str">
            <v>4501903001</v>
          </cell>
          <cell r="E3066">
            <v>2</v>
          </cell>
          <cell r="H3066">
            <v>130</v>
          </cell>
        </row>
        <row r="3067">
          <cell r="D3067" t="str">
            <v>4501903001</v>
          </cell>
          <cell r="E3067">
            <v>2</v>
          </cell>
          <cell r="H3067">
            <v>45</v>
          </cell>
        </row>
        <row r="3068">
          <cell r="D3068" t="str">
            <v>4501903001</v>
          </cell>
          <cell r="E3068">
            <v>2</v>
          </cell>
          <cell r="H3068">
            <v>140</v>
          </cell>
        </row>
        <row r="3069">
          <cell r="D3069" t="str">
            <v>4501903001</v>
          </cell>
          <cell r="E3069">
            <v>2</v>
          </cell>
          <cell r="H3069">
            <v>55</v>
          </cell>
        </row>
        <row r="3070">
          <cell r="D3070" t="str">
            <v>4501903001</v>
          </cell>
          <cell r="E3070">
            <v>2</v>
          </cell>
          <cell r="H3070">
            <v>37.5</v>
          </cell>
        </row>
        <row r="3071">
          <cell r="D3071" t="str">
            <v>4501903001</v>
          </cell>
          <cell r="E3071">
            <v>2</v>
          </cell>
          <cell r="H3071">
            <v>50</v>
          </cell>
        </row>
        <row r="3072">
          <cell r="D3072" t="str">
            <v>4501903001</v>
          </cell>
          <cell r="E3072">
            <v>2</v>
          </cell>
          <cell r="H3072">
            <v>275</v>
          </cell>
        </row>
        <row r="3073">
          <cell r="D3073" t="str">
            <v>4501903001</v>
          </cell>
          <cell r="E3073">
            <v>2</v>
          </cell>
          <cell r="H3073">
            <v>35</v>
          </cell>
        </row>
        <row r="3074">
          <cell r="D3074" t="str">
            <v>4501903001</v>
          </cell>
          <cell r="E3074">
            <v>2</v>
          </cell>
          <cell r="H3074">
            <v>160</v>
          </cell>
        </row>
        <row r="3075">
          <cell r="D3075" t="str">
            <v>4501903001</v>
          </cell>
          <cell r="E3075">
            <v>2</v>
          </cell>
          <cell r="H3075">
            <v>55</v>
          </cell>
        </row>
        <row r="3076">
          <cell r="D3076" t="str">
            <v>4501903001</v>
          </cell>
          <cell r="E3076">
            <v>2</v>
          </cell>
          <cell r="H3076">
            <v>160</v>
          </cell>
        </row>
        <row r="3077">
          <cell r="D3077" t="str">
            <v>4501903001</v>
          </cell>
          <cell r="E3077">
            <v>2</v>
          </cell>
          <cell r="H3077">
            <v>275</v>
          </cell>
        </row>
        <row r="3078">
          <cell r="D3078" t="str">
            <v>4501903001</v>
          </cell>
          <cell r="E3078">
            <v>2</v>
          </cell>
          <cell r="H3078">
            <v>40</v>
          </cell>
        </row>
        <row r="3079">
          <cell r="D3079" t="str">
            <v>4501903001</v>
          </cell>
          <cell r="E3079">
            <v>2</v>
          </cell>
          <cell r="H3079">
            <v>275</v>
          </cell>
        </row>
        <row r="3080">
          <cell r="D3080" t="str">
            <v>4501903001</v>
          </cell>
          <cell r="E3080">
            <v>2</v>
          </cell>
          <cell r="H3080">
            <v>-50</v>
          </cell>
        </row>
        <row r="3081">
          <cell r="D3081" t="str">
            <v>4501903001</v>
          </cell>
          <cell r="E3081">
            <v>2</v>
          </cell>
          <cell r="H3081">
            <v>-55</v>
          </cell>
        </row>
        <row r="3082">
          <cell r="D3082" t="str">
            <v>4501903001</v>
          </cell>
          <cell r="E3082">
            <v>2</v>
          </cell>
          <cell r="H3082">
            <v>30</v>
          </cell>
        </row>
        <row r="3083">
          <cell r="D3083" t="str">
            <v>4501902501</v>
          </cell>
          <cell r="E3083">
            <v>2</v>
          </cell>
          <cell r="H3083">
            <v>255</v>
          </cell>
        </row>
        <row r="3084">
          <cell r="D3084" t="str">
            <v>4501903001</v>
          </cell>
          <cell r="E3084">
            <v>2</v>
          </cell>
          <cell r="H3084">
            <v>130</v>
          </cell>
        </row>
        <row r="3085">
          <cell r="D3085" t="str">
            <v>4501903001</v>
          </cell>
          <cell r="E3085">
            <v>2</v>
          </cell>
          <cell r="H3085">
            <v>55</v>
          </cell>
        </row>
        <row r="3086">
          <cell r="D3086" t="str">
            <v>4501903001</v>
          </cell>
          <cell r="E3086">
            <v>2</v>
          </cell>
          <cell r="H3086">
            <v>55</v>
          </cell>
        </row>
        <row r="3087">
          <cell r="D3087" t="str">
            <v>4501903001</v>
          </cell>
          <cell r="E3087">
            <v>2</v>
          </cell>
          <cell r="H3087">
            <v>30</v>
          </cell>
        </row>
        <row r="3088">
          <cell r="D3088" t="str">
            <v>4501903001</v>
          </cell>
          <cell r="E3088">
            <v>2</v>
          </cell>
          <cell r="H3088">
            <v>40</v>
          </cell>
        </row>
        <row r="3089">
          <cell r="D3089" t="str">
            <v>4501903001</v>
          </cell>
          <cell r="E3089">
            <v>2</v>
          </cell>
          <cell r="H3089">
            <v>45</v>
          </cell>
        </row>
        <row r="3090">
          <cell r="D3090" t="str">
            <v>4501903001</v>
          </cell>
          <cell r="E3090">
            <v>2</v>
          </cell>
          <cell r="H3090">
            <v>210</v>
          </cell>
        </row>
        <row r="3091">
          <cell r="D3091" t="str">
            <v>4501903001</v>
          </cell>
          <cell r="E3091">
            <v>2</v>
          </cell>
          <cell r="H3091">
            <v>120</v>
          </cell>
        </row>
        <row r="3092">
          <cell r="D3092" t="str">
            <v>4501903001</v>
          </cell>
          <cell r="E3092">
            <v>2</v>
          </cell>
          <cell r="H3092">
            <v>40</v>
          </cell>
        </row>
        <row r="3093">
          <cell r="D3093" t="str">
            <v>4501903001</v>
          </cell>
          <cell r="E3093">
            <v>2</v>
          </cell>
          <cell r="H3093">
            <v>90</v>
          </cell>
        </row>
        <row r="3094">
          <cell r="D3094" t="str">
            <v>4501903001</v>
          </cell>
          <cell r="E3094">
            <v>2</v>
          </cell>
          <cell r="H3094">
            <v>30</v>
          </cell>
        </row>
        <row r="3095">
          <cell r="D3095" t="str">
            <v>4501903001</v>
          </cell>
          <cell r="E3095">
            <v>2</v>
          </cell>
          <cell r="H3095">
            <v>30</v>
          </cell>
        </row>
        <row r="3096">
          <cell r="D3096" t="str">
            <v>4501903001</v>
          </cell>
          <cell r="E3096">
            <v>2</v>
          </cell>
          <cell r="H3096">
            <v>195</v>
          </cell>
        </row>
        <row r="3097">
          <cell r="D3097" t="str">
            <v>4501903001</v>
          </cell>
          <cell r="E3097">
            <v>2</v>
          </cell>
          <cell r="H3097">
            <v>325</v>
          </cell>
        </row>
        <row r="3098">
          <cell r="D3098" t="str">
            <v>4501903001</v>
          </cell>
          <cell r="E3098">
            <v>2</v>
          </cell>
          <cell r="H3098">
            <v>130</v>
          </cell>
        </row>
        <row r="3099">
          <cell r="D3099" t="str">
            <v>4501903001</v>
          </cell>
          <cell r="E3099">
            <v>2</v>
          </cell>
          <cell r="H3099">
            <v>-37.5</v>
          </cell>
        </row>
        <row r="3100">
          <cell r="D3100" t="str">
            <v>4501903001</v>
          </cell>
          <cell r="E3100">
            <v>2</v>
          </cell>
          <cell r="H3100">
            <v>210</v>
          </cell>
        </row>
        <row r="3101">
          <cell r="D3101" t="str">
            <v>4501903001</v>
          </cell>
          <cell r="E3101">
            <v>2</v>
          </cell>
          <cell r="H3101">
            <v>30</v>
          </cell>
        </row>
        <row r="3102">
          <cell r="D3102" t="str">
            <v>4501903001</v>
          </cell>
          <cell r="E3102">
            <v>2</v>
          </cell>
          <cell r="H3102">
            <v>30</v>
          </cell>
        </row>
        <row r="3103">
          <cell r="D3103" t="str">
            <v>4501903001</v>
          </cell>
          <cell r="E3103">
            <v>2</v>
          </cell>
          <cell r="H3103">
            <v>27.5</v>
          </cell>
        </row>
        <row r="3104">
          <cell r="D3104" t="str">
            <v>4501903001</v>
          </cell>
          <cell r="E3104">
            <v>2</v>
          </cell>
          <cell r="H3104">
            <v>130</v>
          </cell>
        </row>
        <row r="3105">
          <cell r="D3105" t="str">
            <v>4501903001</v>
          </cell>
          <cell r="E3105">
            <v>2</v>
          </cell>
          <cell r="H3105">
            <v>340</v>
          </cell>
        </row>
        <row r="3106">
          <cell r="D3106" t="str">
            <v>4501903001</v>
          </cell>
          <cell r="E3106">
            <v>2</v>
          </cell>
          <cell r="H3106">
            <v>45</v>
          </cell>
        </row>
        <row r="3107">
          <cell r="D3107" t="str">
            <v>4501903001</v>
          </cell>
          <cell r="E3107">
            <v>2</v>
          </cell>
          <cell r="H3107">
            <v>160</v>
          </cell>
        </row>
        <row r="3108">
          <cell r="D3108" t="str">
            <v>4501903001</v>
          </cell>
          <cell r="E3108">
            <v>2</v>
          </cell>
          <cell r="H3108">
            <v>50</v>
          </cell>
        </row>
        <row r="3109">
          <cell r="D3109" t="str">
            <v>4501903001</v>
          </cell>
          <cell r="E3109">
            <v>2</v>
          </cell>
          <cell r="H3109">
            <v>30</v>
          </cell>
        </row>
        <row r="3110">
          <cell r="D3110" t="str">
            <v>4501903001</v>
          </cell>
          <cell r="E3110">
            <v>2</v>
          </cell>
          <cell r="H3110">
            <v>40</v>
          </cell>
        </row>
        <row r="3111">
          <cell r="D3111" t="str">
            <v>4501903001</v>
          </cell>
          <cell r="E3111">
            <v>2</v>
          </cell>
          <cell r="H3111">
            <v>150</v>
          </cell>
        </row>
        <row r="3112">
          <cell r="D3112" t="str">
            <v>4501903001</v>
          </cell>
          <cell r="E3112">
            <v>2</v>
          </cell>
          <cell r="H3112">
            <v>37.5</v>
          </cell>
        </row>
        <row r="3113">
          <cell r="D3113" t="str">
            <v>4501903001</v>
          </cell>
          <cell r="E3113">
            <v>2</v>
          </cell>
          <cell r="H3113">
            <v>120</v>
          </cell>
        </row>
        <row r="3114">
          <cell r="D3114" t="str">
            <v>4501903001</v>
          </cell>
          <cell r="E3114">
            <v>2</v>
          </cell>
          <cell r="H3114">
            <v>90</v>
          </cell>
        </row>
        <row r="3115">
          <cell r="D3115" t="str">
            <v>4501903001</v>
          </cell>
          <cell r="E3115">
            <v>2</v>
          </cell>
          <cell r="H3115">
            <v>795</v>
          </cell>
        </row>
        <row r="3116">
          <cell r="D3116" t="str">
            <v>4501903001</v>
          </cell>
          <cell r="E3116">
            <v>2</v>
          </cell>
          <cell r="H3116">
            <v>795</v>
          </cell>
        </row>
        <row r="3117">
          <cell r="D3117" t="str">
            <v>4501903001</v>
          </cell>
          <cell r="E3117">
            <v>2</v>
          </cell>
          <cell r="H3117">
            <v>65</v>
          </cell>
        </row>
        <row r="3118">
          <cell r="D3118" t="str">
            <v>4501903001</v>
          </cell>
          <cell r="E3118">
            <v>2</v>
          </cell>
          <cell r="H3118">
            <v>874.5</v>
          </cell>
        </row>
        <row r="3119">
          <cell r="D3119" t="str">
            <v>4501903001</v>
          </cell>
          <cell r="E3119">
            <v>2</v>
          </cell>
          <cell r="H3119">
            <v>874.5</v>
          </cell>
        </row>
        <row r="3120">
          <cell r="D3120" t="str">
            <v>4501903001</v>
          </cell>
          <cell r="E3120">
            <v>2</v>
          </cell>
          <cell r="H3120">
            <v>795</v>
          </cell>
        </row>
        <row r="3121">
          <cell r="D3121" t="str">
            <v>4501903001</v>
          </cell>
          <cell r="E3121">
            <v>2</v>
          </cell>
          <cell r="H3121">
            <v>110</v>
          </cell>
        </row>
        <row r="3122">
          <cell r="D3122" t="str">
            <v>4501903001</v>
          </cell>
          <cell r="E3122">
            <v>2</v>
          </cell>
          <cell r="H3122">
            <v>55</v>
          </cell>
        </row>
        <row r="3123">
          <cell r="D3123" t="str">
            <v>4501903001</v>
          </cell>
          <cell r="E3123">
            <v>2</v>
          </cell>
          <cell r="H3123">
            <v>130</v>
          </cell>
        </row>
        <row r="3124">
          <cell r="D3124" t="str">
            <v>4501903001</v>
          </cell>
          <cell r="E3124">
            <v>2</v>
          </cell>
          <cell r="H3124">
            <v>55</v>
          </cell>
        </row>
        <row r="3125">
          <cell r="D3125" t="str">
            <v>4501903001</v>
          </cell>
          <cell r="E3125">
            <v>2</v>
          </cell>
          <cell r="H3125">
            <v>150</v>
          </cell>
        </row>
        <row r="3126">
          <cell r="D3126" t="str">
            <v>4501903001</v>
          </cell>
          <cell r="E3126">
            <v>2</v>
          </cell>
          <cell r="H3126">
            <v>215</v>
          </cell>
        </row>
        <row r="3127">
          <cell r="D3127" t="str">
            <v>4501903001</v>
          </cell>
          <cell r="E3127">
            <v>2</v>
          </cell>
          <cell r="H3127">
            <v>50</v>
          </cell>
        </row>
        <row r="3128">
          <cell r="D3128" t="str">
            <v>4501903001</v>
          </cell>
          <cell r="E3128">
            <v>2</v>
          </cell>
          <cell r="H3128">
            <v>160</v>
          </cell>
        </row>
        <row r="3129">
          <cell r="D3129" t="str">
            <v>4501903001</v>
          </cell>
          <cell r="E3129">
            <v>2</v>
          </cell>
          <cell r="H3129">
            <v>215</v>
          </cell>
        </row>
        <row r="3130">
          <cell r="D3130" t="str">
            <v>4501903001</v>
          </cell>
          <cell r="E3130">
            <v>2</v>
          </cell>
          <cell r="H3130">
            <v>40</v>
          </cell>
        </row>
        <row r="3131">
          <cell r="D3131" t="str">
            <v>4501903001</v>
          </cell>
          <cell r="E3131">
            <v>2</v>
          </cell>
          <cell r="H3131">
            <v>30</v>
          </cell>
        </row>
        <row r="3132">
          <cell r="D3132" t="str">
            <v>4501903001</v>
          </cell>
          <cell r="E3132">
            <v>2</v>
          </cell>
          <cell r="H3132">
            <v>50</v>
          </cell>
        </row>
        <row r="3133">
          <cell r="D3133" t="str">
            <v>4501903001</v>
          </cell>
          <cell r="E3133">
            <v>2</v>
          </cell>
          <cell r="H3133">
            <v>55</v>
          </cell>
        </row>
        <row r="3134">
          <cell r="D3134" t="str">
            <v>4501903001</v>
          </cell>
          <cell r="E3134">
            <v>2</v>
          </cell>
          <cell r="H3134">
            <v>45</v>
          </cell>
        </row>
        <row r="3135">
          <cell r="D3135" t="str">
            <v>4501903001</v>
          </cell>
          <cell r="E3135">
            <v>2</v>
          </cell>
          <cell r="H3135">
            <v>40</v>
          </cell>
        </row>
        <row r="3136">
          <cell r="D3136" t="str">
            <v>4501903001</v>
          </cell>
          <cell r="E3136">
            <v>2</v>
          </cell>
          <cell r="H3136">
            <v>40</v>
          </cell>
        </row>
        <row r="3137">
          <cell r="D3137" t="str">
            <v>4501903001</v>
          </cell>
          <cell r="E3137">
            <v>2</v>
          </cell>
          <cell r="H3137">
            <v>30</v>
          </cell>
        </row>
        <row r="3138">
          <cell r="D3138" t="str">
            <v>4501903001</v>
          </cell>
          <cell r="E3138">
            <v>2</v>
          </cell>
          <cell r="H3138">
            <v>27.5</v>
          </cell>
        </row>
        <row r="3139">
          <cell r="D3139" t="str">
            <v>4501903001</v>
          </cell>
          <cell r="E3139">
            <v>2</v>
          </cell>
          <cell r="H3139">
            <v>250</v>
          </cell>
        </row>
        <row r="3140">
          <cell r="D3140" t="str">
            <v>4501903001</v>
          </cell>
          <cell r="E3140">
            <v>2</v>
          </cell>
          <cell r="H3140">
            <v>55</v>
          </cell>
        </row>
        <row r="3141">
          <cell r="D3141" t="str">
            <v>4501903001</v>
          </cell>
          <cell r="E3141">
            <v>2</v>
          </cell>
          <cell r="H3141">
            <v>30</v>
          </cell>
        </row>
        <row r="3142">
          <cell r="D3142" t="str">
            <v>4501903001</v>
          </cell>
          <cell r="E3142">
            <v>2</v>
          </cell>
          <cell r="H3142">
            <v>130</v>
          </cell>
        </row>
        <row r="3143">
          <cell r="D3143" t="str">
            <v>4501903001</v>
          </cell>
          <cell r="E3143">
            <v>2</v>
          </cell>
          <cell r="H3143">
            <v>130</v>
          </cell>
        </row>
        <row r="3144">
          <cell r="D3144" t="str">
            <v>4501903001</v>
          </cell>
          <cell r="E3144">
            <v>2</v>
          </cell>
          <cell r="H3144">
            <v>205</v>
          </cell>
        </row>
        <row r="3145">
          <cell r="D3145" t="str">
            <v>4501903001</v>
          </cell>
          <cell r="E3145">
            <v>2</v>
          </cell>
          <cell r="H3145">
            <v>45</v>
          </cell>
        </row>
        <row r="3146">
          <cell r="D3146" t="str">
            <v>4501903001</v>
          </cell>
          <cell r="E3146">
            <v>2</v>
          </cell>
          <cell r="H3146">
            <v>200</v>
          </cell>
        </row>
        <row r="3147">
          <cell r="D3147" t="str">
            <v>4501903001</v>
          </cell>
          <cell r="E3147">
            <v>2</v>
          </cell>
          <cell r="H3147">
            <v>55</v>
          </cell>
        </row>
        <row r="3148">
          <cell r="D3148" t="str">
            <v>4501903001</v>
          </cell>
          <cell r="E3148">
            <v>2</v>
          </cell>
          <cell r="H3148">
            <v>160</v>
          </cell>
        </row>
        <row r="3149">
          <cell r="D3149" t="str">
            <v>4501903001</v>
          </cell>
          <cell r="E3149">
            <v>2</v>
          </cell>
          <cell r="H3149">
            <v>50</v>
          </cell>
        </row>
        <row r="3150">
          <cell r="D3150" t="str">
            <v>4501903001</v>
          </cell>
          <cell r="E3150">
            <v>2</v>
          </cell>
          <cell r="H3150">
            <v>37.5</v>
          </cell>
        </row>
        <row r="3151">
          <cell r="D3151" t="str">
            <v>4501903001</v>
          </cell>
          <cell r="E3151">
            <v>2</v>
          </cell>
          <cell r="H3151">
            <v>795</v>
          </cell>
        </row>
        <row r="3152">
          <cell r="D3152" t="str">
            <v>4501903001</v>
          </cell>
          <cell r="E3152">
            <v>2</v>
          </cell>
          <cell r="H3152">
            <v>30</v>
          </cell>
        </row>
        <row r="3153">
          <cell r="D3153" t="str">
            <v>4501903001</v>
          </cell>
          <cell r="E3153">
            <v>2</v>
          </cell>
          <cell r="H3153">
            <v>120</v>
          </cell>
        </row>
        <row r="3154">
          <cell r="D3154" t="str">
            <v>4501903001</v>
          </cell>
          <cell r="E3154">
            <v>2</v>
          </cell>
          <cell r="H3154">
            <v>130</v>
          </cell>
        </row>
        <row r="3155">
          <cell r="D3155" t="str">
            <v>4501903001</v>
          </cell>
          <cell r="E3155">
            <v>2</v>
          </cell>
          <cell r="H3155">
            <v>130</v>
          </cell>
        </row>
        <row r="3156">
          <cell r="D3156" t="str">
            <v>4501903001</v>
          </cell>
          <cell r="E3156">
            <v>2</v>
          </cell>
          <cell r="H3156">
            <v>300</v>
          </cell>
        </row>
        <row r="3157">
          <cell r="D3157" t="str">
            <v>4501903001</v>
          </cell>
          <cell r="E3157">
            <v>2</v>
          </cell>
          <cell r="H3157">
            <v>130</v>
          </cell>
        </row>
        <row r="3158">
          <cell r="D3158" t="str">
            <v>4501903001</v>
          </cell>
          <cell r="E3158">
            <v>2</v>
          </cell>
          <cell r="H3158">
            <v>120</v>
          </cell>
        </row>
        <row r="3159">
          <cell r="D3159" t="str">
            <v>4501903001</v>
          </cell>
          <cell r="E3159">
            <v>2</v>
          </cell>
          <cell r="H3159">
            <v>45</v>
          </cell>
        </row>
        <row r="3160">
          <cell r="D3160" t="str">
            <v>4501903001</v>
          </cell>
          <cell r="E3160">
            <v>2</v>
          </cell>
          <cell r="H3160">
            <v>130</v>
          </cell>
        </row>
        <row r="3161">
          <cell r="D3161" t="str">
            <v>4501903001</v>
          </cell>
          <cell r="E3161">
            <v>2</v>
          </cell>
          <cell r="H3161">
            <v>55</v>
          </cell>
        </row>
        <row r="3162">
          <cell r="D3162" t="str">
            <v>4501903001</v>
          </cell>
          <cell r="E3162">
            <v>2</v>
          </cell>
          <cell r="H3162">
            <v>120</v>
          </cell>
        </row>
        <row r="3163">
          <cell r="D3163" t="str">
            <v>4501903001</v>
          </cell>
          <cell r="E3163">
            <v>2</v>
          </cell>
          <cell r="H3163">
            <v>220</v>
          </cell>
        </row>
        <row r="3164">
          <cell r="D3164" t="str">
            <v>4501903001</v>
          </cell>
          <cell r="E3164">
            <v>2</v>
          </cell>
          <cell r="H3164">
            <v>130</v>
          </cell>
        </row>
        <row r="3165">
          <cell r="D3165" t="str">
            <v>4501903001</v>
          </cell>
          <cell r="E3165">
            <v>2</v>
          </cell>
          <cell r="H3165">
            <v>265</v>
          </cell>
        </row>
        <row r="3166">
          <cell r="D3166" t="str">
            <v>4501903001</v>
          </cell>
          <cell r="E3166">
            <v>2</v>
          </cell>
          <cell r="H3166">
            <v>45</v>
          </cell>
        </row>
        <row r="3167">
          <cell r="D3167" t="str">
            <v>4501903001</v>
          </cell>
          <cell r="E3167">
            <v>2</v>
          </cell>
          <cell r="H3167">
            <v>50</v>
          </cell>
        </row>
        <row r="3168">
          <cell r="D3168" t="str">
            <v>4501903001</v>
          </cell>
          <cell r="E3168">
            <v>2</v>
          </cell>
          <cell r="H3168">
            <v>55</v>
          </cell>
        </row>
        <row r="3169">
          <cell r="D3169" t="str">
            <v>4501903001</v>
          </cell>
          <cell r="E3169">
            <v>2</v>
          </cell>
          <cell r="H3169">
            <v>215</v>
          </cell>
        </row>
        <row r="3170">
          <cell r="D3170" t="str">
            <v>4501903001</v>
          </cell>
          <cell r="E3170">
            <v>2</v>
          </cell>
          <cell r="H3170">
            <v>795</v>
          </cell>
        </row>
        <row r="3171">
          <cell r="D3171" t="str">
            <v>4501903001</v>
          </cell>
          <cell r="E3171">
            <v>2</v>
          </cell>
          <cell r="H3171">
            <v>27.5</v>
          </cell>
        </row>
        <row r="3172">
          <cell r="D3172" t="str">
            <v>4501903001</v>
          </cell>
          <cell r="E3172">
            <v>2</v>
          </cell>
          <cell r="H3172">
            <v>27.5</v>
          </cell>
        </row>
        <row r="3173">
          <cell r="D3173" t="str">
            <v>4501903001</v>
          </cell>
          <cell r="E3173">
            <v>2</v>
          </cell>
          <cell r="H3173">
            <v>35</v>
          </cell>
        </row>
        <row r="3174">
          <cell r="D3174" t="str">
            <v>4501903001</v>
          </cell>
          <cell r="E3174">
            <v>2</v>
          </cell>
          <cell r="H3174">
            <v>30</v>
          </cell>
        </row>
        <row r="3175">
          <cell r="D3175" t="str">
            <v>4501903001</v>
          </cell>
          <cell r="E3175">
            <v>2</v>
          </cell>
          <cell r="H3175">
            <v>370</v>
          </cell>
        </row>
        <row r="3176">
          <cell r="D3176" t="str">
            <v>4501903001</v>
          </cell>
          <cell r="E3176">
            <v>2</v>
          </cell>
          <cell r="H3176">
            <v>160</v>
          </cell>
        </row>
        <row r="3177">
          <cell r="D3177" t="str">
            <v>4501903001</v>
          </cell>
          <cell r="E3177">
            <v>2</v>
          </cell>
          <cell r="H3177">
            <v>340</v>
          </cell>
        </row>
        <row r="3178">
          <cell r="D3178" t="str">
            <v>4501903001</v>
          </cell>
          <cell r="E3178">
            <v>2</v>
          </cell>
          <cell r="H3178">
            <v>30</v>
          </cell>
        </row>
        <row r="3179">
          <cell r="D3179" t="str">
            <v>4501903001</v>
          </cell>
          <cell r="E3179">
            <v>2</v>
          </cell>
          <cell r="H3179">
            <v>165</v>
          </cell>
        </row>
        <row r="3180">
          <cell r="D3180" t="str">
            <v>4501903001</v>
          </cell>
          <cell r="E3180">
            <v>2</v>
          </cell>
          <cell r="H3180">
            <v>205</v>
          </cell>
        </row>
        <row r="3181">
          <cell r="D3181" t="str">
            <v>4501903001</v>
          </cell>
          <cell r="E3181">
            <v>2</v>
          </cell>
          <cell r="H3181">
            <v>330</v>
          </cell>
        </row>
        <row r="3182">
          <cell r="D3182" t="str">
            <v>4501903001</v>
          </cell>
          <cell r="E3182">
            <v>2</v>
          </cell>
          <cell r="H3182">
            <v>30</v>
          </cell>
        </row>
        <row r="3183">
          <cell r="D3183" t="str">
            <v>4501903001</v>
          </cell>
          <cell r="E3183">
            <v>2</v>
          </cell>
          <cell r="H3183">
            <v>120</v>
          </cell>
        </row>
        <row r="3184">
          <cell r="D3184" t="str">
            <v>4501903001</v>
          </cell>
          <cell r="E3184">
            <v>2</v>
          </cell>
          <cell r="H3184">
            <v>50</v>
          </cell>
        </row>
        <row r="3185">
          <cell r="D3185" t="str">
            <v>4501903001</v>
          </cell>
          <cell r="E3185">
            <v>2</v>
          </cell>
          <cell r="H3185">
            <v>40</v>
          </cell>
        </row>
        <row r="3186">
          <cell r="D3186" t="str">
            <v>4501903001</v>
          </cell>
          <cell r="E3186">
            <v>2</v>
          </cell>
          <cell r="H3186">
            <v>40</v>
          </cell>
        </row>
        <row r="3187">
          <cell r="D3187" t="str">
            <v>4501903001</v>
          </cell>
          <cell r="E3187">
            <v>2</v>
          </cell>
          <cell r="H3187">
            <v>50</v>
          </cell>
        </row>
        <row r="3188">
          <cell r="D3188" t="str">
            <v>4501903001</v>
          </cell>
          <cell r="E3188">
            <v>2</v>
          </cell>
          <cell r="H3188">
            <v>210</v>
          </cell>
        </row>
        <row r="3189">
          <cell r="D3189" t="str">
            <v>4501903001</v>
          </cell>
          <cell r="E3189">
            <v>2</v>
          </cell>
          <cell r="H3189">
            <v>30</v>
          </cell>
        </row>
        <row r="3190">
          <cell r="D3190" t="str">
            <v>4501903001</v>
          </cell>
          <cell r="E3190">
            <v>2</v>
          </cell>
          <cell r="H3190">
            <v>45</v>
          </cell>
        </row>
        <row r="3191">
          <cell r="D3191" t="str">
            <v>4501903001</v>
          </cell>
          <cell r="E3191">
            <v>2</v>
          </cell>
          <cell r="H3191">
            <v>70</v>
          </cell>
        </row>
        <row r="3192">
          <cell r="D3192" t="str">
            <v>4501903001</v>
          </cell>
          <cell r="E3192">
            <v>2</v>
          </cell>
          <cell r="H3192">
            <v>215</v>
          </cell>
        </row>
        <row r="3193">
          <cell r="D3193" t="str">
            <v>4501903001</v>
          </cell>
          <cell r="E3193">
            <v>2</v>
          </cell>
          <cell r="H3193">
            <v>40</v>
          </cell>
        </row>
        <row r="3194">
          <cell r="D3194" t="str">
            <v>4501903001</v>
          </cell>
          <cell r="E3194">
            <v>2</v>
          </cell>
          <cell r="H3194">
            <v>35</v>
          </cell>
        </row>
        <row r="3195">
          <cell r="D3195" t="str">
            <v>4501903001</v>
          </cell>
          <cell r="E3195">
            <v>2</v>
          </cell>
          <cell r="H3195">
            <v>27.5</v>
          </cell>
        </row>
        <row r="3196">
          <cell r="D3196" t="str">
            <v>4501903001</v>
          </cell>
          <cell r="E3196">
            <v>2</v>
          </cell>
          <cell r="H3196">
            <v>37.5</v>
          </cell>
        </row>
        <row r="3197">
          <cell r="D3197" t="str">
            <v>4501903001</v>
          </cell>
          <cell r="E3197">
            <v>2</v>
          </cell>
          <cell r="H3197">
            <v>55</v>
          </cell>
        </row>
        <row r="3198">
          <cell r="D3198" t="str">
            <v>4501903001</v>
          </cell>
          <cell r="E3198">
            <v>2</v>
          </cell>
          <cell r="H3198">
            <v>210</v>
          </cell>
        </row>
        <row r="3199">
          <cell r="D3199" t="str">
            <v>4501903001</v>
          </cell>
          <cell r="E3199">
            <v>2</v>
          </cell>
          <cell r="H3199">
            <v>210</v>
          </cell>
        </row>
        <row r="3200">
          <cell r="D3200" t="str">
            <v>4501903001</v>
          </cell>
          <cell r="E3200">
            <v>2</v>
          </cell>
          <cell r="H3200">
            <v>110</v>
          </cell>
        </row>
        <row r="3201">
          <cell r="D3201" t="str">
            <v>4501903001</v>
          </cell>
          <cell r="E3201">
            <v>2</v>
          </cell>
          <cell r="H3201">
            <v>90</v>
          </cell>
        </row>
        <row r="3202">
          <cell r="D3202" t="str">
            <v>4501903001</v>
          </cell>
          <cell r="E3202">
            <v>2</v>
          </cell>
          <cell r="H3202">
            <v>90</v>
          </cell>
        </row>
        <row r="3203">
          <cell r="D3203" t="str">
            <v>4501903001</v>
          </cell>
          <cell r="E3203">
            <v>2</v>
          </cell>
          <cell r="H3203">
            <v>170</v>
          </cell>
        </row>
        <row r="3204">
          <cell r="D3204" t="str">
            <v>4501903001</v>
          </cell>
          <cell r="E3204">
            <v>2</v>
          </cell>
          <cell r="H3204">
            <v>160</v>
          </cell>
        </row>
        <row r="3205">
          <cell r="D3205" t="str">
            <v>4501903001</v>
          </cell>
          <cell r="E3205">
            <v>2</v>
          </cell>
          <cell r="H3205">
            <v>140</v>
          </cell>
        </row>
        <row r="3206">
          <cell r="D3206" t="str">
            <v>4501903001</v>
          </cell>
          <cell r="E3206">
            <v>2</v>
          </cell>
          <cell r="H3206">
            <v>45</v>
          </cell>
        </row>
        <row r="3207">
          <cell r="D3207" t="str">
            <v>4501903001</v>
          </cell>
          <cell r="E3207">
            <v>2</v>
          </cell>
          <cell r="H3207">
            <v>30</v>
          </cell>
        </row>
        <row r="3208">
          <cell r="D3208" t="str">
            <v>4501903001</v>
          </cell>
          <cell r="E3208">
            <v>2</v>
          </cell>
          <cell r="H3208">
            <v>120</v>
          </cell>
        </row>
        <row r="3209">
          <cell r="D3209" t="str">
            <v>4501903001</v>
          </cell>
          <cell r="E3209">
            <v>2</v>
          </cell>
          <cell r="H3209">
            <v>350</v>
          </cell>
        </row>
        <row r="3210">
          <cell r="D3210" t="str">
            <v>4501903001</v>
          </cell>
          <cell r="E3210">
            <v>2</v>
          </cell>
          <cell r="H3210">
            <v>160</v>
          </cell>
        </row>
        <row r="3211">
          <cell r="D3211" t="str">
            <v>4501903001</v>
          </cell>
          <cell r="E3211">
            <v>2</v>
          </cell>
          <cell r="H3211">
            <v>30</v>
          </cell>
        </row>
        <row r="3212">
          <cell r="D3212" t="str">
            <v>4501903001</v>
          </cell>
          <cell r="E3212">
            <v>2</v>
          </cell>
          <cell r="H3212">
            <v>35</v>
          </cell>
        </row>
        <row r="3213">
          <cell r="D3213" t="str">
            <v>4501903001</v>
          </cell>
          <cell r="E3213">
            <v>2</v>
          </cell>
          <cell r="H3213">
            <v>30</v>
          </cell>
        </row>
        <row r="3214">
          <cell r="D3214" t="str">
            <v>4501903001</v>
          </cell>
          <cell r="E3214">
            <v>2</v>
          </cell>
          <cell r="H3214">
            <v>40</v>
          </cell>
        </row>
        <row r="3215">
          <cell r="D3215" t="str">
            <v>4501903001</v>
          </cell>
          <cell r="E3215">
            <v>2</v>
          </cell>
          <cell r="H3215">
            <v>30</v>
          </cell>
        </row>
        <row r="3216">
          <cell r="D3216" t="str">
            <v>4501903001</v>
          </cell>
          <cell r="E3216">
            <v>2</v>
          </cell>
          <cell r="H3216">
            <v>40</v>
          </cell>
        </row>
        <row r="3217">
          <cell r="D3217" t="str">
            <v>4501903001</v>
          </cell>
          <cell r="E3217">
            <v>2</v>
          </cell>
          <cell r="H3217">
            <v>30</v>
          </cell>
        </row>
        <row r="3218">
          <cell r="D3218" t="str">
            <v>4501903001</v>
          </cell>
          <cell r="E3218">
            <v>2</v>
          </cell>
          <cell r="H3218">
            <v>40</v>
          </cell>
        </row>
        <row r="3219">
          <cell r="D3219" t="str">
            <v>4501903001</v>
          </cell>
          <cell r="E3219">
            <v>2</v>
          </cell>
          <cell r="H3219">
            <v>30</v>
          </cell>
        </row>
        <row r="3220">
          <cell r="D3220" t="str">
            <v>4501903001</v>
          </cell>
          <cell r="E3220">
            <v>2</v>
          </cell>
          <cell r="H3220">
            <v>150</v>
          </cell>
        </row>
        <row r="3221">
          <cell r="D3221" t="str">
            <v>4501903001</v>
          </cell>
          <cell r="E3221">
            <v>2</v>
          </cell>
          <cell r="H3221">
            <v>55</v>
          </cell>
        </row>
        <row r="3222">
          <cell r="D3222" t="str">
            <v>4501903001</v>
          </cell>
          <cell r="E3222">
            <v>2</v>
          </cell>
          <cell r="H3222">
            <v>130</v>
          </cell>
        </row>
        <row r="3223">
          <cell r="D3223" t="str">
            <v>4501903001</v>
          </cell>
          <cell r="E3223">
            <v>2</v>
          </cell>
          <cell r="H3223">
            <v>110</v>
          </cell>
        </row>
        <row r="3224">
          <cell r="D3224" t="str">
            <v>4501903001</v>
          </cell>
          <cell r="E3224">
            <v>2</v>
          </cell>
          <cell r="H3224">
            <v>55</v>
          </cell>
        </row>
        <row r="3225">
          <cell r="D3225" t="str">
            <v>4501903001</v>
          </cell>
          <cell r="E3225">
            <v>2</v>
          </cell>
          <cell r="H3225">
            <v>165</v>
          </cell>
        </row>
        <row r="3226">
          <cell r="D3226" t="str">
            <v>4501903001</v>
          </cell>
          <cell r="E3226">
            <v>2</v>
          </cell>
          <cell r="H3226">
            <v>195</v>
          </cell>
        </row>
        <row r="3227">
          <cell r="D3227" t="str">
            <v>4501903001</v>
          </cell>
          <cell r="E3227">
            <v>2</v>
          </cell>
          <cell r="H3227">
            <v>55</v>
          </cell>
        </row>
        <row r="3228">
          <cell r="D3228" t="str">
            <v>4501903001</v>
          </cell>
          <cell r="E3228">
            <v>2</v>
          </cell>
          <cell r="H3228">
            <v>215</v>
          </cell>
        </row>
        <row r="3229">
          <cell r="D3229" t="str">
            <v>4501903001</v>
          </cell>
          <cell r="E3229">
            <v>2</v>
          </cell>
          <cell r="H3229">
            <v>30</v>
          </cell>
        </row>
        <row r="3230">
          <cell r="D3230" t="str">
            <v>4501903001</v>
          </cell>
          <cell r="E3230">
            <v>2</v>
          </cell>
          <cell r="H3230">
            <v>40</v>
          </cell>
        </row>
        <row r="3231">
          <cell r="D3231" t="str">
            <v>4501903001</v>
          </cell>
          <cell r="E3231">
            <v>2</v>
          </cell>
          <cell r="H3231">
            <v>30</v>
          </cell>
        </row>
        <row r="3232">
          <cell r="D3232" t="str">
            <v>4501903001</v>
          </cell>
          <cell r="E3232">
            <v>2</v>
          </cell>
          <cell r="H3232">
            <v>27.5</v>
          </cell>
        </row>
        <row r="3233">
          <cell r="D3233" t="str">
            <v>4501903001</v>
          </cell>
          <cell r="E3233">
            <v>2</v>
          </cell>
          <cell r="H3233">
            <v>45</v>
          </cell>
        </row>
        <row r="3234">
          <cell r="D3234" t="str">
            <v>4501903001</v>
          </cell>
          <cell r="E3234">
            <v>2</v>
          </cell>
          <cell r="H3234">
            <v>40</v>
          </cell>
        </row>
        <row r="3235">
          <cell r="D3235" t="str">
            <v>4501903001</v>
          </cell>
          <cell r="E3235">
            <v>2</v>
          </cell>
          <cell r="H3235">
            <v>150</v>
          </cell>
        </row>
        <row r="3236">
          <cell r="D3236" t="str">
            <v>4501903001</v>
          </cell>
          <cell r="E3236">
            <v>2</v>
          </cell>
          <cell r="H3236">
            <v>250</v>
          </cell>
        </row>
        <row r="3237">
          <cell r="D3237" t="str">
            <v>4501903001</v>
          </cell>
          <cell r="E3237">
            <v>2</v>
          </cell>
          <cell r="H3237">
            <v>30</v>
          </cell>
        </row>
        <row r="3238">
          <cell r="D3238" t="str">
            <v>4501903001</v>
          </cell>
          <cell r="E3238">
            <v>2</v>
          </cell>
          <cell r="H3238">
            <v>55</v>
          </cell>
        </row>
        <row r="3239">
          <cell r="D3239" t="str">
            <v>4501903001</v>
          </cell>
          <cell r="E3239">
            <v>2</v>
          </cell>
          <cell r="H3239">
            <v>55</v>
          </cell>
        </row>
        <row r="3240">
          <cell r="D3240" t="str">
            <v>4501903001</v>
          </cell>
          <cell r="E3240">
            <v>2</v>
          </cell>
          <cell r="H3240">
            <v>55</v>
          </cell>
        </row>
        <row r="3241">
          <cell r="D3241" t="str">
            <v>4501903001</v>
          </cell>
          <cell r="E3241">
            <v>2</v>
          </cell>
          <cell r="H3241">
            <v>40</v>
          </cell>
        </row>
        <row r="3242">
          <cell r="D3242" t="str">
            <v>4501903001</v>
          </cell>
          <cell r="E3242">
            <v>2</v>
          </cell>
          <cell r="H3242">
            <v>50</v>
          </cell>
        </row>
        <row r="3243">
          <cell r="D3243" t="str">
            <v>4501903001</v>
          </cell>
          <cell r="E3243">
            <v>2</v>
          </cell>
          <cell r="H3243">
            <v>27.5</v>
          </cell>
        </row>
        <row r="3244">
          <cell r="D3244" t="str">
            <v>4501903001</v>
          </cell>
          <cell r="E3244">
            <v>2</v>
          </cell>
          <cell r="H3244">
            <v>30</v>
          </cell>
        </row>
        <row r="3245">
          <cell r="D3245" t="str">
            <v>4501903001</v>
          </cell>
          <cell r="E3245">
            <v>2</v>
          </cell>
          <cell r="H3245">
            <v>160</v>
          </cell>
        </row>
        <row r="3246">
          <cell r="D3246" t="str">
            <v>4501903001</v>
          </cell>
          <cell r="E3246">
            <v>2</v>
          </cell>
          <cell r="H3246">
            <v>130</v>
          </cell>
        </row>
        <row r="3247">
          <cell r="D3247" t="str">
            <v>45011001</v>
          </cell>
          <cell r="E3247">
            <v>2</v>
          </cell>
          <cell r="H3247">
            <v>5606.76</v>
          </cell>
        </row>
        <row r="3248">
          <cell r="D3248" t="str">
            <v>45011003</v>
          </cell>
          <cell r="E3248">
            <v>2</v>
          </cell>
          <cell r="H3248">
            <v>5956.26</v>
          </cell>
        </row>
        <row r="3249">
          <cell r="D3249" t="str">
            <v>4501901502</v>
          </cell>
          <cell r="E3249">
            <v>2</v>
          </cell>
          <cell r="H3249">
            <v>8978.23</v>
          </cell>
        </row>
        <row r="3250">
          <cell r="D3250" t="str">
            <v>4501901501</v>
          </cell>
          <cell r="E3250">
            <v>2</v>
          </cell>
          <cell r="H3250">
            <v>20287.53</v>
          </cell>
        </row>
        <row r="3251">
          <cell r="D3251" t="str">
            <v>4501050501</v>
          </cell>
          <cell r="E3251">
            <v>2</v>
          </cell>
          <cell r="H3251">
            <v>569601.75</v>
          </cell>
        </row>
        <row r="3252">
          <cell r="D3252" t="str">
            <v>45011002</v>
          </cell>
          <cell r="E3252">
            <v>2</v>
          </cell>
          <cell r="H3252">
            <v>8347.5</v>
          </cell>
        </row>
        <row r="3253">
          <cell r="D3253" t="str">
            <v>45011003</v>
          </cell>
          <cell r="E3253">
            <v>2</v>
          </cell>
          <cell r="H3253">
            <v>41874.93</v>
          </cell>
        </row>
        <row r="3254">
          <cell r="D3254" t="str">
            <v>45011001</v>
          </cell>
          <cell r="E3254">
            <v>2</v>
          </cell>
          <cell r="H3254">
            <v>48338</v>
          </cell>
        </row>
        <row r="3255">
          <cell r="D3255" t="str">
            <v>450120</v>
          </cell>
          <cell r="E3255">
            <v>2</v>
          </cell>
          <cell r="H3255">
            <v>67628.72</v>
          </cell>
        </row>
        <row r="3256">
          <cell r="D3256" t="str">
            <v>45070505</v>
          </cell>
          <cell r="E3256">
            <v>2</v>
          </cell>
          <cell r="H3256">
            <v>4.72</v>
          </cell>
        </row>
        <row r="3257">
          <cell r="D3257" t="str">
            <v>45070508</v>
          </cell>
          <cell r="E3257">
            <v>2</v>
          </cell>
          <cell r="H3257">
            <v>4.8099999999999996</v>
          </cell>
        </row>
        <row r="3258">
          <cell r="D3258" t="str">
            <v>45070503</v>
          </cell>
          <cell r="E3258">
            <v>2</v>
          </cell>
          <cell r="H3258">
            <v>984.54</v>
          </cell>
        </row>
        <row r="3259">
          <cell r="D3259" t="str">
            <v>45070504</v>
          </cell>
          <cell r="E3259">
            <v>2</v>
          </cell>
          <cell r="H3259">
            <v>1852.26</v>
          </cell>
        </row>
        <row r="3260">
          <cell r="D3260" t="str">
            <v>45070501</v>
          </cell>
          <cell r="E3260">
            <v>2</v>
          </cell>
          <cell r="H3260">
            <v>8339.2099999999991</v>
          </cell>
        </row>
        <row r="3261">
          <cell r="D3261" t="str">
            <v>45070506</v>
          </cell>
          <cell r="E3261">
            <v>2</v>
          </cell>
          <cell r="H3261">
            <v>18994.310000000001</v>
          </cell>
        </row>
        <row r="3262">
          <cell r="D3262" t="str">
            <v>4503200305</v>
          </cell>
          <cell r="E3262">
            <v>2</v>
          </cell>
          <cell r="H3262">
            <v>111.28</v>
          </cell>
        </row>
        <row r="3263">
          <cell r="D3263" t="str">
            <v>45032002</v>
          </cell>
          <cell r="E3263">
            <v>2</v>
          </cell>
          <cell r="H3263">
            <v>755.18</v>
          </cell>
        </row>
        <row r="3264">
          <cell r="D3264" t="str">
            <v>45032002</v>
          </cell>
          <cell r="E3264">
            <v>2</v>
          </cell>
          <cell r="H3264">
            <v>752.91</v>
          </cell>
        </row>
        <row r="3265">
          <cell r="D3265" t="str">
            <v>4501900505</v>
          </cell>
          <cell r="E3265">
            <v>2</v>
          </cell>
          <cell r="H3265">
            <v>8581.92</v>
          </cell>
        </row>
        <row r="3266">
          <cell r="D3266" t="str">
            <v>45032002</v>
          </cell>
          <cell r="E3266">
            <v>2</v>
          </cell>
          <cell r="H3266">
            <v>7.27</v>
          </cell>
        </row>
        <row r="3267">
          <cell r="D3267" t="str">
            <v>4501901503</v>
          </cell>
          <cell r="E3267">
            <v>2</v>
          </cell>
          <cell r="H3267">
            <v>1556.1</v>
          </cell>
        </row>
        <row r="3268">
          <cell r="D3268" t="str">
            <v>45071501</v>
          </cell>
          <cell r="E3268">
            <v>2</v>
          </cell>
          <cell r="H3268">
            <v>1926.4</v>
          </cell>
        </row>
        <row r="3269">
          <cell r="D3269" t="str">
            <v>45071501</v>
          </cell>
          <cell r="E3269">
            <v>2</v>
          </cell>
          <cell r="H3269">
            <v>420</v>
          </cell>
        </row>
        <row r="3270">
          <cell r="D3270" t="str">
            <v>45071501</v>
          </cell>
          <cell r="E3270">
            <v>2</v>
          </cell>
          <cell r="H3270">
            <v>877.56</v>
          </cell>
        </row>
        <row r="3271">
          <cell r="D3271" t="str">
            <v>45071505</v>
          </cell>
          <cell r="E3271">
            <v>2</v>
          </cell>
          <cell r="H3271">
            <v>16499.28</v>
          </cell>
        </row>
        <row r="3272">
          <cell r="D3272" t="str">
            <v>4501903501</v>
          </cell>
          <cell r="E3272">
            <v>2</v>
          </cell>
          <cell r="H3272">
            <v>1079.5</v>
          </cell>
        </row>
        <row r="3273">
          <cell r="D3273" t="str">
            <v>4501903002</v>
          </cell>
          <cell r="E3273">
            <v>2</v>
          </cell>
          <cell r="H3273">
            <v>114.06</v>
          </cell>
        </row>
        <row r="3274">
          <cell r="D3274" t="str">
            <v>4501903002</v>
          </cell>
          <cell r="E3274">
            <v>2</v>
          </cell>
          <cell r="H3274">
            <v>127.23</v>
          </cell>
        </row>
        <row r="3275">
          <cell r="D3275" t="str">
            <v>45071503</v>
          </cell>
          <cell r="E3275">
            <v>2</v>
          </cell>
          <cell r="H3275">
            <v>358.4</v>
          </cell>
        </row>
        <row r="3276">
          <cell r="D3276" t="str">
            <v>4501903002</v>
          </cell>
          <cell r="E3276">
            <v>2</v>
          </cell>
          <cell r="H3276">
            <v>115</v>
          </cell>
        </row>
        <row r="3277">
          <cell r="D3277" t="str">
            <v>4501903002</v>
          </cell>
          <cell r="E3277">
            <v>2</v>
          </cell>
          <cell r="H3277">
            <v>103.71</v>
          </cell>
        </row>
        <row r="3278">
          <cell r="D3278" t="str">
            <v>4501903002</v>
          </cell>
          <cell r="E3278">
            <v>2</v>
          </cell>
          <cell r="H3278">
            <v>127.23</v>
          </cell>
        </row>
        <row r="3279">
          <cell r="D3279" t="str">
            <v>450210</v>
          </cell>
          <cell r="E3279">
            <v>2</v>
          </cell>
          <cell r="H3279">
            <v>606.20000000000005</v>
          </cell>
        </row>
        <row r="3280">
          <cell r="D3280" t="str">
            <v>450210</v>
          </cell>
          <cell r="E3280">
            <v>2</v>
          </cell>
          <cell r="H3280">
            <v>758.05</v>
          </cell>
        </row>
        <row r="3281">
          <cell r="D3281" t="str">
            <v>45071505</v>
          </cell>
          <cell r="E3281">
            <v>2</v>
          </cell>
          <cell r="H3281">
            <v>4102.28</v>
          </cell>
        </row>
        <row r="3282">
          <cell r="D3282" t="str">
            <v>4501903002</v>
          </cell>
          <cell r="E3282">
            <v>2</v>
          </cell>
          <cell r="H3282">
            <v>103.71</v>
          </cell>
        </row>
        <row r="3283">
          <cell r="D3283" t="str">
            <v>45071505</v>
          </cell>
          <cell r="E3283">
            <v>2</v>
          </cell>
          <cell r="H3283">
            <v>201.6</v>
          </cell>
        </row>
        <row r="3284">
          <cell r="D3284" t="str">
            <v>45071505</v>
          </cell>
          <cell r="E3284">
            <v>2</v>
          </cell>
          <cell r="H3284">
            <v>3640</v>
          </cell>
        </row>
        <row r="3285">
          <cell r="D3285" t="str">
            <v>4501903002</v>
          </cell>
          <cell r="E3285">
            <v>2</v>
          </cell>
          <cell r="H3285">
            <v>116.03</v>
          </cell>
        </row>
        <row r="3286">
          <cell r="D3286" t="str">
            <v>450210</v>
          </cell>
          <cell r="E3286">
            <v>2</v>
          </cell>
          <cell r="H3286">
            <v>243.09</v>
          </cell>
        </row>
        <row r="3287">
          <cell r="D3287" t="str">
            <v>450210</v>
          </cell>
          <cell r="E3287">
            <v>2</v>
          </cell>
          <cell r="H3287">
            <v>273.48</v>
          </cell>
        </row>
        <row r="3288">
          <cell r="D3288" t="str">
            <v>450210</v>
          </cell>
          <cell r="E3288">
            <v>2</v>
          </cell>
          <cell r="H3288">
            <v>120.3</v>
          </cell>
        </row>
        <row r="3289">
          <cell r="D3289" t="str">
            <v>450210</v>
          </cell>
          <cell r="E3289">
            <v>2</v>
          </cell>
          <cell r="H3289">
            <v>91.16</v>
          </cell>
        </row>
        <row r="3290">
          <cell r="D3290" t="str">
            <v>450210</v>
          </cell>
          <cell r="E3290">
            <v>2</v>
          </cell>
          <cell r="H3290">
            <v>364.38</v>
          </cell>
        </row>
        <row r="3291">
          <cell r="D3291" t="str">
            <v>450210</v>
          </cell>
          <cell r="E3291">
            <v>2</v>
          </cell>
          <cell r="H3291">
            <v>631.04999999999995</v>
          </cell>
        </row>
        <row r="3292">
          <cell r="D3292" t="str">
            <v>450210</v>
          </cell>
          <cell r="E3292">
            <v>2</v>
          </cell>
          <cell r="H3292">
            <v>176.81</v>
          </cell>
        </row>
        <row r="3293">
          <cell r="D3293" t="str">
            <v>45031504</v>
          </cell>
          <cell r="E3293">
            <v>2</v>
          </cell>
          <cell r="H3293">
            <v>212.8</v>
          </cell>
        </row>
        <row r="3294">
          <cell r="D3294" t="str">
            <v>4501905501</v>
          </cell>
          <cell r="E3294">
            <v>2</v>
          </cell>
          <cell r="H3294">
            <v>10339.08</v>
          </cell>
        </row>
        <row r="3295">
          <cell r="D3295" t="str">
            <v>450210</v>
          </cell>
          <cell r="E3295">
            <v>2</v>
          </cell>
          <cell r="H3295">
            <v>243.09</v>
          </cell>
        </row>
        <row r="3296">
          <cell r="D3296" t="str">
            <v>45031504</v>
          </cell>
          <cell r="E3296">
            <v>2</v>
          </cell>
          <cell r="H3296">
            <v>1265.5999999999999</v>
          </cell>
        </row>
        <row r="3297">
          <cell r="D3297" t="str">
            <v>45071501</v>
          </cell>
          <cell r="E3297">
            <v>2</v>
          </cell>
          <cell r="H3297">
            <v>89.6</v>
          </cell>
        </row>
        <row r="3298">
          <cell r="D3298" t="str">
            <v>45071505</v>
          </cell>
          <cell r="E3298">
            <v>2</v>
          </cell>
          <cell r="H3298">
            <v>201.6</v>
          </cell>
        </row>
        <row r="3299">
          <cell r="D3299" t="str">
            <v>45071505</v>
          </cell>
          <cell r="E3299">
            <v>2</v>
          </cell>
          <cell r="H3299">
            <v>873.6</v>
          </cell>
        </row>
        <row r="3300">
          <cell r="D3300" t="str">
            <v>45071501</v>
          </cell>
          <cell r="E3300">
            <v>2</v>
          </cell>
          <cell r="H3300">
            <v>560</v>
          </cell>
        </row>
        <row r="3301">
          <cell r="D3301" t="str">
            <v>45071505</v>
          </cell>
          <cell r="E3301">
            <v>2</v>
          </cell>
          <cell r="H3301">
            <v>5824</v>
          </cell>
        </row>
        <row r="3302">
          <cell r="D3302" t="str">
            <v>4501903002</v>
          </cell>
          <cell r="E3302">
            <v>2</v>
          </cell>
          <cell r="H3302">
            <v>115</v>
          </cell>
        </row>
        <row r="3303">
          <cell r="D3303" t="str">
            <v>4501903002</v>
          </cell>
          <cell r="E3303">
            <v>2</v>
          </cell>
          <cell r="H3303">
            <v>115</v>
          </cell>
        </row>
        <row r="3304">
          <cell r="D3304" t="str">
            <v>4501903002</v>
          </cell>
          <cell r="E3304">
            <v>2</v>
          </cell>
          <cell r="H3304">
            <v>115</v>
          </cell>
        </row>
        <row r="3305">
          <cell r="D3305" t="str">
            <v>4501903002</v>
          </cell>
          <cell r="E3305">
            <v>2</v>
          </cell>
          <cell r="H3305">
            <v>70</v>
          </cell>
        </row>
        <row r="3306">
          <cell r="D3306" t="str">
            <v>4501903002</v>
          </cell>
          <cell r="E3306">
            <v>2</v>
          </cell>
          <cell r="H3306">
            <v>106.22</v>
          </cell>
        </row>
        <row r="3307">
          <cell r="D3307" t="str">
            <v>4501903002</v>
          </cell>
          <cell r="E3307">
            <v>2</v>
          </cell>
          <cell r="H3307">
            <v>90</v>
          </cell>
        </row>
        <row r="3308">
          <cell r="D3308" t="str">
            <v>4501903002</v>
          </cell>
          <cell r="E3308">
            <v>2</v>
          </cell>
          <cell r="H3308">
            <v>82.43</v>
          </cell>
        </row>
        <row r="3309">
          <cell r="D3309" t="str">
            <v>4501903002</v>
          </cell>
          <cell r="E3309">
            <v>2</v>
          </cell>
          <cell r="H3309">
            <v>82.94</v>
          </cell>
        </row>
        <row r="3310">
          <cell r="D3310" t="str">
            <v>4501903002</v>
          </cell>
          <cell r="E3310">
            <v>2</v>
          </cell>
          <cell r="H3310">
            <v>85.15</v>
          </cell>
        </row>
        <row r="3311">
          <cell r="D3311" t="str">
            <v>4501903002</v>
          </cell>
          <cell r="E3311">
            <v>2</v>
          </cell>
          <cell r="H3311">
            <v>85.15</v>
          </cell>
        </row>
        <row r="3312">
          <cell r="D3312" t="str">
            <v>4501903002</v>
          </cell>
          <cell r="E3312">
            <v>2</v>
          </cell>
          <cell r="H3312">
            <v>178.25</v>
          </cell>
        </row>
        <row r="3313">
          <cell r="D3313" t="str">
            <v>45070502</v>
          </cell>
          <cell r="E3313">
            <v>2</v>
          </cell>
          <cell r="H3313">
            <v>1099.28</v>
          </cell>
        </row>
        <row r="3314">
          <cell r="D3314" t="str">
            <v>4503902002</v>
          </cell>
          <cell r="E3314">
            <v>2</v>
          </cell>
          <cell r="H3314">
            <v>13743.24</v>
          </cell>
        </row>
        <row r="3315">
          <cell r="D3315" t="str">
            <v>4501903002</v>
          </cell>
          <cell r="E3315">
            <v>2</v>
          </cell>
          <cell r="H3315">
            <v>90</v>
          </cell>
        </row>
        <row r="3316">
          <cell r="D3316" t="str">
            <v>4501903002</v>
          </cell>
          <cell r="E3316">
            <v>2</v>
          </cell>
          <cell r="H3316">
            <v>110</v>
          </cell>
        </row>
        <row r="3317">
          <cell r="D3317" t="str">
            <v>4501903002</v>
          </cell>
          <cell r="E3317">
            <v>2</v>
          </cell>
          <cell r="H3317">
            <v>120</v>
          </cell>
        </row>
        <row r="3318">
          <cell r="D3318" t="str">
            <v>45071505</v>
          </cell>
          <cell r="E3318">
            <v>2</v>
          </cell>
          <cell r="H3318">
            <v>3640</v>
          </cell>
        </row>
        <row r="3319">
          <cell r="D3319" t="str">
            <v>45070508</v>
          </cell>
          <cell r="E3319">
            <v>2</v>
          </cell>
          <cell r="H3319">
            <v>380.8</v>
          </cell>
        </row>
        <row r="3320">
          <cell r="D3320" t="str">
            <v>4501903002</v>
          </cell>
          <cell r="E3320">
            <v>2</v>
          </cell>
          <cell r="H3320">
            <v>111.55</v>
          </cell>
        </row>
        <row r="3321">
          <cell r="D3321" t="str">
            <v>4501903002</v>
          </cell>
          <cell r="E3321">
            <v>2</v>
          </cell>
          <cell r="H3321">
            <v>90.18</v>
          </cell>
        </row>
        <row r="3322">
          <cell r="D3322" t="str">
            <v>4501903002</v>
          </cell>
          <cell r="E3322">
            <v>2</v>
          </cell>
          <cell r="H3322">
            <v>91.39</v>
          </cell>
        </row>
        <row r="3323">
          <cell r="D3323" t="str">
            <v>4501903002</v>
          </cell>
          <cell r="E3323">
            <v>2</v>
          </cell>
          <cell r="H3323">
            <v>84.94</v>
          </cell>
        </row>
        <row r="3324">
          <cell r="D3324" t="str">
            <v>450310</v>
          </cell>
          <cell r="E3324">
            <v>2</v>
          </cell>
          <cell r="H3324">
            <v>2292.04</v>
          </cell>
        </row>
        <row r="3325">
          <cell r="D3325" t="str">
            <v>450310</v>
          </cell>
          <cell r="E3325">
            <v>2</v>
          </cell>
          <cell r="H3325">
            <v>5145.1899999999996</v>
          </cell>
        </row>
        <row r="3326">
          <cell r="D3326" t="str">
            <v>450210</v>
          </cell>
          <cell r="E3326">
            <v>2</v>
          </cell>
          <cell r="H3326">
            <v>1473.73</v>
          </cell>
        </row>
        <row r="3327">
          <cell r="D3327" t="str">
            <v>45031503</v>
          </cell>
          <cell r="E3327">
            <v>2</v>
          </cell>
          <cell r="H3327">
            <v>403.2</v>
          </cell>
        </row>
        <row r="3328">
          <cell r="D3328" t="str">
            <v>450310</v>
          </cell>
          <cell r="E3328">
            <v>2</v>
          </cell>
          <cell r="H3328">
            <v>2572.6</v>
          </cell>
        </row>
        <row r="3329">
          <cell r="D3329" t="str">
            <v>4501903002</v>
          </cell>
          <cell r="E3329">
            <v>2</v>
          </cell>
          <cell r="H3329">
            <v>84.94</v>
          </cell>
        </row>
        <row r="3330">
          <cell r="D3330" t="str">
            <v>450310</v>
          </cell>
          <cell r="E3330">
            <v>2</v>
          </cell>
          <cell r="H3330">
            <v>2572.6</v>
          </cell>
        </row>
        <row r="3331">
          <cell r="D3331" t="str">
            <v>450310</v>
          </cell>
          <cell r="E3331">
            <v>2</v>
          </cell>
          <cell r="H3331">
            <v>10290.379999999999</v>
          </cell>
        </row>
        <row r="3332">
          <cell r="D3332" t="str">
            <v>450310</v>
          </cell>
          <cell r="E3332">
            <v>2</v>
          </cell>
          <cell r="H3332">
            <v>14149.27</v>
          </cell>
        </row>
        <row r="3333">
          <cell r="D3333" t="str">
            <v>45031503</v>
          </cell>
          <cell r="E3333">
            <v>2</v>
          </cell>
          <cell r="H3333">
            <v>3124.8</v>
          </cell>
        </row>
        <row r="3334">
          <cell r="D3334" t="str">
            <v>4501903002</v>
          </cell>
          <cell r="E3334">
            <v>2</v>
          </cell>
          <cell r="H3334">
            <v>174.04</v>
          </cell>
        </row>
        <row r="3335">
          <cell r="D3335" t="str">
            <v>450310</v>
          </cell>
          <cell r="E3335">
            <v>2</v>
          </cell>
          <cell r="H3335">
            <v>5145.1899999999996</v>
          </cell>
        </row>
        <row r="3336">
          <cell r="D3336" t="str">
            <v>45031504</v>
          </cell>
          <cell r="E3336">
            <v>2</v>
          </cell>
          <cell r="H3336">
            <v>1680</v>
          </cell>
        </row>
        <row r="3337">
          <cell r="D3337" t="str">
            <v>45071503</v>
          </cell>
          <cell r="E3337">
            <v>2</v>
          </cell>
          <cell r="H3337">
            <v>93.09</v>
          </cell>
        </row>
        <row r="3338">
          <cell r="D3338" t="str">
            <v>45070503</v>
          </cell>
          <cell r="E3338">
            <v>2</v>
          </cell>
          <cell r="H3338">
            <v>6651.01</v>
          </cell>
        </row>
        <row r="3339">
          <cell r="D3339" t="str">
            <v>45031504</v>
          </cell>
          <cell r="E3339">
            <v>2</v>
          </cell>
          <cell r="H3339">
            <v>28</v>
          </cell>
        </row>
        <row r="3340">
          <cell r="D3340" t="str">
            <v>45031504</v>
          </cell>
          <cell r="E3340">
            <v>2</v>
          </cell>
          <cell r="H3340">
            <v>616.9</v>
          </cell>
        </row>
        <row r="3341">
          <cell r="D3341" t="str">
            <v>4503200301</v>
          </cell>
          <cell r="E3341">
            <v>2</v>
          </cell>
          <cell r="H3341">
            <v>34.06</v>
          </cell>
        </row>
        <row r="3342">
          <cell r="D3342" t="str">
            <v>4503200301</v>
          </cell>
          <cell r="E3342">
            <v>2</v>
          </cell>
          <cell r="H3342">
            <v>40.6</v>
          </cell>
        </row>
        <row r="3343">
          <cell r="D3343" t="str">
            <v>4503200301</v>
          </cell>
          <cell r="E3343">
            <v>2</v>
          </cell>
          <cell r="H3343">
            <v>25.04</v>
          </cell>
        </row>
        <row r="3344">
          <cell r="D3344" t="str">
            <v>4503200301</v>
          </cell>
          <cell r="E3344">
            <v>2</v>
          </cell>
          <cell r="H3344">
            <v>709.59</v>
          </cell>
        </row>
        <row r="3345">
          <cell r="D3345" t="str">
            <v>4503200301</v>
          </cell>
          <cell r="E3345">
            <v>2</v>
          </cell>
          <cell r="H3345">
            <v>24.48</v>
          </cell>
        </row>
        <row r="3346">
          <cell r="D3346" t="str">
            <v>4503200301</v>
          </cell>
          <cell r="E3346">
            <v>2</v>
          </cell>
          <cell r="H3346">
            <v>11</v>
          </cell>
        </row>
        <row r="3347">
          <cell r="D3347" t="str">
            <v>4503200301</v>
          </cell>
          <cell r="E3347">
            <v>2</v>
          </cell>
          <cell r="H3347">
            <v>12.85</v>
          </cell>
        </row>
        <row r="3348">
          <cell r="D3348" t="str">
            <v>4503200301</v>
          </cell>
          <cell r="E3348">
            <v>2</v>
          </cell>
          <cell r="H3348">
            <v>27.53</v>
          </cell>
        </row>
        <row r="3349">
          <cell r="D3349" t="str">
            <v>4503200301</v>
          </cell>
          <cell r="E3349">
            <v>2</v>
          </cell>
          <cell r="H3349">
            <v>7.42</v>
          </cell>
        </row>
        <row r="3350">
          <cell r="D3350" t="str">
            <v>4503200301</v>
          </cell>
          <cell r="E3350">
            <v>2</v>
          </cell>
          <cell r="H3350">
            <v>10.45</v>
          </cell>
        </row>
        <row r="3351">
          <cell r="D3351" t="str">
            <v>4503200301</v>
          </cell>
          <cell r="E3351">
            <v>2</v>
          </cell>
          <cell r="H3351">
            <v>28.01</v>
          </cell>
        </row>
        <row r="3352">
          <cell r="D3352" t="str">
            <v>4503200301</v>
          </cell>
          <cell r="E3352">
            <v>2</v>
          </cell>
          <cell r="H3352">
            <v>309.55</v>
          </cell>
        </row>
        <row r="3353">
          <cell r="D3353" t="str">
            <v>4503200301</v>
          </cell>
          <cell r="E3353">
            <v>2</v>
          </cell>
          <cell r="H3353">
            <v>110.41</v>
          </cell>
        </row>
        <row r="3354">
          <cell r="D3354" t="str">
            <v>4503200301</v>
          </cell>
          <cell r="E3354">
            <v>2</v>
          </cell>
          <cell r="H3354">
            <v>30.22</v>
          </cell>
        </row>
        <row r="3355">
          <cell r="D3355" t="str">
            <v>4503200301</v>
          </cell>
          <cell r="E3355">
            <v>2</v>
          </cell>
          <cell r="H3355">
            <v>52.37</v>
          </cell>
        </row>
        <row r="3356">
          <cell r="D3356" t="str">
            <v>4503200301</v>
          </cell>
          <cell r="E3356">
            <v>2</v>
          </cell>
          <cell r="H3356">
            <v>276.14</v>
          </cell>
        </row>
        <row r="3357">
          <cell r="D3357" t="str">
            <v>4503200301</v>
          </cell>
          <cell r="E3357">
            <v>2</v>
          </cell>
          <cell r="H3357">
            <v>6.95</v>
          </cell>
        </row>
        <row r="3358">
          <cell r="D3358" t="str">
            <v>4503200301</v>
          </cell>
          <cell r="E3358">
            <v>2</v>
          </cell>
          <cell r="H3358">
            <v>6.95</v>
          </cell>
        </row>
        <row r="3359">
          <cell r="D3359" t="str">
            <v>4501902501</v>
          </cell>
          <cell r="E3359">
            <v>2</v>
          </cell>
          <cell r="H3359">
            <v>1097.27</v>
          </cell>
        </row>
        <row r="3360">
          <cell r="D3360" t="str">
            <v>4503200301</v>
          </cell>
          <cell r="E3360">
            <v>2</v>
          </cell>
          <cell r="H3360">
            <v>71.099999999999994</v>
          </cell>
        </row>
        <row r="3361">
          <cell r="D3361" t="str">
            <v>4503200301</v>
          </cell>
          <cell r="E3361">
            <v>2</v>
          </cell>
          <cell r="H3361">
            <v>9.92</v>
          </cell>
        </row>
        <row r="3362">
          <cell r="D3362" t="str">
            <v>4503200301</v>
          </cell>
          <cell r="E3362">
            <v>2</v>
          </cell>
          <cell r="H3362">
            <v>190.3</v>
          </cell>
        </row>
        <row r="3363">
          <cell r="D3363" t="str">
            <v>4501902501</v>
          </cell>
          <cell r="E3363">
            <v>2</v>
          </cell>
          <cell r="H3363">
            <v>1097.27</v>
          </cell>
        </row>
        <row r="3364">
          <cell r="D3364" t="str">
            <v>4503200301</v>
          </cell>
          <cell r="E3364">
            <v>2</v>
          </cell>
          <cell r="H3364">
            <v>6.95</v>
          </cell>
        </row>
        <row r="3365">
          <cell r="D3365" t="str">
            <v>4503200301</v>
          </cell>
          <cell r="E3365">
            <v>2</v>
          </cell>
          <cell r="H3365">
            <v>7.51</v>
          </cell>
        </row>
        <row r="3366">
          <cell r="D3366" t="str">
            <v>4503200301</v>
          </cell>
          <cell r="E3366">
            <v>2</v>
          </cell>
          <cell r="H3366">
            <v>61.31</v>
          </cell>
        </row>
        <row r="3367">
          <cell r="D3367" t="str">
            <v>4503200301</v>
          </cell>
          <cell r="E3367">
            <v>2</v>
          </cell>
          <cell r="H3367">
            <v>37.450000000000003</v>
          </cell>
        </row>
        <row r="3368">
          <cell r="D3368" t="str">
            <v>4503200301</v>
          </cell>
          <cell r="E3368">
            <v>2</v>
          </cell>
          <cell r="H3368">
            <v>7.41</v>
          </cell>
        </row>
        <row r="3369">
          <cell r="D3369" t="str">
            <v>4503200301</v>
          </cell>
          <cell r="E3369">
            <v>2</v>
          </cell>
          <cell r="H3369">
            <v>77.95</v>
          </cell>
        </row>
        <row r="3370">
          <cell r="D3370" t="str">
            <v>4503200301</v>
          </cell>
          <cell r="E3370">
            <v>2</v>
          </cell>
          <cell r="H3370">
            <v>9.52</v>
          </cell>
        </row>
        <row r="3371">
          <cell r="D3371" t="str">
            <v>4503200301</v>
          </cell>
          <cell r="E3371">
            <v>2</v>
          </cell>
          <cell r="H3371">
            <v>227.7</v>
          </cell>
        </row>
        <row r="3372">
          <cell r="D3372" t="str">
            <v>4503200301</v>
          </cell>
          <cell r="E3372">
            <v>2</v>
          </cell>
          <cell r="H3372">
            <v>21.26</v>
          </cell>
        </row>
        <row r="3373">
          <cell r="D3373" t="str">
            <v>4503200301</v>
          </cell>
          <cell r="E3373">
            <v>2</v>
          </cell>
          <cell r="H3373">
            <v>174.33</v>
          </cell>
        </row>
        <row r="3374">
          <cell r="D3374" t="str">
            <v>4503200301</v>
          </cell>
          <cell r="E3374">
            <v>2</v>
          </cell>
          <cell r="H3374">
            <v>31.84</v>
          </cell>
        </row>
        <row r="3375">
          <cell r="D3375" t="str">
            <v>4503200301</v>
          </cell>
          <cell r="E3375">
            <v>2</v>
          </cell>
          <cell r="H3375">
            <v>145.25</v>
          </cell>
        </row>
        <row r="3376">
          <cell r="D3376" t="str">
            <v>4503200301</v>
          </cell>
          <cell r="E3376">
            <v>2</v>
          </cell>
          <cell r="H3376">
            <v>8.1999999999999993</v>
          </cell>
        </row>
        <row r="3377">
          <cell r="D3377" t="str">
            <v>4503200301</v>
          </cell>
          <cell r="E3377">
            <v>2</v>
          </cell>
          <cell r="H3377">
            <v>356.82</v>
          </cell>
        </row>
        <row r="3378">
          <cell r="D3378" t="str">
            <v>4503200301</v>
          </cell>
          <cell r="E3378">
            <v>2</v>
          </cell>
          <cell r="H3378">
            <v>202.33</v>
          </cell>
        </row>
        <row r="3379">
          <cell r="D3379" t="str">
            <v>4503200301</v>
          </cell>
          <cell r="E3379">
            <v>2</v>
          </cell>
          <cell r="H3379">
            <v>7</v>
          </cell>
        </row>
        <row r="3380">
          <cell r="D3380" t="str">
            <v>4503200301</v>
          </cell>
          <cell r="E3380">
            <v>2</v>
          </cell>
          <cell r="H3380">
            <v>6.95</v>
          </cell>
        </row>
        <row r="3381">
          <cell r="D3381" t="str">
            <v>4503200301</v>
          </cell>
          <cell r="E3381">
            <v>2</v>
          </cell>
          <cell r="H3381">
            <v>9.18</v>
          </cell>
        </row>
        <row r="3382">
          <cell r="D3382" t="str">
            <v>45071501</v>
          </cell>
          <cell r="E3382">
            <v>2</v>
          </cell>
          <cell r="H3382">
            <v>5588.8</v>
          </cell>
        </row>
        <row r="3383">
          <cell r="D3383" t="str">
            <v>4501902501</v>
          </cell>
          <cell r="E3383">
            <v>2</v>
          </cell>
          <cell r="H3383">
            <v>336</v>
          </cell>
        </row>
        <row r="3384">
          <cell r="D3384" t="str">
            <v>4503200301</v>
          </cell>
          <cell r="E3384">
            <v>2</v>
          </cell>
          <cell r="H3384">
            <v>63.03</v>
          </cell>
        </row>
        <row r="3385">
          <cell r="D3385" t="str">
            <v>4503200301</v>
          </cell>
          <cell r="E3385">
            <v>2</v>
          </cell>
          <cell r="H3385">
            <v>527.36</v>
          </cell>
        </row>
        <row r="3386">
          <cell r="D3386" t="str">
            <v>4503200301</v>
          </cell>
          <cell r="E3386">
            <v>2</v>
          </cell>
          <cell r="H3386">
            <v>29.22</v>
          </cell>
        </row>
        <row r="3387">
          <cell r="D3387" t="str">
            <v>4503200301</v>
          </cell>
          <cell r="E3387">
            <v>2</v>
          </cell>
          <cell r="H3387">
            <v>9.44</v>
          </cell>
        </row>
        <row r="3388">
          <cell r="D3388" t="str">
            <v>4503200301</v>
          </cell>
          <cell r="E3388">
            <v>2</v>
          </cell>
          <cell r="H3388">
            <v>7.76</v>
          </cell>
        </row>
        <row r="3389">
          <cell r="D3389" t="str">
            <v>4503200301</v>
          </cell>
          <cell r="E3389">
            <v>2</v>
          </cell>
          <cell r="H3389">
            <v>27.89</v>
          </cell>
        </row>
        <row r="3390">
          <cell r="D3390" t="str">
            <v>4503200301</v>
          </cell>
          <cell r="E3390">
            <v>2</v>
          </cell>
          <cell r="H3390">
            <v>6.95</v>
          </cell>
        </row>
        <row r="3391">
          <cell r="D3391" t="str">
            <v>4503200301</v>
          </cell>
          <cell r="E3391">
            <v>2</v>
          </cell>
          <cell r="H3391">
            <v>21.17</v>
          </cell>
        </row>
        <row r="3392">
          <cell r="D3392" t="str">
            <v>4503200301</v>
          </cell>
          <cell r="E3392">
            <v>2</v>
          </cell>
          <cell r="H3392">
            <v>73.22</v>
          </cell>
        </row>
        <row r="3393">
          <cell r="D3393" t="str">
            <v>4503200301</v>
          </cell>
          <cell r="E3393">
            <v>2</v>
          </cell>
          <cell r="H3393">
            <v>6.95</v>
          </cell>
        </row>
        <row r="3394">
          <cell r="D3394" t="str">
            <v>4503200301</v>
          </cell>
          <cell r="E3394">
            <v>2</v>
          </cell>
          <cell r="H3394">
            <v>6.95</v>
          </cell>
        </row>
        <row r="3395">
          <cell r="D3395" t="str">
            <v>4503200301</v>
          </cell>
          <cell r="E3395">
            <v>2</v>
          </cell>
          <cell r="H3395">
            <v>8.9600000000000009</v>
          </cell>
        </row>
        <row r="3396">
          <cell r="D3396" t="str">
            <v>4501903002</v>
          </cell>
          <cell r="E3396">
            <v>2</v>
          </cell>
          <cell r="H3396">
            <v>106.22</v>
          </cell>
        </row>
        <row r="3397">
          <cell r="D3397" t="str">
            <v>4503200301</v>
          </cell>
          <cell r="E3397">
            <v>2</v>
          </cell>
          <cell r="H3397">
            <v>7.57</v>
          </cell>
        </row>
        <row r="3398">
          <cell r="D3398" t="str">
            <v>4503200301</v>
          </cell>
          <cell r="E3398">
            <v>2</v>
          </cell>
          <cell r="H3398">
            <v>14.54</v>
          </cell>
        </row>
        <row r="3399">
          <cell r="D3399" t="str">
            <v>4503200301</v>
          </cell>
          <cell r="E3399">
            <v>2</v>
          </cell>
          <cell r="H3399">
            <v>633.99</v>
          </cell>
        </row>
        <row r="3400">
          <cell r="D3400" t="str">
            <v>4501903002</v>
          </cell>
          <cell r="E3400">
            <v>2</v>
          </cell>
          <cell r="H3400">
            <v>80</v>
          </cell>
        </row>
        <row r="3401">
          <cell r="D3401" t="str">
            <v>4501902501</v>
          </cell>
          <cell r="E3401">
            <v>2</v>
          </cell>
          <cell r="H3401">
            <v>78.400000000000006</v>
          </cell>
        </row>
        <row r="3402">
          <cell r="D3402" t="str">
            <v>4501903002</v>
          </cell>
          <cell r="E3402">
            <v>2</v>
          </cell>
          <cell r="H3402">
            <v>160.80000000000001</v>
          </cell>
        </row>
        <row r="3403">
          <cell r="D3403" t="str">
            <v>4501903002</v>
          </cell>
          <cell r="E3403">
            <v>2</v>
          </cell>
          <cell r="H3403">
            <v>90</v>
          </cell>
        </row>
        <row r="3404">
          <cell r="D3404" t="str">
            <v>4501902501</v>
          </cell>
          <cell r="E3404">
            <v>2</v>
          </cell>
          <cell r="H3404">
            <v>280</v>
          </cell>
        </row>
        <row r="3405">
          <cell r="D3405" t="str">
            <v>4501903002</v>
          </cell>
          <cell r="E3405">
            <v>2</v>
          </cell>
          <cell r="H3405">
            <v>93.9</v>
          </cell>
        </row>
        <row r="3406">
          <cell r="D3406" t="str">
            <v>180510</v>
          </cell>
          <cell r="E3406">
            <v>2</v>
          </cell>
          <cell r="H3406">
            <v>38774.400000000001</v>
          </cell>
        </row>
        <row r="3407">
          <cell r="D3407" t="str">
            <v>4503200302</v>
          </cell>
          <cell r="E3407">
            <v>2</v>
          </cell>
          <cell r="H3407">
            <v>1709.67</v>
          </cell>
        </row>
        <row r="3408">
          <cell r="D3408" t="str">
            <v>4501903002</v>
          </cell>
          <cell r="E3408">
            <v>2</v>
          </cell>
          <cell r="H3408">
            <v>103.71</v>
          </cell>
        </row>
        <row r="3409">
          <cell r="D3409" t="str">
            <v>45031503</v>
          </cell>
          <cell r="E3409">
            <v>2</v>
          </cell>
          <cell r="H3409">
            <v>134.4</v>
          </cell>
        </row>
        <row r="3410">
          <cell r="D3410" t="str">
            <v>45031503</v>
          </cell>
          <cell r="E3410">
            <v>2</v>
          </cell>
          <cell r="H3410">
            <v>134.4</v>
          </cell>
        </row>
        <row r="3411">
          <cell r="D3411" t="str">
            <v>4501903002</v>
          </cell>
          <cell r="E3411">
            <v>2</v>
          </cell>
          <cell r="H3411">
            <v>384.69</v>
          </cell>
        </row>
        <row r="3412">
          <cell r="D3412" t="str">
            <v>4501903002</v>
          </cell>
          <cell r="E3412">
            <v>2</v>
          </cell>
          <cell r="H3412">
            <v>384.69</v>
          </cell>
        </row>
        <row r="3413">
          <cell r="D3413" t="str">
            <v>4501902501</v>
          </cell>
          <cell r="E3413">
            <v>2</v>
          </cell>
          <cell r="H3413">
            <v>250</v>
          </cell>
        </row>
        <row r="3414">
          <cell r="D3414" t="str">
            <v>45070505</v>
          </cell>
          <cell r="E3414">
            <v>2</v>
          </cell>
          <cell r="H3414">
            <v>3640</v>
          </cell>
        </row>
        <row r="3415">
          <cell r="D3415" t="str">
            <v>45071506</v>
          </cell>
          <cell r="E3415">
            <v>2</v>
          </cell>
          <cell r="H3415">
            <v>341.28</v>
          </cell>
        </row>
        <row r="3416">
          <cell r="D3416" t="str">
            <v>4501903002</v>
          </cell>
          <cell r="E3416">
            <v>2</v>
          </cell>
          <cell r="H3416">
            <v>1200</v>
          </cell>
        </row>
        <row r="3417">
          <cell r="D3417" t="str">
            <v>45071506</v>
          </cell>
          <cell r="E3417">
            <v>2</v>
          </cell>
          <cell r="H3417">
            <v>2292.04</v>
          </cell>
        </row>
        <row r="3418">
          <cell r="D3418" t="str">
            <v>45071506</v>
          </cell>
          <cell r="E3418">
            <v>2</v>
          </cell>
          <cell r="H3418">
            <v>2292.04</v>
          </cell>
        </row>
        <row r="3419">
          <cell r="D3419" t="str">
            <v>45071506</v>
          </cell>
          <cell r="E3419">
            <v>2</v>
          </cell>
          <cell r="H3419">
            <v>2292.04</v>
          </cell>
        </row>
        <row r="3420">
          <cell r="D3420" t="str">
            <v>45071506</v>
          </cell>
          <cell r="E3420">
            <v>2</v>
          </cell>
          <cell r="H3420">
            <v>2292.04</v>
          </cell>
        </row>
        <row r="3421">
          <cell r="D3421" t="str">
            <v>45071506</v>
          </cell>
          <cell r="E3421">
            <v>2</v>
          </cell>
          <cell r="H3421">
            <v>4584.07</v>
          </cell>
        </row>
        <row r="3422">
          <cell r="D3422" t="str">
            <v>45071506</v>
          </cell>
          <cell r="E3422">
            <v>2</v>
          </cell>
          <cell r="H3422">
            <v>4584.07</v>
          </cell>
        </row>
        <row r="3423">
          <cell r="D3423" t="str">
            <v>45071506</v>
          </cell>
          <cell r="E3423">
            <v>2</v>
          </cell>
          <cell r="H3423">
            <v>9168.14</v>
          </cell>
        </row>
        <row r="3424">
          <cell r="D3424" t="str">
            <v>45071506</v>
          </cell>
          <cell r="E3424">
            <v>2</v>
          </cell>
          <cell r="H3424">
            <v>2292.04</v>
          </cell>
        </row>
        <row r="3425">
          <cell r="D3425" t="str">
            <v>45071506</v>
          </cell>
          <cell r="E3425">
            <v>2</v>
          </cell>
          <cell r="H3425">
            <v>2292.04</v>
          </cell>
        </row>
        <row r="3426">
          <cell r="D3426" t="str">
            <v>45071506</v>
          </cell>
          <cell r="E3426">
            <v>2</v>
          </cell>
          <cell r="H3426">
            <v>2292.04</v>
          </cell>
        </row>
        <row r="3427">
          <cell r="D3427" t="str">
            <v>45071506</v>
          </cell>
          <cell r="E3427">
            <v>2</v>
          </cell>
          <cell r="H3427">
            <v>9168.14</v>
          </cell>
        </row>
        <row r="3428">
          <cell r="D3428" t="str">
            <v>45071506</v>
          </cell>
          <cell r="E3428">
            <v>2</v>
          </cell>
          <cell r="H3428">
            <v>2292.04</v>
          </cell>
        </row>
        <row r="3429">
          <cell r="D3429" t="str">
            <v>45032001</v>
          </cell>
          <cell r="E3429">
            <v>2</v>
          </cell>
          <cell r="H3429">
            <v>25963.67</v>
          </cell>
        </row>
        <row r="3430">
          <cell r="D3430" t="str">
            <v>45032001</v>
          </cell>
          <cell r="E3430">
            <v>2</v>
          </cell>
          <cell r="H3430">
            <v>33.31</v>
          </cell>
        </row>
        <row r="3431">
          <cell r="D3431" t="str">
            <v>4501903002</v>
          </cell>
          <cell r="E3431">
            <v>2</v>
          </cell>
          <cell r="H3431">
            <v>85</v>
          </cell>
        </row>
        <row r="3432">
          <cell r="D3432" t="str">
            <v>4501903002</v>
          </cell>
          <cell r="E3432">
            <v>2</v>
          </cell>
          <cell r="H3432">
            <v>80</v>
          </cell>
        </row>
        <row r="3433">
          <cell r="D3433" t="str">
            <v>4503200301</v>
          </cell>
          <cell r="E3433">
            <v>2</v>
          </cell>
          <cell r="H3433">
            <v>171.51</v>
          </cell>
        </row>
        <row r="3434">
          <cell r="D3434" t="str">
            <v>45071505</v>
          </cell>
          <cell r="E3434">
            <v>2</v>
          </cell>
          <cell r="H3434">
            <v>1831.2</v>
          </cell>
        </row>
        <row r="3435">
          <cell r="D3435" t="str">
            <v>45071505</v>
          </cell>
          <cell r="E3435">
            <v>2</v>
          </cell>
          <cell r="H3435">
            <v>75.040000000000006</v>
          </cell>
        </row>
        <row r="3436">
          <cell r="D3436" t="str">
            <v>4501903002</v>
          </cell>
          <cell r="E3436">
            <v>2</v>
          </cell>
          <cell r="H3436">
            <v>103.71</v>
          </cell>
        </row>
        <row r="3437">
          <cell r="D3437" t="str">
            <v>4501903002</v>
          </cell>
          <cell r="E3437">
            <v>2</v>
          </cell>
          <cell r="H3437">
            <v>209.13</v>
          </cell>
        </row>
        <row r="3438">
          <cell r="D3438" t="str">
            <v>4501903002</v>
          </cell>
          <cell r="E3438">
            <v>2</v>
          </cell>
          <cell r="H3438">
            <v>209.13</v>
          </cell>
        </row>
        <row r="3439">
          <cell r="D3439" t="str">
            <v>4503200302</v>
          </cell>
          <cell r="E3439">
            <v>2</v>
          </cell>
          <cell r="H3439">
            <v>23.5</v>
          </cell>
        </row>
        <row r="3440">
          <cell r="D3440" t="str">
            <v>4503200302</v>
          </cell>
          <cell r="E3440">
            <v>2</v>
          </cell>
          <cell r="H3440">
            <v>3821.56</v>
          </cell>
        </row>
        <row r="3441">
          <cell r="D3441" t="str">
            <v>4501903002</v>
          </cell>
          <cell r="E3441">
            <v>2</v>
          </cell>
          <cell r="H3441">
            <v>106.22</v>
          </cell>
        </row>
        <row r="3442">
          <cell r="D3442" t="str">
            <v>45031504</v>
          </cell>
          <cell r="E3442">
            <v>2</v>
          </cell>
          <cell r="H3442">
            <v>19712</v>
          </cell>
        </row>
        <row r="3443">
          <cell r="D3443" t="str">
            <v>4501903002</v>
          </cell>
          <cell r="E3443">
            <v>2</v>
          </cell>
          <cell r="H3443">
            <v>209.13</v>
          </cell>
        </row>
        <row r="3444">
          <cell r="D3444" t="str">
            <v>4501903002</v>
          </cell>
          <cell r="E3444">
            <v>2</v>
          </cell>
          <cell r="H3444">
            <v>129.47</v>
          </cell>
        </row>
        <row r="3445">
          <cell r="D3445" t="str">
            <v>4501903002</v>
          </cell>
          <cell r="E3445">
            <v>2</v>
          </cell>
          <cell r="H3445">
            <v>119.66</v>
          </cell>
        </row>
        <row r="3446">
          <cell r="D3446" t="str">
            <v>4501903502</v>
          </cell>
          <cell r="E3446">
            <v>2</v>
          </cell>
          <cell r="H3446">
            <v>416.75</v>
          </cell>
        </row>
        <row r="3447">
          <cell r="D3447" t="str">
            <v>4501903502</v>
          </cell>
          <cell r="E3447">
            <v>2</v>
          </cell>
          <cell r="H3447">
            <v>1849.07</v>
          </cell>
        </row>
        <row r="3448">
          <cell r="D3448" t="str">
            <v>4501903502</v>
          </cell>
          <cell r="E3448">
            <v>2</v>
          </cell>
          <cell r="H3448">
            <v>1849.07</v>
          </cell>
        </row>
        <row r="3449">
          <cell r="D3449" t="str">
            <v>450310</v>
          </cell>
          <cell r="E3449">
            <v>2</v>
          </cell>
          <cell r="H3449">
            <v>10502.77</v>
          </cell>
        </row>
        <row r="3450">
          <cell r="D3450" t="str">
            <v>450310</v>
          </cell>
          <cell r="E3450">
            <v>2</v>
          </cell>
          <cell r="H3450">
            <v>4040.6</v>
          </cell>
        </row>
        <row r="3451">
          <cell r="D3451" t="str">
            <v>45039006</v>
          </cell>
          <cell r="E3451">
            <v>2</v>
          </cell>
          <cell r="H3451">
            <v>322.56</v>
          </cell>
        </row>
        <row r="3452">
          <cell r="D3452" t="str">
            <v>45039006</v>
          </cell>
          <cell r="E3452">
            <v>2</v>
          </cell>
          <cell r="H3452">
            <v>258.05</v>
          </cell>
        </row>
        <row r="3453">
          <cell r="D3453" t="str">
            <v>45071505</v>
          </cell>
          <cell r="E3453">
            <v>2</v>
          </cell>
          <cell r="H3453">
            <v>4350</v>
          </cell>
        </row>
        <row r="3454">
          <cell r="D3454" t="str">
            <v>45039006</v>
          </cell>
          <cell r="E3454">
            <v>2</v>
          </cell>
          <cell r="H3454">
            <v>645.12</v>
          </cell>
        </row>
        <row r="3455">
          <cell r="D3455" t="str">
            <v>450210</v>
          </cell>
          <cell r="E3455">
            <v>2</v>
          </cell>
          <cell r="H3455">
            <v>243.09</v>
          </cell>
        </row>
        <row r="3456">
          <cell r="D3456" t="str">
            <v>45071506</v>
          </cell>
          <cell r="E3456">
            <v>2</v>
          </cell>
          <cell r="H3456">
            <v>474.86</v>
          </cell>
        </row>
        <row r="3457">
          <cell r="D3457" t="str">
            <v>45039006</v>
          </cell>
          <cell r="E3457">
            <v>2</v>
          </cell>
          <cell r="H3457">
            <v>280</v>
          </cell>
        </row>
        <row r="3458">
          <cell r="D3458" t="str">
            <v>45039006</v>
          </cell>
          <cell r="E3458">
            <v>2</v>
          </cell>
          <cell r="H3458">
            <v>280</v>
          </cell>
        </row>
        <row r="3459">
          <cell r="D3459" t="str">
            <v>45039006</v>
          </cell>
          <cell r="E3459">
            <v>2</v>
          </cell>
          <cell r="H3459">
            <v>280</v>
          </cell>
        </row>
        <row r="3460">
          <cell r="D3460" t="str">
            <v>45039006</v>
          </cell>
          <cell r="E3460">
            <v>2</v>
          </cell>
          <cell r="H3460">
            <v>280</v>
          </cell>
        </row>
        <row r="3461">
          <cell r="D3461" t="str">
            <v>4501903002</v>
          </cell>
          <cell r="E3461">
            <v>2</v>
          </cell>
          <cell r="H3461">
            <v>129.74</v>
          </cell>
        </row>
        <row r="3462">
          <cell r="D3462" t="str">
            <v>45039006</v>
          </cell>
          <cell r="E3462">
            <v>2</v>
          </cell>
          <cell r="H3462">
            <v>280</v>
          </cell>
        </row>
        <row r="3463">
          <cell r="D3463" t="str">
            <v>4501903002</v>
          </cell>
          <cell r="E3463">
            <v>2</v>
          </cell>
          <cell r="H3463">
            <v>104.83</v>
          </cell>
        </row>
        <row r="3464">
          <cell r="D3464" t="str">
            <v>4501903002</v>
          </cell>
          <cell r="E3464">
            <v>2</v>
          </cell>
          <cell r="H3464">
            <v>82.43</v>
          </cell>
        </row>
        <row r="3465">
          <cell r="D3465" t="str">
            <v>4501903002</v>
          </cell>
          <cell r="E3465">
            <v>2</v>
          </cell>
          <cell r="H3465">
            <v>106.22</v>
          </cell>
        </row>
        <row r="3466">
          <cell r="D3466" t="str">
            <v>4501903002</v>
          </cell>
          <cell r="E3466">
            <v>2</v>
          </cell>
          <cell r="H3466">
            <v>82.43</v>
          </cell>
        </row>
        <row r="3467">
          <cell r="D3467" t="str">
            <v>4501903002</v>
          </cell>
          <cell r="E3467">
            <v>2</v>
          </cell>
          <cell r="H3467">
            <v>103.71</v>
          </cell>
        </row>
        <row r="3468">
          <cell r="D3468" t="str">
            <v>4501903002</v>
          </cell>
          <cell r="E3468">
            <v>2</v>
          </cell>
          <cell r="H3468">
            <v>174.04</v>
          </cell>
        </row>
        <row r="3469">
          <cell r="D3469" t="str">
            <v>4501903002</v>
          </cell>
          <cell r="E3469">
            <v>2</v>
          </cell>
          <cell r="H3469">
            <v>114.06</v>
          </cell>
        </row>
        <row r="3470">
          <cell r="D3470" t="str">
            <v>4501902501</v>
          </cell>
          <cell r="E3470">
            <v>2</v>
          </cell>
          <cell r="H3470">
            <v>-1097.27</v>
          </cell>
        </row>
        <row r="3471">
          <cell r="D3471" t="str">
            <v>4501903002</v>
          </cell>
          <cell r="E3471">
            <v>2</v>
          </cell>
          <cell r="H3471">
            <v>111.55</v>
          </cell>
        </row>
        <row r="3472">
          <cell r="D3472" t="str">
            <v>450310</v>
          </cell>
          <cell r="E3472">
            <v>2</v>
          </cell>
          <cell r="H3472">
            <v>10502.77</v>
          </cell>
        </row>
        <row r="3473">
          <cell r="D3473" t="str">
            <v>45070508</v>
          </cell>
          <cell r="E3473">
            <v>2</v>
          </cell>
          <cell r="H3473">
            <v>5634.38</v>
          </cell>
        </row>
        <row r="3474">
          <cell r="D3474" t="str">
            <v>45070508</v>
          </cell>
          <cell r="E3474">
            <v>2</v>
          </cell>
          <cell r="H3474">
            <v>5128.62</v>
          </cell>
        </row>
        <row r="3475">
          <cell r="D3475" t="str">
            <v>4501903002</v>
          </cell>
          <cell r="E3475">
            <v>2</v>
          </cell>
          <cell r="H3475">
            <v>114.06</v>
          </cell>
        </row>
        <row r="3476">
          <cell r="D3476" t="str">
            <v>45071505</v>
          </cell>
          <cell r="E3476">
            <v>2</v>
          </cell>
          <cell r="H3476">
            <v>30223.83</v>
          </cell>
        </row>
        <row r="3477">
          <cell r="D3477" t="str">
            <v>4501903002</v>
          </cell>
          <cell r="E3477">
            <v>2</v>
          </cell>
          <cell r="H3477">
            <v>112.06</v>
          </cell>
        </row>
        <row r="3478">
          <cell r="D3478" t="str">
            <v>4501903002</v>
          </cell>
          <cell r="E3478">
            <v>2</v>
          </cell>
          <cell r="H3478">
            <v>111.55</v>
          </cell>
        </row>
        <row r="3479">
          <cell r="D3479" t="str">
            <v>4501903002</v>
          </cell>
          <cell r="E3479">
            <v>2</v>
          </cell>
          <cell r="H3479">
            <v>111.55</v>
          </cell>
        </row>
        <row r="3480">
          <cell r="D3480" t="str">
            <v>180510</v>
          </cell>
          <cell r="E3480">
            <v>2</v>
          </cell>
          <cell r="H3480">
            <v>-38774.400000000001</v>
          </cell>
        </row>
        <row r="3481">
          <cell r="D3481" t="str">
            <v>4501903002</v>
          </cell>
          <cell r="E3481">
            <v>2</v>
          </cell>
          <cell r="H3481">
            <v>114.06</v>
          </cell>
        </row>
        <row r="3482">
          <cell r="D3482" t="str">
            <v>4501903002</v>
          </cell>
          <cell r="E3482">
            <v>2</v>
          </cell>
          <cell r="H3482">
            <v>176.29</v>
          </cell>
        </row>
        <row r="3483">
          <cell r="D3483" t="str">
            <v>4501903002</v>
          </cell>
          <cell r="E3483">
            <v>2</v>
          </cell>
          <cell r="H3483">
            <v>103.71</v>
          </cell>
        </row>
        <row r="3484">
          <cell r="D3484" t="str">
            <v>45031504</v>
          </cell>
          <cell r="E3484">
            <v>2</v>
          </cell>
          <cell r="H3484">
            <v>168</v>
          </cell>
        </row>
        <row r="3485">
          <cell r="D3485" t="str">
            <v>180510</v>
          </cell>
          <cell r="E3485">
            <v>2</v>
          </cell>
          <cell r="H3485">
            <v>38774.400000000001</v>
          </cell>
        </row>
        <row r="3486">
          <cell r="D3486" t="str">
            <v>4501902502</v>
          </cell>
          <cell r="E3486">
            <v>2</v>
          </cell>
          <cell r="H3486">
            <v>916.65</v>
          </cell>
        </row>
        <row r="3487">
          <cell r="D3487" t="str">
            <v>4501902502</v>
          </cell>
          <cell r="E3487">
            <v>2</v>
          </cell>
          <cell r="H3487">
            <v>1071</v>
          </cell>
        </row>
        <row r="3488">
          <cell r="D3488" t="str">
            <v>4501902502</v>
          </cell>
          <cell r="E3488">
            <v>2</v>
          </cell>
          <cell r="H3488">
            <v>1071</v>
          </cell>
        </row>
        <row r="3489">
          <cell r="D3489" t="str">
            <v>4501902502</v>
          </cell>
          <cell r="E3489">
            <v>2</v>
          </cell>
          <cell r="H3489">
            <v>1071</v>
          </cell>
        </row>
        <row r="3490">
          <cell r="D3490" t="str">
            <v>4501902502</v>
          </cell>
          <cell r="E3490">
            <v>2</v>
          </cell>
          <cell r="H3490">
            <v>1071</v>
          </cell>
        </row>
        <row r="3491">
          <cell r="D3491" t="str">
            <v>189006</v>
          </cell>
          <cell r="E3491">
            <v>2</v>
          </cell>
          <cell r="H3491">
            <v>5712</v>
          </cell>
        </row>
        <row r="3492">
          <cell r="D3492" t="str">
            <v>45071501</v>
          </cell>
          <cell r="E3492">
            <v>2</v>
          </cell>
          <cell r="H3492">
            <v>5432</v>
          </cell>
        </row>
        <row r="3493">
          <cell r="D3493" t="str">
            <v>45071501</v>
          </cell>
          <cell r="E3493">
            <v>2</v>
          </cell>
          <cell r="H3493">
            <v>5588.8</v>
          </cell>
        </row>
        <row r="3494">
          <cell r="D3494" t="str">
            <v>45070502</v>
          </cell>
          <cell r="E3494">
            <v>2</v>
          </cell>
          <cell r="H3494">
            <v>640.64</v>
          </cell>
        </row>
        <row r="3495">
          <cell r="D3495" t="str">
            <v>180505</v>
          </cell>
          <cell r="E3495">
            <v>2</v>
          </cell>
          <cell r="H3495">
            <v>23480.799999999999</v>
          </cell>
        </row>
        <row r="3496">
          <cell r="D3496" t="str">
            <v>4501905501</v>
          </cell>
          <cell r="E3496">
            <v>2</v>
          </cell>
          <cell r="H3496">
            <v>8393.76</v>
          </cell>
        </row>
        <row r="3497">
          <cell r="D3497" t="str">
            <v>45071506</v>
          </cell>
          <cell r="E3497">
            <v>2</v>
          </cell>
          <cell r="H3497">
            <v>188.16</v>
          </cell>
        </row>
        <row r="3498">
          <cell r="D3498" t="str">
            <v>45070504</v>
          </cell>
          <cell r="E3498">
            <v>2</v>
          </cell>
          <cell r="H3498">
            <v>1187.2</v>
          </cell>
        </row>
        <row r="3499">
          <cell r="D3499" t="str">
            <v>45071505</v>
          </cell>
          <cell r="E3499">
            <v>2</v>
          </cell>
          <cell r="H3499">
            <v>441.28</v>
          </cell>
        </row>
        <row r="3500">
          <cell r="D3500" t="str">
            <v>45071503</v>
          </cell>
          <cell r="E3500">
            <v>2</v>
          </cell>
          <cell r="H3500">
            <v>79.349999999999994</v>
          </cell>
        </row>
        <row r="3501">
          <cell r="D3501" t="str">
            <v>45071503</v>
          </cell>
          <cell r="E3501">
            <v>2</v>
          </cell>
          <cell r="H3501">
            <v>32.64</v>
          </cell>
        </row>
        <row r="3502">
          <cell r="D3502" t="str">
            <v>45071503</v>
          </cell>
          <cell r="E3502">
            <v>2</v>
          </cell>
          <cell r="H3502">
            <v>79.349999999999994</v>
          </cell>
        </row>
        <row r="3503">
          <cell r="D3503" t="str">
            <v>45031503</v>
          </cell>
          <cell r="E3503">
            <v>2</v>
          </cell>
          <cell r="H3503">
            <v>2840.32</v>
          </cell>
        </row>
        <row r="3504">
          <cell r="D3504" t="str">
            <v>4503902002</v>
          </cell>
          <cell r="E3504">
            <v>2</v>
          </cell>
          <cell r="H3504">
            <v>2402.81</v>
          </cell>
        </row>
        <row r="3505">
          <cell r="D3505" t="str">
            <v>4503902002</v>
          </cell>
          <cell r="E3505">
            <v>2</v>
          </cell>
          <cell r="H3505">
            <v>28604.89</v>
          </cell>
        </row>
        <row r="3506">
          <cell r="D3506" t="str">
            <v>45031504</v>
          </cell>
          <cell r="E3506">
            <v>2</v>
          </cell>
          <cell r="H3506">
            <v>5824</v>
          </cell>
        </row>
        <row r="3507">
          <cell r="D3507" t="str">
            <v>45031504</v>
          </cell>
          <cell r="E3507">
            <v>2</v>
          </cell>
          <cell r="H3507">
            <v>16000</v>
          </cell>
        </row>
        <row r="3508">
          <cell r="D3508" t="str">
            <v>4501903002</v>
          </cell>
          <cell r="E3508">
            <v>2</v>
          </cell>
          <cell r="H3508">
            <v>155.19999999999999</v>
          </cell>
        </row>
        <row r="3509">
          <cell r="D3509" t="str">
            <v>4501903002</v>
          </cell>
          <cell r="E3509">
            <v>2</v>
          </cell>
          <cell r="H3509">
            <v>55</v>
          </cell>
        </row>
        <row r="3510">
          <cell r="D3510" t="str">
            <v>45071505</v>
          </cell>
          <cell r="E3510">
            <v>2</v>
          </cell>
          <cell r="H3510">
            <v>5544</v>
          </cell>
        </row>
        <row r="3511">
          <cell r="D3511" t="str">
            <v>45071502</v>
          </cell>
          <cell r="E3511">
            <v>2</v>
          </cell>
          <cell r="H3511">
            <v>5864.88</v>
          </cell>
        </row>
        <row r="3512">
          <cell r="D3512" t="str">
            <v>45071505</v>
          </cell>
          <cell r="E3512">
            <v>2</v>
          </cell>
          <cell r="H3512">
            <v>5783.68</v>
          </cell>
        </row>
        <row r="3513">
          <cell r="D3513" t="str">
            <v>4501902501</v>
          </cell>
          <cell r="E3513">
            <v>2</v>
          </cell>
          <cell r="H3513">
            <v>476</v>
          </cell>
        </row>
        <row r="3514">
          <cell r="D3514" t="str">
            <v>4501903002</v>
          </cell>
          <cell r="E3514">
            <v>2</v>
          </cell>
          <cell r="H3514">
            <v>108.46</v>
          </cell>
        </row>
        <row r="3515">
          <cell r="D3515" t="str">
            <v>45071506</v>
          </cell>
          <cell r="E3515">
            <v>2</v>
          </cell>
          <cell r="H3515">
            <v>817.6</v>
          </cell>
        </row>
        <row r="3516">
          <cell r="D3516" t="str">
            <v>45071501</v>
          </cell>
          <cell r="E3516">
            <v>2</v>
          </cell>
          <cell r="H3516">
            <v>4334.3999999999996</v>
          </cell>
        </row>
        <row r="3517">
          <cell r="D3517" t="str">
            <v>45071501</v>
          </cell>
          <cell r="E3517">
            <v>2</v>
          </cell>
          <cell r="H3517">
            <v>3379.98</v>
          </cell>
        </row>
        <row r="3518">
          <cell r="D3518" t="str">
            <v>4501903002</v>
          </cell>
          <cell r="E3518">
            <v>2</v>
          </cell>
          <cell r="H3518">
            <v>60</v>
          </cell>
        </row>
        <row r="3519">
          <cell r="D3519" t="str">
            <v>45031504</v>
          </cell>
          <cell r="E3519">
            <v>2</v>
          </cell>
          <cell r="H3519">
            <v>3248</v>
          </cell>
        </row>
        <row r="3520">
          <cell r="D3520" t="str">
            <v>45031503</v>
          </cell>
          <cell r="E3520">
            <v>2</v>
          </cell>
          <cell r="H3520">
            <v>635.6</v>
          </cell>
        </row>
        <row r="3521">
          <cell r="D3521" t="str">
            <v>45031504</v>
          </cell>
          <cell r="E3521">
            <v>2</v>
          </cell>
          <cell r="H3521">
            <v>7280</v>
          </cell>
        </row>
        <row r="3522">
          <cell r="D3522" t="str">
            <v>45031503</v>
          </cell>
          <cell r="E3522">
            <v>2</v>
          </cell>
          <cell r="H3522">
            <v>383.04</v>
          </cell>
        </row>
        <row r="3523">
          <cell r="D3523" t="str">
            <v>45039006</v>
          </cell>
          <cell r="E3523">
            <v>2</v>
          </cell>
          <cell r="H3523">
            <v>322.56</v>
          </cell>
        </row>
        <row r="3524">
          <cell r="D3524" t="str">
            <v>45039006</v>
          </cell>
          <cell r="E3524">
            <v>2</v>
          </cell>
          <cell r="H3524">
            <v>322.56</v>
          </cell>
        </row>
        <row r="3525">
          <cell r="D3525" t="str">
            <v>45039004</v>
          </cell>
          <cell r="E3525">
            <v>2</v>
          </cell>
          <cell r="H3525">
            <v>84</v>
          </cell>
        </row>
        <row r="3526">
          <cell r="D3526" t="str">
            <v>45031504</v>
          </cell>
          <cell r="E3526">
            <v>2</v>
          </cell>
          <cell r="H3526">
            <v>2502.08</v>
          </cell>
        </row>
        <row r="3527">
          <cell r="D3527" t="str">
            <v>45031504</v>
          </cell>
          <cell r="E3527">
            <v>2</v>
          </cell>
          <cell r="H3527">
            <v>4760</v>
          </cell>
        </row>
        <row r="3528">
          <cell r="D3528" t="str">
            <v>45031503</v>
          </cell>
          <cell r="E3528">
            <v>2</v>
          </cell>
          <cell r="H3528">
            <v>168</v>
          </cell>
        </row>
        <row r="3529">
          <cell r="D3529" t="str">
            <v>4501901503</v>
          </cell>
          <cell r="E3529">
            <v>2</v>
          </cell>
          <cell r="H3529">
            <v>1052.4100000000001</v>
          </cell>
        </row>
        <row r="3530">
          <cell r="D3530" t="str">
            <v>4501901503</v>
          </cell>
          <cell r="E3530">
            <v>2</v>
          </cell>
          <cell r="H3530">
            <v>2367.79</v>
          </cell>
        </row>
        <row r="3531">
          <cell r="D3531" t="str">
            <v>4501901503</v>
          </cell>
          <cell r="E3531">
            <v>2</v>
          </cell>
          <cell r="H3531">
            <v>751.92</v>
          </cell>
        </row>
        <row r="3532">
          <cell r="D3532" t="str">
            <v>4501901503</v>
          </cell>
          <cell r="E3532">
            <v>2</v>
          </cell>
          <cell r="H3532">
            <v>2318.4699999999998</v>
          </cell>
        </row>
        <row r="3533">
          <cell r="D3533" t="str">
            <v>4501901501</v>
          </cell>
          <cell r="E3533">
            <v>2</v>
          </cell>
          <cell r="H3533">
            <v>207.75</v>
          </cell>
        </row>
        <row r="3534">
          <cell r="D3534" t="str">
            <v>4501901503</v>
          </cell>
          <cell r="E3534">
            <v>2</v>
          </cell>
          <cell r="H3534">
            <v>2087.1799999999998</v>
          </cell>
        </row>
        <row r="3535">
          <cell r="D3535" t="str">
            <v>4501901501</v>
          </cell>
          <cell r="E3535">
            <v>2</v>
          </cell>
          <cell r="H3535">
            <v>1200.47</v>
          </cell>
        </row>
        <row r="3536">
          <cell r="D3536" t="str">
            <v>4501901503</v>
          </cell>
          <cell r="E3536">
            <v>2</v>
          </cell>
          <cell r="H3536">
            <v>3520</v>
          </cell>
        </row>
        <row r="3537">
          <cell r="D3537" t="str">
            <v>4501901503</v>
          </cell>
          <cell r="E3537">
            <v>2</v>
          </cell>
          <cell r="H3537">
            <v>139.38</v>
          </cell>
        </row>
        <row r="3538">
          <cell r="D3538" t="str">
            <v>4501901503</v>
          </cell>
          <cell r="E3538">
            <v>2</v>
          </cell>
          <cell r="H3538">
            <v>2412.3200000000002</v>
          </cell>
        </row>
        <row r="3539">
          <cell r="D3539" t="str">
            <v>4501901501</v>
          </cell>
          <cell r="E3539">
            <v>2</v>
          </cell>
          <cell r="H3539">
            <v>84.84</v>
          </cell>
        </row>
        <row r="3540">
          <cell r="D3540" t="str">
            <v>4501901503</v>
          </cell>
          <cell r="E3540">
            <v>2</v>
          </cell>
          <cell r="H3540">
            <v>446.35</v>
          </cell>
        </row>
        <row r="3541">
          <cell r="D3541" t="str">
            <v>4501901503</v>
          </cell>
          <cell r="E3541">
            <v>2</v>
          </cell>
          <cell r="H3541">
            <v>1052.3</v>
          </cell>
        </row>
        <row r="3542">
          <cell r="D3542" t="str">
            <v>45071505</v>
          </cell>
          <cell r="E3542">
            <v>2</v>
          </cell>
          <cell r="H3542">
            <v>4872</v>
          </cell>
        </row>
        <row r="3543">
          <cell r="D3543" t="str">
            <v>4501901503</v>
          </cell>
          <cell r="E3543">
            <v>2</v>
          </cell>
          <cell r="H3543">
            <v>3520</v>
          </cell>
        </row>
        <row r="3544">
          <cell r="D3544" t="str">
            <v>4501901503</v>
          </cell>
          <cell r="E3544">
            <v>2</v>
          </cell>
          <cell r="H3544">
            <v>527.24</v>
          </cell>
        </row>
        <row r="3545">
          <cell r="D3545" t="str">
            <v>45011001</v>
          </cell>
          <cell r="E3545">
            <v>2</v>
          </cell>
          <cell r="H3545">
            <v>21.92</v>
          </cell>
        </row>
        <row r="3546">
          <cell r="D3546" t="str">
            <v>4501901501</v>
          </cell>
          <cell r="E3546">
            <v>2</v>
          </cell>
          <cell r="H3546">
            <v>36.67</v>
          </cell>
        </row>
        <row r="3547">
          <cell r="D3547" t="str">
            <v>45011001</v>
          </cell>
          <cell r="E3547">
            <v>2</v>
          </cell>
          <cell r="H3547">
            <v>43.86</v>
          </cell>
        </row>
        <row r="3548">
          <cell r="D3548" t="str">
            <v>4501901503</v>
          </cell>
          <cell r="E3548">
            <v>2</v>
          </cell>
          <cell r="H3548">
            <v>2752.05</v>
          </cell>
        </row>
        <row r="3549">
          <cell r="D3549" t="str">
            <v>4501901503</v>
          </cell>
          <cell r="E3549">
            <v>2</v>
          </cell>
          <cell r="H3549">
            <v>418.3</v>
          </cell>
        </row>
        <row r="3550">
          <cell r="D3550" t="str">
            <v>4501901503</v>
          </cell>
          <cell r="E3550">
            <v>2</v>
          </cell>
          <cell r="H3550">
            <v>1433.18</v>
          </cell>
        </row>
        <row r="3551">
          <cell r="D3551" t="str">
            <v>4501901503</v>
          </cell>
          <cell r="E3551">
            <v>2</v>
          </cell>
          <cell r="H3551">
            <v>1459.07</v>
          </cell>
        </row>
        <row r="3552">
          <cell r="D3552" t="str">
            <v>4501901503</v>
          </cell>
          <cell r="E3552">
            <v>2</v>
          </cell>
          <cell r="H3552">
            <v>3054.79</v>
          </cell>
        </row>
        <row r="3553">
          <cell r="D3553" t="str">
            <v>4501901501</v>
          </cell>
          <cell r="E3553">
            <v>2</v>
          </cell>
          <cell r="H3553">
            <v>130.16999999999999</v>
          </cell>
        </row>
        <row r="3554">
          <cell r="D3554" t="str">
            <v>4501901503</v>
          </cell>
          <cell r="E3554">
            <v>2</v>
          </cell>
          <cell r="H3554">
            <v>3520</v>
          </cell>
        </row>
        <row r="3555">
          <cell r="D3555" t="str">
            <v>4501901501</v>
          </cell>
          <cell r="E3555">
            <v>2</v>
          </cell>
          <cell r="H3555">
            <v>446.93</v>
          </cell>
        </row>
        <row r="3556">
          <cell r="D3556" t="str">
            <v>4501901503</v>
          </cell>
          <cell r="E3556">
            <v>2</v>
          </cell>
          <cell r="H3556">
            <v>3352</v>
          </cell>
        </row>
        <row r="3557">
          <cell r="D3557" t="str">
            <v>4501901503</v>
          </cell>
          <cell r="E3557">
            <v>2</v>
          </cell>
          <cell r="H3557">
            <v>799.67</v>
          </cell>
        </row>
        <row r="3558">
          <cell r="D3558" t="str">
            <v>45011001</v>
          </cell>
          <cell r="E3558">
            <v>2</v>
          </cell>
          <cell r="H3558">
            <v>64.67</v>
          </cell>
        </row>
        <row r="3559">
          <cell r="D3559" t="str">
            <v>45011001</v>
          </cell>
          <cell r="E3559">
            <v>2</v>
          </cell>
          <cell r="H3559">
            <v>678.33</v>
          </cell>
        </row>
        <row r="3560">
          <cell r="D3560" t="str">
            <v>4501901503</v>
          </cell>
          <cell r="E3560">
            <v>2</v>
          </cell>
          <cell r="H3560">
            <v>3352</v>
          </cell>
        </row>
        <row r="3561">
          <cell r="D3561" t="str">
            <v>45011001</v>
          </cell>
          <cell r="E3561">
            <v>2</v>
          </cell>
          <cell r="H3561">
            <v>34.69</v>
          </cell>
        </row>
        <row r="3562">
          <cell r="D3562" t="str">
            <v>4501901503</v>
          </cell>
          <cell r="E3562">
            <v>2</v>
          </cell>
          <cell r="H3562">
            <v>894.29</v>
          </cell>
        </row>
        <row r="3563">
          <cell r="D3563" t="str">
            <v>4501901501</v>
          </cell>
          <cell r="E3563">
            <v>2</v>
          </cell>
          <cell r="H3563">
            <v>690.59</v>
          </cell>
        </row>
        <row r="3564">
          <cell r="D3564" t="str">
            <v>4501901503</v>
          </cell>
          <cell r="E3564">
            <v>2</v>
          </cell>
          <cell r="H3564">
            <v>2302.8000000000002</v>
          </cell>
        </row>
        <row r="3565">
          <cell r="D3565" t="str">
            <v>4501901503</v>
          </cell>
          <cell r="E3565">
            <v>2</v>
          </cell>
          <cell r="H3565">
            <v>1936</v>
          </cell>
        </row>
        <row r="3566">
          <cell r="D3566" t="str">
            <v>4501901503</v>
          </cell>
          <cell r="E3566">
            <v>2</v>
          </cell>
          <cell r="H3566">
            <v>642.98</v>
          </cell>
        </row>
        <row r="3567">
          <cell r="D3567" t="str">
            <v>4501901503</v>
          </cell>
          <cell r="E3567">
            <v>2</v>
          </cell>
          <cell r="H3567">
            <v>1619.16</v>
          </cell>
        </row>
        <row r="3568">
          <cell r="D3568" t="str">
            <v>4501901503</v>
          </cell>
          <cell r="E3568">
            <v>2</v>
          </cell>
          <cell r="H3568">
            <v>1309.51</v>
          </cell>
        </row>
        <row r="3569">
          <cell r="D3569" t="str">
            <v>45011003</v>
          </cell>
          <cell r="E3569">
            <v>2</v>
          </cell>
          <cell r="H3569">
            <v>28.89</v>
          </cell>
        </row>
        <row r="3570">
          <cell r="D3570" t="str">
            <v>45011001</v>
          </cell>
          <cell r="E3570">
            <v>2</v>
          </cell>
          <cell r="H3570">
            <v>28.9</v>
          </cell>
        </row>
        <row r="3571">
          <cell r="D3571" t="str">
            <v>4501901503</v>
          </cell>
          <cell r="E3571">
            <v>2</v>
          </cell>
          <cell r="H3571">
            <v>4944</v>
          </cell>
        </row>
        <row r="3572">
          <cell r="D3572" t="str">
            <v>4501901501</v>
          </cell>
          <cell r="E3572">
            <v>2</v>
          </cell>
          <cell r="H3572">
            <v>34.04</v>
          </cell>
        </row>
        <row r="3573">
          <cell r="D3573" t="str">
            <v>4501901503</v>
          </cell>
          <cell r="E3573">
            <v>2</v>
          </cell>
          <cell r="H3573">
            <v>955.62</v>
          </cell>
        </row>
        <row r="3574">
          <cell r="D3574" t="str">
            <v>4501901503</v>
          </cell>
          <cell r="E3574">
            <v>2</v>
          </cell>
          <cell r="H3574">
            <v>666.13</v>
          </cell>
        </row>
        <row r="3575">
          <cell r="D3575" t="str">
            <v>4501901503</v>
          </cell>
          <cell r="E3575">
            <v>2</v>
          </cell>
          <cell r="H3575">
            <v>1597.23</v>
          </cell>
        </row>
        <row r="3576">
          <cell r="D3576" t="str">
            <v>4501901501</v>
          </cell>
          <cell r="E3576">
            <v>2</v>
          </cell>
          <cell r="H3576">
            <v>145.61000000000001</v>
          </cell>
        </row>
        <row r="3577">
          <cell r="D3577" t="str">
            <v>4501901503</v>
          </cell>
          <cell r="E3577">
            <v>2</v>
          </cell>
          <cell r="H3577">
            <v>2199.4299999999998</v>
          </cell>
        </row>
        <row r="3578">
          <cell r="D3578" t="str">
            <v>4501901503</v>
          </cell>
          <cell r="E3578">
            <v>2</v>
          </cell>
          <cell r="H3578">
            <v>3216.11</v>
          </cell>
        </row>
        <row r="3579">
          <cell r="D3579" t="str">
            <v>4501901503</v>
          </cell>
          <cell r="E3579">
            <v>2</v>
          </cell>
          <cell r="H3579">
            <v>2743.87</v>
          </cell>
        </row>
        <row r="3580">
          <cell r="D3580" t="str">
            <v>4501901503</v>
          </cell>
          <cell r="E3580">
            <v>2</v>
          </cell>
          <cell r="H3580">
            <v>1670.97</v>
          </cell>
        </row>
        <row r="3581">
          <cell r="D3581" t="str">
            <v>4501901503</v>
          </cell>
          <cell r="E3581">
            <v>2</v>
          </cell>
          <cell r="H3581">
            <v>3352</v>
          </cell>
        </row>
        <row r="3582">
          <cell r="D3582" t="str">
            <v>4501901503</v>
          </cell>
          <cell r="E3582">
            <v>2</v>
          </cell>
          <cell r="H3582">
            <v>1287.74</v>
          </cell>
        </row>
        <row r="3583">
          <cell r="D3583" t="str">
            <v>4501901503</v>
          </cell>
          <cell r="E3583">
            <v>2</v>
          </cell>
          <cell r="H3583">
            <v>3301.16</v>
          </cell>
        </row>
        <row r="3584">
          <cell r="D3584" t="str">
            <v>4501901501</v>
          </cell>
          <cell r="E3584">
            <v>2</v>
          </cell>
          <cell r="H3584">
            <v>282.83</v>
          </cell>
        </row>
        <row r="3585">
          <cell r="D3585" t="str">
            <v>4501901503</v>
          </cell>
          <cell r="E3585">
            <v>2</v>
          </cell>
          <cell r="H3585">
            <v>1960.36</v>
          </cell>
        </row>
        <row r="3586">
          <cell r="D3586" t="str">
            <v>4501901503</v>
          </cell>
          <cell r="E3586">
            <v>2</v>
          </cell>
          <cell r="H3586">
            <v>3191.66</v>
          </cell>
        </row>
        <row r="3587">
          <cell r="D3587" t="str">
            <v>4501901501</v>
          </cell>
          <cell r="E3587">
            <v>2</v>
          </cell>
          <cell r="H3587">
            <v>183.83</v>
          </cell>
        </row>
        <row r="3588">
          <cell r="D3588" t="str">
            <v>4501901503</v>
          </cell>
          <cell r="E3588">
            <v>2</v>
          </cell>
          <cell r="H3588">
            <v>1157.1400000000001</v>
          </cell>
        </row>
        <row r="3589">
          <cell r="D3589" t="str">
            <v>4501901503</v>
          </cell>
          <cell r="E3589">
            <v>2</v>
          </cell>
          <cell r="H3589">
            <v>2925.18</v>
          </cell>
        </row>
        <row r="3590">
          <cell r="D3590" t="str">
            <v>4501901501</v>
          </cell>
          <cell r="E3590">
            <v>2</v>
          </cell>
          <cell r="H3590">
            <v>347.23</v>
          </cell>
        </row>
        <row r="3591">
          <cell r="D3591" t="str">
            <v>4501901503</v>
          </cell>
          <cell r="E3591">
            <v>2</v>
          </cell>
          <cell r="H3591">
            <v>772.34</v>
          </cell>
        </row>
        <row r="3592">
          <cell r="D3592" t="str">
            <v>4501901501</v>
          </cell>
          <cell r="E3592">
            <v>2</v>
          </cell>
          <cell r="H3592">
            <v>30.64</v>
          </cell>
        </row>
        <row r="3593">
          <cell r="D3593" t="str">
            <v>4501901503</v>
          </cell>
          <cell r="E3593">
            <v>2</v>
          </cell>
          <cell r="H3593">
            <v>1237.76</v>
          </cell>
        </row>
        <row r="3594">
          <cell r="D3594" t="str">
            <v>4501901501</v>
          </cell>
          <cell r="E3594">
            <v>2</v>
          </cell>
          <cell r="H3594">
            <v>108.24</v>
          </cell>
        </row>
        <row r="3595">
          <cell r="D3595" t="str">
            <v>4501901503</v>
          </cell>
          <cell r="E3595">
            <v>2</v>
          </cell>
          <cell r="H3595">
            <v>2474.33</v>
          </cell>
        </row>
        <row r="3596">
          <cell r="D3596" t="str">
            <v>4501901503</v>
          </cell>
          <cell r="E3596">
            <v>2</v>
          </cell>
          <cell r="H3596">
            <v>865.92</v>
          </cell>
        </row>
        <row r="3597">
          <cell r="D3597" t="str">
            <v>4501901503</v>
          </cell>
          <cell r="E3597">
            <v>2</v>
          </cell>
          <cell r="H3597">
            <v>800.57</v>
          </cell>
        </row>
        <row r="3598">
          <cell r="D3598" t="str">
            <v>4501901501</v>
          </cell>
          <cell r="E3598">
            <v>2</v>
          </cell>
          <cell r="H3598">
            <v>38.67</v>
          </cell>
        </row>
        <row r="3599">
          <cell r="D3599" t="str">
            <v>4501901503</v>
          </cell>
          <cell r="E3599">
            <v>2</v>
          </cell>
          <cell r="H3599">
            <v>323.10000000000002</v>
          </cell>
        </row>
        <row r="3600">
          <cell r="D3600" t="str">
            <v>4501901503</v>
          </cell>
          <cell r="E3600">
            <v>2</v>
          </cell>
          <cell r="H3600">
            <v>636.16999999999996</v>
          </cell>
        </row>
        <row r="3601">
          <cell r="D3601" t="str">
            <v>4501901503</v>
          </cell>
          <cell r="E3601">
            <v>2</v>
          </cell>
          <cell r="H3601">
            <v>2255.73</v>
          </cell>
        </row>
        <row r="3602">
          <cell r="D3602" t="str">
            <v>45011001</v>
          </cell>
          <cell r="E3602">
            <v>2</v>
          </cell>
          <cell r="H3602">
            <v>50.58</v>
          </cell>
        </row>
        <row r="3603">
          <cell r="D3603" t="str">
            <v>45011001</v>
          </cell>
          <cell r="E3603">
            <v>2</v>
          </cell>
          <cell r="H3603">
            <v>52.58</v>
          </cell>
        </row>
        <row r="3604">
          <cell r="D3604" t="str">
            <v>4501901503</v>
          </cell>
          <cell r="E3604">
            <v>2</v>
          </cell>
          <cell r="H3604">
            <v>3520</v>
          </cell>
        </row>
        <row r="3605">
          <cell r="D3605" t="str">
            <v>4501901503</v>
          </cell>
          <cell r="E3605">
            <v>2</v>
          </cell>
          <cell r="H3605">
            <v>691.18</v>
          </cell>
        </row>
        <row r="3606">
          <cell r="D3606" t="str">
            <v>45011001</v>
          </cell>
          <cell r="E3606">
            <v>2</v>
          </cell>
          <cell r="H3606">
            <v>7.23</v>
          </cell>
        </row>
        <row r="3607">
          <cell r="D3607" t="str">
            <v>45011001</v>
          </cell>
          <cell r="E3607">
            <v>2</v>
          </cell>
          <cell r="H3607">
            <v>27.43</v>
          </cell>
        </row>
        <row r="3608">
          <cell r="D3608" t="str">
            <v>4501901503</v>
          </cell>
          <cell r="E3608">
            <v>2</v>
          </cell>
          <cell r="H3608">
            <v>2771.94</v>
          </cell>
        </row>
        <row r="3609">
          <cell r="D3609" t="str">
            <v>4501901503</v>
          </cell>
          <cell r="E3609">
            <v>2</v>
          </cell>
          <cell r="H3609">
            <v>3352</v>
          </cell>
        </row>
        <row r="3610">
          <cell r="D3610" t="str">
            <v>4501901503</v>
          </cell>
          <cell r="E3610">
            <v>2</v>
          </cell>
          <cell r="H3610">
            <v>3352</v>
          </cell>
        </row>
        <row r="3611">
          <cell r="D3611" t="str">
            <v>4501901503</v>
          </cell>
          <cell r="E3611">
            <v>2</v>
          </cell>
          <cell r="H3611">
            <v>586.33000000000004</v>
          </cell>
        </row>
        <row r="3612">
          <cell r="D3612" t="str">
            <v>4501901503</v>
          </cell>
          <cell r="E3612">
            <v>2</v>
          </cell>
          <cell r="H3612">
            <v>2062.04</v>
          </cell>
        </row>
        <row r="3613">
          <cell r="D3613" t="str">
            <v>4501901503</v>
          </cell>
          <cell r="E3613">
            <v>2</v>
          </cell>
          <cell r="H3613">
            <v>1239.27</v>
          </cell>
        </row>
        <row r="3614">
          <cell r="D3614" t="str">
            <v>45011001</v>
          </cell>
          <cell r="E3614">
            <v>2</v>
          </cell>
          <cell r="H3614">
            <v>47.25</v>
          </cell>
        </row>
        <row r="3615">
          <cell r="D3615" t="str">
            <v>4501901501</v>
          </cell>
          <cell r="E3615">
            <v>2</v>
          </cell>
          <cell r="H3615">
            <v>307.39999999999998</v>
          </cell>
        </row>
        <row r="3616">
          <cell r="D3616" t="str">
            <v>4501901503</v>
          </cell>
          <cell r="E3616">
            <v>2</v>
          </cell>
          <cell r="H3616">
            <v>869.32</v>
          </cell>
        </row>
        <row r="3617">
          <cell r="D3617" t="str">
            <v>4501901503</v>
          </cell>
          <cell r="E3617">
            <v>2</v>
          </cell>
          <cell r="H3617">
            <v>941.46</v>
          </cell>
        </row>
        <row r="3618">
          <cell r="D3618" t="str">
            <v>4501901501</v>
          </cell>
          <cell r="E3618">
            <v>2</v>
          </cell>
          <cell r="H3618">
            <v>97.02</v>
          </cell>
        </row>
        <row r="3619">
          <cell r="D3619" t="str">
            <v>4501901503</v>
          </cell>
          <cell r="E3619">
            <v>2</v>
          </cell>
          <cell r="H3619">
            <v>995.38</v>
          </cell>
        </row>
        <row r="3620">
          <cell r="D3620" t="str">
            <v>4501901501</v>
          </cell>
          <cell r="E3620">
            <v>2</v>
          </cell>
          <cell r="H3620">
            <v>330.94</v>
          </cell>
        </row>
        <row r="3621">
          <cell r="D3621" t="str">
            <v>4501901503</v>
          </cell>
          <cell r="E3621">
            <v>2</v>
          </cell>
          <cell r="H3621">
            <v>1334.81</v>
          </cell>
        </row>
        <row r="3622">
          <cell r="D3622" t="str">
            <v>4501901503</v>
          </cell>
          <cell r="E3622">
            <v>2</v>
          </cell>
          <cell r="H3622">
            <v>3212</v>
          </cell>
        </row>
        <row r="3623">
          <cell r="D3623" t="str">
            <v>4501901503</v>
          </cell>
          <cell r="E3623">
            <v>2</v>
          </cell>
          <cell r="H3623">
            <v>1137.26</v>
          </cell>
        </row>
        <row r="3624">
          <cell r="D3624" t="str">
            <v>4501901503</v>
          </cell>
          <cell r="E3624">
            <v>2</v>
          </cell>
          <cell r="H3624">
            <v>1717.17</v>
          </cell>
        </row>
        <row r="3625">
          <cell r="D3625" t="str">
            <v>4501901503</v>
          </cell>
          <cell r="E3625">
            <v>2</v>
          </cell>
          <cell r="H3625">
            <v>5282</v>
          </cell>
        </row>
        <row r="3626">
          <cell r="D3626" t="str">
            <v>4501901501</v>
          </cell>
          <cell r="E3626">
            <v>2</v>
          </cell>
          <cell r="H3626">
            <v>1218.8</v>
          </cell>
        </row>
        <row r="3627">
          <cell r="D3627" t="str">
            <v>4501901503</v>
          </cell>
          <cell r="E3627">
            <v>2</v>
          </cell>
          <cell r="H3627">
            <v>3520</v>
          </cell>
        </row>
        <row r="3628">
          <cell r="D3628" t="str">
            <v>45011001</v>
          </cell>
          <cell r="E3628">
            <v>2</v>
          </cell>
          <cell r="H3628">
            <v>113.19</v>
          </cell>
        </row>
        <row r="3629">
          <cell r="D3629" t="str">
            <v>4501901503</v>
          </cell>
          <cell r="E3629">
            <v>2</v>
          </cell>
          <cell r="H3629">
            <v>3071.05</v>
          </cell>
        </row>
        <row r="3630">
          <cell r="D3630" t="str">
            <v>4501901501</v>
          </cell>
          <cell r="E3630">
            <v>2</v>
          </cell>
          <cell r="H3630">
            <v>68.08</v>
          </cell>
        </row>
        <row r="3631">
          <cell r="D3631" t="str">
            <v>4501901503</v>
          </cell>
          <cell r="E3631">
            <v>2</v>
          </cell>
          <cell r="H3631">
            <v>696.36</v>
          </cell>
        </row>
        <row r="3632">
          <cell r="D3632" t="str">
            <v>45011001</v>
          </cell>
          <cell r="E3632">
            <v>2</v>
          </cell>
          <cell r="H3632">
            <v>35.03</v>
          </cell>
        </row>
        <row r="3633">
          <cell r="D3633" t="str">
            <v>4501901503</v>
          </cell>
          <cell r="E3633">
            <v>2</v>
          </cell>
          <cell r="H3633">
            <v>587.41999999999996</v>
          </cell>
        </row>
        <row r="3634">
          <cell r="D3634" t="str">
            <v>45011001</v>
          </cell>
          <cell r="E3634">
            <v>2</v>
          </cell>
          <cell r="H3634">
            <v>16.64</v>
          </cell>
        </row>
        <row r="3635">
          <cell r="D3635" t="str">
            <v>4501901503</v>
          </cell>
          <cell r="E3635">
            <v>2</v>
          </cell>
          <cell r="H3635">
            <v>1619.2</v>
          </cell>
        </row>
        <row r="3636">
          <cell r="D3636" t="str">
            <v>4501901503</v>
          </cell>
          <cell r="E3636">
            <v>2</v>
          </cell>
          <cell r="H3636">
            <v>1690.16</v>
          </cell>
        </row>
        <row r="3637">
          <cell r="D3637" t="str">
            <v>45011001</v>
          </cell>
          <cell r="E3637">
            <v>2</v>
          </cell>
          <cell r="H3637">
            <v>35.07</v>
          </cell>
        </row>
        <row r="3638">
          <cell r="D3638" t="str">
            <v>45011001</v>
          </cell>
          <cell r="E3638">
            <v>2</v>
          </cell>
          <cell r="H3638">
            <v>48.22</v>
          </cell>
        </row>
        <row r="3639">
          <cell r="D3639" t="str">
            <v>4501901503</v>
          </cell>
          <cell r="E3639">
            <v>2</v>
          </cell>
          <cell r="H3639">
            <v>3352</v>
          </cell>
        </row>
        <row r="3640">
          <cell r="D3640" t="str">
            <v>45011001</v>
          </cell>
          <cell r="E3640">
            <v>2</v>
          </cell>
          <cell r="H3640">
            <v>96.49</v>
          </cell>
        </row>
        <row r="3641">
          <cell r="D3641" t="str">
            <v>4501901501</v>
          </cell>
          <cell r="E3641">
            <v>2</v>
          </cell>
          <cell r="H3641">
            <v>658.76</v>
          </cell>
        </row>
        <row r="3642">
          <cell r="D3642" t="str">
            <v>4501901503</v>
          </cell>
          <cell r="E3642">
            <v>2</v>
          </cell>
          <cell r="H3642">
            <v>4944</v>
          </cell>
        </row>
        <row r="3643">
          <cell r="D3643" t="str">
            <v>4501901501</v>
          </cell>
          <cell r="E3643">
            <v>2</v>
          </cell>
          <cell r="H3643">
            <v>72.34</v>
          </cell>
        </row>
        <row r="3644">
          <cell r="D3644" t="str">
            <v>4501901503</v>
          </cell>
          <cell r="E3644">
            <v>2</v>
          </cell>
          <cell r="H3644">
            <v>690.64</v>
          </cell>
        </row>
        <row r="3645">
          <cell r="D3645" t="str">
            <v>4501901501</v>
          </cell>
          <cell r="E3645">
            <v>2</v>
          </cell>
          <cell r="H3645">
            <v>114.89</v>
          </cell>
        </row>
        <row r="3646">
          <cell r="D3646" t="str">
            <v>4501901503</v>
          </cell>
          <cell r="E3646">
            <v>2</v>
          </cell>
          <cell r="H3646">
            <v>1220.5999999999999</v>
          </cell>
        </row>
        <row r="3647">
          <cell r="D3647" t="str">
            <v>4501901503</v>
          </cell>
          <cell r="E3647">
            <v>2</v>
          </cell>
          <cell r="H3647">
            <v>3520</v>
          </cell>
        </row>
        <row r="3648">
          <cell r="D3648" t="str">
            <v>4501901503</v>
          </cell>
          <cell r="E3648">
            <v>2</v>
          </cell>
          <cell r="H3648">
            <v>1052.4100000000001</v>
          </cell>
        </row>
        <row r="3649">
          <cell r="D3649" t="str">
            <v>4501901503</v>
          </cell>
          <cell r="E3649">
            <v>2</v>
          </cell>
          <cell r="H3649">
            <v>2618.88</v>
          </cell>
        </row>
        <row r="3650">
          <cell r="D3650" t="str">
            <v>4501901501</v>
          </cell>
          <cell r="E3650">
            <v>2</v>
          </cell>
          <cell r="H3650">
            <v>307.7</v>
          </cell>
        </row>
        <row r="3651">
          <cell r="D3651" t="str">
            <v>4501901503</v>
          </cell>
          <cell r="E3651">
            <v>2</v>
          </cell>
          <cell r="H3651">
            <v>1465.74</v>
          </cell>
        </row>
        <row r="3652">
          <cell r="D3652" t="str">
            <v>4501901503</v>
          </cell>
          <cell r="E3652">
            <v>2</v>
          </cell>
          <cell r="H3652">
            <v>1071.9000000000001</v>
          </cell>
        </row>
        <row r="3653">
          <cell r="D3653" t="str">
            <v>4501901503</v>
          </cell>
          <cell r="E3653">
            <v>2</v>
          </cell>
          <cell r="H3653">
            <v>2303.84</v>
          </cell>
        </row>
        <row r="3654">
          <cell r="D3654" t="str">
            <v>4501901503</v>
          </cell>
          <cell r="E3654">
            <v>2</v>
          </cell>
          <cell r="H3654">
            <v>2849.2</v>
          </cell>
        </row>
        <row r="3655">
          <cell r="D3655" t="str">
            <v>4501901503</v>
          </cell>
          <cell r="E3655">
            <v>2</v>
          </cell>
          <cell r="H3655">
            <v>1884.87</v>
          </cell>
        </row>
        <row r="3656">
          <cell r="D3656" t="str">
            <v>4501901503</v>
          </cell>
          <cell r="E3656">
            <v>2</v>
          </cell>
          <cell r="H3656">
            <v>2557.42</v>
          </cell>
        </row>
        <row r="3657">
          <cell r="D3657" t="str">
            <v>4501901503</v>
          </cell>
          <cell r="E3657">
            <v>2</v>
          </cell>
          <cell r="H3657">
            <v>967.87</v>
          </cell>
        </row>
        <row r="3658">
          <cell r="D3658" t="str">
            <v>4501901503</v>
          </cell>
          <cell r="E3658">
            <v>2</v>
          </cell>
          <cell r="H3658">
            <v>1353.16</v>
          </cell>
        </row>
        <row r="3659">
          <cell r="D3659" t="str">
            <v>4501901501</v>
          </cell>
          <cell r="E3659">
            <v>2</v>
          </cell>
          <cell r="H3659">
            <v>307.10000000000002</v>
          </cell>
        </row>
        <row r="3660">
          <cell r="D3660" t="str">
            <v>4501901503</v>
          </cell>
          <cell r="E3660">
            <v>2</v>
          </cell>
          <cell r="H3660">
            <v>1735.36</v>
          </cell>
        </row>
        <row r="3661">
          <cell r="D3661" t="str">
            <v>45011001</v>
          </cell>
          <cell r="E3661">
            <v>2</v>
          </cell>
          <cell r="H3661">
            <v>13.76</v>
          </cell>
        </row>
        <row r="3662">
          <cell r="D3662" t="str">
            <v>45011001</v>
          </cell>
          <cell r="E3662">
            <v>2</v>
          </cell>
          <cell r="H3662">
            <v>50.41</v>
          </cell>
        </row>
        <row r="3663">
          <cell r="D3663" t="str">
            <v>4501901503</v>
          </cell>
          <cell r="E3663">
            <v>2</v>
          </cell>
          <cell r="H3663">
            <v>4616</v>
          </cell>
        </row>
        <row r="3664">
          <cell r="D3664" t="str">
            <v>4501901503</v>
          </cell>
          <cell r="E3664">
            <v>2</v>
          </cell>
          <cell r="H3664">
            <v>3352</v>
          </cell>
        </row>
        <row r="3665">
          <cell r="D3665" t="str">
            <v>4501901503</v>
          </cell>
          <cell r="E3665">
            <v>2</v>
          </cell>
          <cell r="H3665">
            <v>1916.71</v>
          </cell>
        </row>
        <row r="3666">
          <cell r="D3666" t="str">
            <v>4501901503</v>
          </cell>
          <cell r="E3666">
            <v>2</v>
          </cell>
          <cell r="H3666">
            <v>1726.41</v>
          </cell>
        </row>
        <row r="3667">
          <cell r="D3667" t="str">
            <v>4501901501</v>
          </cell>
          <cell r="E3667">
            <v>2</v>
          </cell>
          <cell r="H3667">
            <v>1121.6300000000001</v>
          </cell>
        </row>
        <row r="3668">
          <cell r="D3668" t="str">
            <v>4501901503</v>
          </cell>
          <cell r="E3668">
            <v>2</v>
          </cell>
          <cell r="H3668">
            <v>3520</v>
          </cell>
        </row>
        <row r="3669">
          <cell r="D3669" t="str">
            <v>4501901501</v>
          </cell>
          <cell r="E3669">
            <v>2</v>
          </cell>
          <cell r="H3669">
            <v>54.47</v>
          </cell>
        </row>
        <row r="3670">
          <cell r="D3670" t="str">
            <v>4501901503</v>
          </cell>
          <cell r="E3670">
            <v>2</v>
          </cell>
          <cell r="H3670">
            <v>531.87</v>
          </cell>
        </row>
        <row r="3671">
          <cell r="D3671" t="str">
            <v>4501901503</v>
          </cell>
          <cell r="E3671">
            <v>2</v>
          </cell>
          <cell r="H3671">
            <v>1594.99</v>
          </cell>
        </row>
        <row r="3672">
          <cell r="D3672" t="str">
            <v>4501901503</v>
          </cell>
          <cell r="E3672">
            <v>2</v>
          </cell>
          <cell r="H3672">
            <v>1349.87</v>
          </cell>
        </row>
        <row r="3673">
          <cell r="D3673" t="str">
            <v>4501901501</v>
          </cell>
          <cell r="E3673">
            <v>2</v>
          </cell>
          <cell r="H3673">
            <v>366.67</v>
          </cell>
        </row>
        <row r="3674">
          <cell r="D3674" t="str">
            <v>4501901503</v>
          </cell>
          <cell r="E3674">
            <v>2</v>
          </cell>
          <cell r="H3674">
            <v>1808.11</v>
          </cell>
        </row>
        <row r="3675">
          <cell r="D3675" t="str">
            <v>45011001</v>
          </cell>
          <cell r="E3675">
            <v>2</v>
          </cell>
          <cell r="H3675">
            <v>27.43</v>
          </cell>
        </row>
        <row r="3676">
          <cell r="D3676" t="str">
            <v>4501901503</v>
          </cell>
          <cell r="E3676">
            <v>2</v>
          </cell>
          <cell r="H3676">
            <v>4944</v>
          </cell>
        </row>
        <row r="3677">
          <cell r="D3677" t="str">
            <v>4501901501</v>
          </cell>
          <cell r="E3677">
            <v>2</v>
          </cell>
          <cell r="H3677">
            <v>172.09</v>
          </cell>
        </row>
        <row r="3678">
          <cell r="D3678" t="str">
            <v>4501901503</v>
          </cell>
          <cell r="E3678">
            <v>2</v>
          </cell>
          <cell r="H3678">
            <v>1909.97</v>
          </cell>
        </row>
        <row r="3679">
          <cell r="D3679" t="str">
            <v>4501901501</v>
          </cell>
          <cell r="E3679">
            <v>2</v>
          </cell>
          <cell r="H3679">
            <v>322.98</v>
          </cell>
        </row>
        <row r="3680">
          <cell r="D3680" t="str">
            <v>4501901503</v>
          </cell>
          <cell r="E3680">
            <v>2</v>
          </cell>
          <cell r="H3680">
            <v>2140.25</v>
          </cell>
        </row>
        <row r="3681">
          <cell r="D3681" t="str">
            <v>4501901503</v>
          </cell>
          <cell r="E3681">
            <v>2</v>
          </cell>
          <cell r="H3681">
            <v>1967.95</v>
          </cell>
        </row>
        <row r="3682">
          <cell r="D3682" t="str">
            <v>4501901503</v>
          </cell>
          <cell r="E3682">
            <v>2</v>
          </cell>
          <cell r="H3682">
            <v>1744.75</v>
          </cell>
        </row>
        <row r="3683">
          <cell r="D3683" t="str">
            <v>4501901503</v>
          </cell>
          <cell r="E3683">
            <v>2</v>
          </cell>
          <cell r="H3683">
            <v>724.68</v>
          </cell>
        </row>
        <row r="3684">
          <cell r="D3684" t="str">
            <v>4501901503</v>
          </cell>
          <cell r="E3684">
            <v>2</v>
          </cell>
          <cell r="H3684">
            <v>2498.92</v>
          </cell>
        </row>
        <row r="3685">
          <cell r="D3685" t="str">
            <v>4501901503</v>
          </cell>
          <cell r="E3685">
            <v>2</v>
          </cell>
          <cell r="H3685">
            <v>690.64</v>
          </cell>
        </row>
        <row r="3686">
          <cell r="D3686" t="str">
            <v>4501901503</v>
          </cell>
          <cell r="E3686">
            <v>2</v>
          </cell>
          <cell r="H3686">
            <v>954.76</v>
          </cell>
        </row>
        <row r="3687">
          <cell r="D3687" t="str">
            <v>4501901501</v>
          </cell>
          <cell r="E3687">
            <v>2</v>
          </cell>
          <cell r="H3687">
            <v>115.74</v>
          </cell>
        </row>
        <row r="3688">
          <cell r="D3688" t="str">
            <v>4501901503</v>
          </cell>
          <cell r="E3688">
            <v>2</v>
          </cell>
          <cell r="H3688">
            <v>1020.43</v>
          </cell>
        </row>
        <row r="3689">
          <cell r="D3689" t="str">
            <v>4501901501</v>
          </cell>
          <cell r="E3689">
            <v>2</v>
          </cell>
          <cell r="H3689">
            <v>11.31</v>
          </cell>
        </row>
        <row r="3690">
          <cell r="D3690" t="str">
            <v>4501901503</v>
          </cell>
          <cell r="E3690">
            <v>2</v>
          </cell>
          <cell r="H3690">
            <v>1359.31</v>
          </cell>
        </row>
        <row r="3691">
          <cell r="D3691" t="str">
            <v>4501901503</v>
          </cell>
          <cell r="E3691">
            <v>2</v>
          </cell>
          <cell r="H3691">
            <v>3236.67</v>
          </cell>
        </row>
        <row r="3692">
          <cell r="D3692" t="str">
            <v>45011001</v>
          </cell>
          <cell r="E3692">
            <v>2</v>
          </cell>
          <cell r="H3692">
            <v>619.55999999999995</v>
          </cell>
        </row>
        <row r="3693">
          <cell r="D3693" t="str">
            <v>4501901503</v>
          </cell>
          <cell r="E3693">
            <v>2</v>
          </cell>
          <cell r="H3693">
            <v>636.16999999999996</v>
          </cell>
        </row>
        <row r="3694">
          <cell r="D3694" t="str">
            <v>45071506</v>
          </cell>
          <cell r="E3694">
            <v>2</v>
          </cell>
          <cell r="H3694">
            <v>407.68</v>
          </cell>
        </row>
        <row r="3695">
          <cell r="D3695" t="str">
            <v>4501901501</v>
          </cell>
          <cell r="E3695">
            <v>2</v>
          </cell>
          <cell r="H3695">
            <v>261.33999999999997</v>
          </cell>
        </row>
        <row r="3696">
          <cell r="D3696" t="str">
            <v>4501901503</v>
          </cell>
          <cell r="E3696">
            <v>2</v>
          </cell>
          <cell r="H3696">
            <v>1424.91</v>
          </cell>
        </row>
        <row r="3697">
          <cell r="D3697" t="str">
            <v>4501901503</v>
          </cell>
          <cell r="E3697">
            <v>2</v>
          </cell>
          <cell r="H3697">
            <v>1871.53</v>
          </cell>
        </row>
        <row r="3698">
          <cell r="D3698" t="str">
            <v>4501901501</v>
          </cell>
          <cell r="E3698">
            <v>2</v>
          </cell>
          <cell r="H3698">
            <v>537.16999999999996</v>
          </cell>
        </row>
        <row r="3699">
          <cell r="D3699" t="str">
            <v>4501901503</v>
          </cell>
          <cell r="E3699">
            <v>2</v>
          </cell>
          <cell r="H3699">
            <v>2853.55</v>
          </cell>
        </row>
        <row r="3700">
          <cell r="D3700" t="str">
            <v>45011001</v>
          </cell>
          <cell r="E3700">
            <v>2</v>
          </cell>
          <cell r="H3700">
            <v>36.130000000000003</v>
          </cell>
        </row>
        <row r="3701">
          <cell r="D3701" t="str">
            <v>4501901503</v>
          </cell>
          <cell r="E3701">
            <v>2</v>
          </cell>
          <cell r="H3701">
            <v>4944</v>
          </cell>
        </row>
        <row r="3702">
          <cell r="D3702" t="str">
            <v>4501901501</v>
          </cell>
          <cell r="E3702">
            <v>2</v>
          </cell>
          <cell r="H3702">
            <v>457.41</v>
          </cell>
        </row>
        <row r="3703">
          <cell r="D3703" t="str">
            <v>4501901503</v>
          </cell>
          <cell r="E3703">
            <v>2</v>
          </cell>
          <cell r="H3703">
            <v>2203.94</v>
          </cell>
        </row>
        <row r="3704">
          <cell r="D3704" t="str">
            <v>45070504</v>
          </cell>
          <cell r="E3704">
            <v>2</v>
          </cell>
          <cell r="H3704">
            <v>876.96</v>
          </cell>
        </row>
        <row r="3705">
          <cell r="D3705" t="str">
            <v>4501901503</v>
          </cell>
          <cell r="E3705">
            <v>2</v>
          </cell>
          <cell r="H3705">
            <v>1683.82</v>
          </cell>
        </row>
        <row r="3706">
          <cell r="D3706" t="str">
            <v>45011001</v>
          </cell>
          <cell r="E3706">
            <v>2</v>
          </cell>
          <cell r="H3706">
            <v>145.72</v>
          </cell>
        </row>
        <row r="3707">
          <cell r="D3707" t="str">
            <v>4501901503</v>
          </cell>
          <cell r="E3707">
            <v>2</v>
          </cell>
          <cell r="H3707">
            <v>1035.77</v>
          </cell>
        </row>
        <row r="3708">
          <cell r="D3708" t="str">
            <v>4501901503</v>
          </cell>
          <cell r="E3708">
            <v>2</v>
          </cell>
          <cell r="H3708">
            <v>2218.7199999999998</v>
          </cell>
        </row>
        <row r="3709">
          <cell r="D3709" t="str">
            <v>4501901503</v>
          </cell>
          <cell r="E3709">
            <v>2</v>
          </cell>
          <cell r="H3709">
            <v>1807.85</v>
          </cell>
        </row>
        <row r="3710">
          <cell r="D3710" t="str">
            <v>45071506</v>
          </cell>
          <cell r="E3710">
            <v>2</v>
          </cell>
          <cell r="H3710">
            <v>142.46</v>
          </cell>
        </row>
        <row r="3711">
          <cell r="D3711" t="str">
            <v>45071506</v>
          </cell>
          <cell r="E3711">
            <v>2</v>
          </cell>
          <cell r="H3711">
            <v>142.46</v>
          </cell>
        </row>
        <row r="3712">
          <cell r="D3712" t="str">
            <v>4503200304</v>
          </cell>
          <cell r="E3712">
            <v>2</v>
          </cell>
          <cell r="H3712">
            <v>128.28</v>
          </cell>
        </row>
        <row r="3713">
          <cell r="D3713" t="str">
            <v>4501902502</v>
          </cell>
          <cell r="E3713">
            <v>2</v>
          </cell>
          <cell r="H3713">
            <v>916.65</v>
          </cell>
        </row>
        <row r="3714">
          <cell r="D3714" t="str">
            <v>45031503</v>
          </cell>
          <cell r="E3714">
            <v>2</v>
          </cell>
          <cell r="H3714">
            <v>383.04</v>
          </cell>
        </row>
        <row r="3715">
          <cell r="D3715" t="str">
            <v>450310</v>
          </cell>
          <cell r="E3715">
            <v>2</v>
          </cell>
          <cell r="H3715">
            <v>-10502.77</v>
          </cell>
        </row>
        <row r="3716">
          <cell r="D3716" t="str">
            <v>4503200304</v>
          </cell>
          <cell r="E3716">
            <v>2</v>
          </cell>
          <cell r="H3716">
            <v>64.38</v>
          </cell>
        </row>
        <row r="3717">
          <cell r="D3717" t="str">
            <v>4503200304</v>
          </cell>
          <cell r="E3717">
            <v>2</v>
          </cell>
          <cell r="H3717">
            <v>-128.28</v>
          </cell>
        </row>
        <row r="3718">
          <cell r="D3718" t="str">
            <v>45071505</v>
          </cell>
          <cell r="E3718">
            <v>2</v>
          </cell>
          <cell r="H3718">
            <v>-3640</v>
          </cell>
        </row>
        <row r="3719">
          <cell r="D3719" t="str">
            <v>45071505</v>
          </cell>
          <cell r="E3719">
            <v>2</v>
          </cell>
          <cell r="H3719">
            <v>-4350</v>
          </cell>
        </row>
        <row r="3720">
          <cell r="D3720" t="str">
            <v>45031504</v>
          </cell>
          <cell r="E3720">
            <v>2</v>
          </cell>
          <cell r="H3720">
            <v>-5824</v>
          </cell>
        </row>
        <row r="3721">
          <cell r="D3721" t="str">
            <v>45071501</v>
          </cell>
          <cell r="E3721">
            <v>2</v>
          </cell>
          <cell r="H3721">
            <v>-4334.3999999999996</v>
          </cell>
        </row>
        <row r="3722">
          <cell r="D3722" t="str">
            <v>45071506</v>
          </cell>
          <cell r="E3722">
            <v>2</v>
          </cell>
          <cell r="H3722">
            <v>-407.68</v>
          </cell>
        </row>
        <row r="3723">
          <cell r="D3723" t="str">
            <v>450210</v>
          </cell>
          <cell r="E3723">
            <v>2</v>
          </cell>
          <cell r="H3723">
            <v>-243.09</v>
          </cell>
        </row>
        <row r="3724">
          <cell r="D3724" t="str">
            <v>4501901503</v>
          </cell>
          <cell r="E3724">
            <v>2</v>
          </cell>
          <cell r="H3724">
            <v>-3352</v>
          </cell>
        </row>
        <row r="3725">
          <cell r="D3725" t="str">
            <v>4501903001</v>
          </cell>
          <cell r="E3725">
            <v>2</v>
          </cell>
          <cell r="H3725">
            <v>-40</v>
          </cell>
        </row>
        <row r="3726">
          <cell r="D3726" t="str">
            <v>4501903001</v>
          </cell>
          <cell r="E3726">
            <v>2</v>
          </cell>
          <cell r="H3726">
            <v>-45</v>
          </cell>
        </row>
        <row r="3727">
          <cell r="D3727" t="str">
            <v>4501903001</v>
          </cell>
          <cell r="E3727">
            <v>2</v>
          </cell>
          <cell r="H3727">
            <v>-50</v>
          </cell>
        </row>
        <row r="3728">
          <cell r="D3728" t="str">
            <v>4501903001</v>
          </cell>
          <cell r="E3728">
            <v>2</v>
          </cell>
          <cell r="H3728">
            <v>-55</v>
          </cell>
        </row>
        <row r="3729">
          <cell r="D3729" t="str">
            <v>4501903001</v>
          </cell>
          <cell r="E3729">
            <v>2</v>
          </cell>
          <cell r="H3729">
            <v>-70</v>
          </cell>
        </row>
        <row r="3730">
          <cell r="D3730" t="str">
            <v>4501903001</v>
          </cell>
          <cell r="E3730">
            <v>2</v>
          </cell>
          <cell r="H3730">
            <v>-70</v>
          </cell>
        </row>
        <row r="3731">
          <cell r="D3731" t="str">
            <v>4501903001</v>
          </cell>
          <cell r="E3731">
            <v>2</v>
          </cell>
          <cell r="H3731">
            <v>-105</v>
          </cell>
        </row>
        <row r="3732">
          <cell r="D3732" t="str">
            <v>4501903001</v>
          </cell>
          <cell r="E3732">
            <v>2</v>
          </cell>
          <cell r="H3732">
            <v>-135</v>
          </cell>
        </row>
        <row r="3733">
          <cell r="D3733" t="str">
            <v>4501903001</v>
          </cell>
          <cell r="E3733">
            <v>2</v>
          </cell>
          <cell r="H3733">
            <v>-160</v>
          </cell>
        </row>
        <row r="3734">
          <cell r="D3734" t="str">
            <v>4501903001</v>
          </cell>
          <cell r="E3734">
            <v>2</v>
          </cell>
          <cell r="H3734">
            <v>-220</v>
          </cell>
        </row>
        <row r="3735">
          <cell r="D3735" t="str">
            <v>4501903001</v>
          </cell>
          <cell r="E3735">
            <v>2</v>
          </cell>
          <cell r="H3735">
            <v>-220</v>
          </cell>
        </row>
        <row r="3736">
          <cell r="D3736" t="str">
            <v>4501903001</v>
          </cell>
          <cell r="E3736">
            <v>2</v>
          </cell>
          <cell r="H3736">
            <v>-220</v>
          </cell>
        </row>
        <row r="3737">
          <cell r="D3737" t="str">
            <v>4501903001</v>
          </cell>
          <cell r="E3737">
            <v>2</v>
          </cell>
          <cell r="H3737">
            <v>-275</v>
          </cell>
        </row>
        <row r="3738">
          <cell r="D3738" t="str">
            <v>4501903001</v>
          </cell>
          <cell r="E3738">
            <v>2</v>
          </cell>
          <cell r="H3738">
            <v>-295</v>
          </cell>
        </row>
        <row r="3739">
          <cell r="D3739" t="str">
            <v>4501903001</v>
          </cell>
          <cell r="E3739">
            <v>2</v>
          </cell>
          <cell r="H3739">
            <v>-315</v>
          </cell>
        </row>
        <row r="3740">
          <cell r="D3740" t="str">
            <v>4501903001</v>
          </cell>
          <cell r="E3740">
            <v>2</v>
          </cell>
          <cell r="H3740">
            <v>-320</v>
          </cell>
        </row>
        <row r="3741">
          <cell r="D3741" t="str">
            <v>4501903001</v>
          </cell>
          <cell r="E3741">
            <v>2</v>
          </cell>
          <cell r="H3741">
            <v>-325</v>
          </cell>
        </row>
        <row r="3742">
          <cell r="D3742" t="str">
            <v>4501903001</v>
          </cell>
          <cell r="E3742">
            <v>2</v>
          </cell>
          <cell r="H3742">
            <v>-330</v>
          </cell>
        </row>
        <row r="3743">
          <cell r="D3743" t="str">
            <v>4501903001</v>
          </cell>
          <cell r="E3743">
            <v>2</v>
          </cell>
          <cell r="H3743">
            <v>-340</v>
          </cell>
        </row>
        <row r="3744">
          <cell r="D3744" t="str">
            <v>4501903001</v>
          </cell>
          <cell r="E3744">
            <v>2</v>
          </cell>
          <cell r="H3744">
            <v>-380</v>
          </cell>
        </row>
        <row r="3745">
          <cell r="D3745" t="str">
            <v>4501903001</v>
          </cell>
          <cell r="E3745">
            <v>2</v>
          </cell>
          <cell r="H3745">
            <v>-450</v>
          </cell>
        </row>
        <row r="3746">
          <cell r="D3746" t="str">
            <v>4501903001</v>
          </cell>
          <cell r="E3746">
            <v>2</v>
          </cell>
          <cell r="H3746">
            <v>-520</v>
          </cell>
        </row>
        <row r="3747">
          <cell r="D3747" t="str">
            <v>4501903001</v>
          </cell>
          <cell r="E3747">
            <v>2</v>
          </cell>
          <cell r="H3747">
            <v>-525</v>
          </cell>
        </row>
        <row r="3748">
          <cell r="D3748" t="str">
            <v>4501903001</v>
          </cell>
          <cell r="E3748">
            <v>2</v>
          </cell>
          <cell r="H3748">
            <v>-550</v>
          </cell>
        </row>
        <row r="3749">
          <cell r="D3749" t="str">
            <v>4501903001</v>
          </cell>
          <cell r="E3749">
            <v>2</v>
          </cell>
          <cell r="H3749">
            <v>-570</v>
          </cell>
        </row>
        <row r="3750">
          <cell r="D3750" t="str">
            <v>4501903001</v>
          </cell>
          <cell r="E3750">
            <v>2</v>
          </cell>
          <cell r="H3750">
            <v>-620</v>
          </cell>
        </row>
        <row r="3751">
          <cell r="D3751" t="str">
            <v>4501903001</v>
          </cell>
          <cell r="E3751">
            <v>2</v>
          </cell>
          <cell r="H3751">
            <v>-620</v>
          </cell>
        </row>
        <row r="3752">
          <cell r="D3752" t="str">
            <v>4501903001</v>
          </cell>
          <cell r="E3752">
            <v>2</v>
          </cell>
          <cell r="H3752">
            <v>-625</v>
          </cell>
        </row>
        <row r="3753">
          <cell r="D3753" t="str">
            <v>4501903001</v>
          </cell>
          <cell r="E3753">
            <v>2</v>
          </cell>
          <cell r="H3753">
            <v>-845</v>
          </cell>
        </row>
        <row r="3754">
          <cell r="D3754" t="str">
            <v>4501903001</v>
          </cell>
          <cell r="E3754">
            <v>2</v>
          </cell>
          <cell r="H3754">
            <v>-907.5</v>
          </cell>
        </row>
        <row r="3755">
          <cell r="D3755" t="str">
            <v>4501903001</v>
          </cell>
          <cell r="E3755">
            <v>2</v>
          </cell>
          <cell r="H3755">
            <v>-995</v>
          </cell>
        </row>
        <row r="3756">
          <cell r="D3756" t="str">
            <v>4501903001</v>
          </cell>
          <cell r="E3756">
            <v>2</v>
          </cell>
          <cell r="H3756">
            <v>-1332.5</v>
          </cell>
        </row>
        <row r="3757">
          <cell r="D3757" t="str">
            <v>4501903001</v>
          </cell>
          <cell r="E3757">
            <v>2</v>
          </cell>
          <cell r="H3757">
            <v>-1685</v>
          </cell>
        </row>
        <row r="3758">
          <cell r="D3758" t="str">
            <v>4501903001</v>
          </cell>
          <cell r="E3758">
            <v>2</v>
          </cell>
          <cell r="H3758">
            <v>-1930</v>
          </cell>
        </row>
        <row r="3759">
          <cell r="D3759" t="str">
            <v>4501903001</v>
          </cell>
          <cell r="E3759">
            <v>2</v>
          </cell>
          <cell r="H3759">
            <v>-2190</v>
          </cell>
        </row>
        <row r="3760">
          <cell r="D3760" t="str">
            <v>4501902501</v>
          </cell>
          <cell r="E3760">
            <v>2</v>
          </cell>
          <cell r="H3760">
            <v>-21190</v>
          </cell>
        </row>
        <row r="3761">
          <cell r="D3761" t="str">
            <v>4501902501</v>
          </cell>
          <cell r="E3761">
            <v>2</v>
          </cell>
          <cell r="H3761">
            <v>-255</v>
          </cell>
        </row>
        <row r="3762">
          <cell r="D3762" t="str">
            <v>45071503</v>
          </cell>
          <cell r="E3762">
            <v>2</v>
          </cell>
          <cell r="H3762">
            <v>4</v>
          </cell>
        </row>
        <row r="3763">
          <cell r="D3763" t="str">
            <v>45030510</v>
          </cell>
          <cell r="E3763">
            <v>2</v>
          </cell>
          <cell r="H3763">
            <v>150.55000000000001</v>
          </cell>
        </row>
        <row r="3764">
          <cell r="D3764" t="str">
            <v>450415</v>
          </cell>
          <cell r="E3764">
            <v>2</v>
          </cell>
          <cell r="H3764">
            <v>264681.2</v>
          </cell>
        </row>
        <row r="3765">
          <cell r="D3765" t="str">
            <v>4501903002</v>
          </cell>
          <cell r="E3765">
            <v>2</v>
          </cell>
          <cell r="H3765">
            <v>-129.74</v>
          </cell>
        </row>
        <row r="3766">
          <cell r="D3766" t="str">
            <v>450120</v>
          </cell>
          <cell r="E3766">
            <v>2</v>
          </cell>
          <cell r="H3766">
            <v>0.87</v>
          </cell>
        </row>
        <row r="3767">
          <cell r="D3767" t="str">
            <v>4501902501</v>
          </cell>
          <cell r="E3767">
            <v>2</v>
          </cell>
          <cell r="H3767">
            <v>255</v>
          </cell>
        </row>
        <row r="3768">
          <cell r="D3768" t="str">
            <v>4501903001</v>
          </cell>
          <cell r="E3768">
            <v>2</v>
          </cell>
          <cell r="H3768">
            <v>55</v>
          </cell>
        </row>
        <row r="3769">
          <cell r="D3769" t="str">
            <v>45032505</v>
          </cell>
          <cell r="E3769">
            <v>2</v>
          </cell>
          <cell r="H3769">
            <v>3734.77</v>
          </cell>
        </row>
        <row r="3770">
          <cell r="D3770" t="str">
            <v>45032502</v>
          </cell>
          <cell r="E3770">
            <v>2</v>
          </cell>
          <cell r="H3770">
            <v>1579.34</v>
          </cell>
        </row>
        <row r="3771">
          <cell r="D3771" t="str">
            <v>45032506</v>
          </cell>
          <cell r="E3771">
            <v>2</v>
          </cell>
          <cell r="H3771">
            <v>14.82</v>
          </cell>
        </row>
        <row r="3772">
          <cell r="D3772" t="str">
            <v>45032507</v>
          </cell>
          <cell r="E3772">
            <v>2</v>
          </cell>
          <cell r="H3772">
            <v>18.510000000000002</v>
          </cell>
        </row>
        <row r="3773">
          <cell r="D3773" t="str">
            <v>45032508</v>
          </cell>
          <cell r="E3773">
            <v>2</v>
          </cell>
          <cell r="H3773">
            <v>93.47</v>
          </cell>
        </row>
        <row r="3774">
          <cell r="D3774" t="str">
            <v>45032503</v>
          </cell>
          <cell r="E3774">
            <v>2</v>
          </cell>
          <cell r="H3774">
            <v>65.959999999999994</v>
          </cell>
        </row>
        <row r="3775">
          <cell r="D3775" t="str">
            <v>45032509</v>
          </cell>
          <cell r="E3775">
            <v>2</v>
          </cell>
          <cell r="H3775">
            <v>472.66</v>
          </cell>
        </row>
        <row r="3776">
          <cell r="D3776" t="str">
            <v>45032510</v>
          </cell>
          <cell r="E3776">
            <v>2</v>
          </cell>
          <cell r="H3776">
            <v>195.8</v>
          </cell>
        </row>
        <row r="3777">
          <cell r="D3777" t="str">
            <v>45032511</v>
          </cell>
          <cell r="E3777">
            <v>2</v>
          </cell>
          <cell r="H3777">
            <v>88.87</v>
          </cell>
        </row>
        <row r="3778">
          <cell r="D3778" t="str">
            <v>450415</v>
          </cell>
          <cell r="E3778">
            <v>2</v>
          </cell>
          <cell r="H3778">
            <v>1027.58</v>
          </cell>
        </row>
        <row r="3779">
          <cell r="D3779" t="str">
            <v>45071503</v>
          </cell>
          <cell r="E3779">
            <v>2</v>
          </cell>
          <cell r="H3779">
            <v>1.5</v>
          </cell>
        </row>
        <row r="3780">
          <cell r="D3780" t="str">
            <v>45030510</v>
          </cell>
          <cell r="E3780">
            <v>2</v>
          </cell>
          <cell r="H3780">
            <v>152.9</v>
          </cell>
        </row>
        <row r="3781">
          <cell r="D3781" t="str">
            <v>4501903002</v>
          </cell>
          <cell r="E3781">
            <v>2</v>
          </cell>
          <cell r="H3781">
            <v>76.78</v>
          </cell>
        </row>
        <row r="3782">
          <cell r="D3782" t="str">
            <v>4501903002</v>
          </cell>
          <cell r="E3782">
            <v>2</v>
          </cell>
          <cell r="H3782">
            <v>78.099999999999994</v>
          </cell>
        </row>
        <row r="3783">
          <cell r="D3783" t="str">
            <v>4501903001</v>
          </cell>
          <cell r="E3783">
            <v>2</v>
          </cell>
          <cell r="H3783">
            <v>78.27</v>
          </cell>
        </row>
        <row r="3784">
          <cell r="D3784" t="str">
            <v>4501903002</v>
          </cell>
          <cell r="E3784">
            <v>2</v>
          </cell>
          <cell r="H3784">
            <v>78.27</v>
          </cell>
        </row>
        <row r="3785">
          <cell r="D3785" t="str">
            <v>4501903002</v>
          </cell>
          <cell r="E3785">
            <v>2</v>
          </cell>
          <cell r="H3785">
            <v>78.27</v>
          </cell>
        </row>
        <row r="3786">
          <cell r="D3786" t="str">
            <v>4501903002</v>
          </cell>
          <cell r="E3786">
            <v>2</v>
          </cell>
          <cell r="H3786">
            <v>78.27</v>
          </cell>
        </row>
        <row r="3787">
          <cell r="D3787" t="str">
            <v>4501903002</v>
          </cell>
          <cell r="E3787">
            <v>2</v>
          </cell>
          <cell r="H3787">
            <v>78.27</v>
          </cell>
        </row>
        <row r="3788">
          <cell r="D3788" t="str">
            <v>4501903002</v>
          </cell>
          <cell r="E3788">
            <v>2</v>
          </cell>
          <cell r="H3788">
            <v>78.27</v>
          </cell>
        </row>
        <row r="3789">
          <cell r="D3789" t="str">
            <v>4501903002</v>
          </cell>
          <cell r="E3789">
            <v>2</v>
          </cell>
          <cell r="H3789">
            <v>78.27</v>
          </cell>
        </row>
        <row r="3790">
          <cell r="D3790" t="str">
            <v>4501903002</v>
          </cell>
          <cell r="E3790">
            <v>2</v>
          </cell>
          <cell r="H3790">
            <v>78.27</v>
          </cell>
        </row>
        <row r="3791">
          <cell r="D3791" t="str">
            <v>4501903002</v>
          </cell>
          <cell r="E3791">
            <v>2</v>
          </cell>
          <cell r="H3791">
            <v>78.27</v>
          </cell>
        </row>
        <row r="3792">
          <cell r="D3792" t="str">
            <v>4501903002</v>
          </cell>
          <cell r="E3792">
            <v>2</v>
          </cell>
          <cell r="H3792">
            <v>78.27</v>
          </cell>
        </row>
        <row r="3793">
          <cell r="D3793" t="str">
            <v>4501903002</v>
          </cell>
          <cell r="E3793">
            <v>2</v>
          </cell>
          <cell r="H3793">
            <v>78.27</v>
          </cell>
        </row>
        <row r="3794">
          <cell r="D3794" t="str">
            <v>4501903002</v>
          </cell>
          <cell r="E3794">
            <v>2</v>
          </cell>
          <cell r="H3794">
            <v>78.27</v>
          </cell>
        </row>
        <row r="3795">
          <cell r="D3795" t="str">
            <v>4501903002</v>
          </cell>
          <cell r="E3795">
            <v>2</v>
          </cell>
          <cell r="H3795">
            <v>78.27</v>
          </cell>
        </row>
        <row r="3796">
          <cell r="D3796" t="str">
            <v>4501903002</v>
          </cell>
          <cell r="E3796">
            <v>2</v>
          </cell>
          <cell r="H3796">
            <v>78.27</v>
          </cell>
        </row>
        <row r="3797">
          <cell r="D3797" t="str">
            <v>4501903002</v>
          </cell>
          <cell r="E3797">
            <v>2</v>
          </cell>
          <cell r="H3797">
            <v>78.27</v>
          </cell>
        </row>
        <row r="3798">
          <cell r="D3798" t="str">
            <v>4501903002</v>
          </cell>
          <cell r="E3798">
            <v>2</v>
          </cell>
          <cell r="H3798">
            <v>78.27</v>
          </cell>
        </row>
        <row r="3799">
          <cell r="D3799" t="str">
            <v>4501903002</v>
          </cell>
          <cell r="E3799">
            <v>2</v>
          </cell>
          <cell r="H3799">
            <v>80.78</v>
          </cell>
        </row>
        <row r="3800">
          <cell r="D3800" t="str">
            <v>4501903002</v>
          </cell>
          <cell r="E3800">
            <v>2</v>
          </cell>
          <cell r="H3800">
            <v>80.78</v>
          </cell>
        </row>
        <row r="3801">
          <cell r="D3801" t="str">
            <v>4501903002</v>
          </cell>
          <cell r="E3801">
            <v>2</v>
          </cell>
          <cell r="H3801">
            <v>80.78</v>
          </cell>
        </row>
        <row r="3802">
          <cell r="D3802" t="str">
            <v>4501903002</v>
          </cell>
          <cell r="E3802">
            <v>2</v>
          </cell>
          <cell r="H3802">
            <v>80.78</v>
          </cell>
        </row>
        <row r="3803">
          <cell r="D3803" t="str">
            <v>4501903002</v>
          </cell>
          <cell r="E3803">
            <v>2</v>
          </cell>
          <cell r="H3803">
            <v>80.78</v>
          </cell>
        </row>
        <row r="3804">
          <cell r="D3804" t="str">
            <v>4501903002</v>
          </cell>
          <cell r="E3804">
            <v>2</v>
          </cell>
          <cell r="H3804">
            <v>80.78</v>
          </cell>
        </row>
        <row r="3805">
          <cell r="D3805" t="str">
            <v>4501903002</v>
          </cell>
          <cell r="E3805">
            <v>2</v>
          </cell>
          <cell r="H3805">
            <v>80.78</v>
          </cell>
        </row>
        <row r="3806">
          <cell r="D3806" t="str">
            <v>4501903002</v>
          </cell>
          <cell r="E3806">
            <v>2</v>
          </cell>
          <cell r="H3806">
            <v>80.78</v>
          </cell>
        </row>
        <row r="3807">
          <cell r="D3807" t="str">
            <v>4501903002</v>
          </cell>
          <cell r="E3807">
            <v>2</v>
          </cell>
          <cell r="H3807">
            <v>80.78</v>
          </cell>
        </row>
        <row r="3808">
          <cell r="D3808" t="str">
            <v>4501903002</v>
          </cell>
          <cell r="E3808">
            <v>2</v>
          </cell>
          <cell r="H3808">
            <v>80.78</v>
          </cell>
        </row>
        <row r="3809">
          <cell r="D3809" t="str">
            <v>4501903002</v>
          </cell>
          <cell r="E3809">
            <v>2</v>
          </cell>
          <cell r="H3809">
            <v>80.78</v>
          </cell>
        </row>
        <row r="3810">
          <cell r="D3810" t="str">
            <v>4501903002</v>
          </cell>
          <cell r="E3810">
            <v>2</v>
          </cell>
          <cell r="H3810">
            <v>80.78</v>
          </cell>
        </row>
        <row r="3811">
          <cell r="D3811" t="str">
            <v>4501903002</v>
          </cell>
          <cell r="E3811">
            <v>2</v>
          </cell>
          <cell r="H3811">
            <v>80.78</v>
          </cell>
        </row>
        <row r="3812">
          <cell r="D3812" t="str">
            <v>4501903002</v>
          </cell>
          <cell r="E3812">
            <v>2</v>
          </cell>
          <cell r="H3812">
            <v>80.78</v>
          </cell>
        </row>
        <row r="3813">
          <cell r="D3813" t="str">
            <v>4501903002</v>
          </cell>
          <cell r="E3813">
            <v>2</v>
          </cell>
          <cell r="H3813">
            <v>80.78</v>
          </cell>
        </row>
        <row r="3814">
          <cell r="D3814" t="str">
            <v>4501903002</v>
          </cell>
          <cell r="E3814">
            <v>2</v>
          </cell>
          <cell r="H3814">
            <v>80.78</v>
          </cell>
        </row>
        <row r="3815">
          <cell r="D3815" t="str">
            <v>4501903002</v>
          </cell>
          <cell r="E3815">
            <v>2</v>
          </cell>
          <cell r="H3815">
            <v>80.78</v>
          </cell>
        </row>
        <row r="3816">
          <cell r="D3816" t="str">
            <v>4501903002</v>
          </cell>
          <cell r="E3816">
            <v>2</v>
          </cell>
          <cell r="H3816">
            <v>80.78</v>
          </cell>
        </row>
        <row r="3817">
          <cell r="D3817" t="str">
            <v>4501903002</v>
          </cell>
          <cell r="E3817">
            <v>2</v>
          </cell>
          <cell r="H3817">
            <v>80.78</v>
          </cell>
        </row>
        <row r="3818">
          <cell r="D3818" t="str">
            <v>4501903002</v>
          </cell>
          <cell r="E3818">
            <v>2</v>
          </cell>
          <cell r="H3818">
            <v>80.78</v>
          </cell>
        </row>
        <row r="3819">
          <cell r="D3819" t="str">
            <v>4501903002</v>
          </cell>
          <cell r="E3819">
            <v>2</v>
          </cell>
          <cell r="H3819">
            <v>80.78</v>
          </cell>
        </row>
        <row r="3820">
          <cell r="D3820" t="str">
            <v>4501903002</v>
          </cell>
          <cell r="E3820">
            <v>2</v>
          </cell>
          <cell r="H3820">
            <v>108.48</v>
          </cell>
        </row>
        <row r="3821">
          <cell r="D3821" t="str">
            <v>4501903002</v>
          </cell>
          <cell r="E3821">
            <v>2</v>
          </cell>
          <cell r="H3821">
            <v>112.01</v>
          </cell>
        </row>
        <row r="3822">
          <cell r="D3822" t="str">
            <v>4501903002</v>
          </cell>
          <cell r="E3822">
            <v>2</v>
          </cell>
          <cell r="H3822">
            <v>112.01</v>
          </cell>
        </row>
        <row r="3823">
          <cell r="D3823" t="str">
            <v>4501903002</v>
          </cell>
          <cell r="E3823">
            <v>2</v>
          </cell>
          <cell r="H3823">
            <v>112.01</v>
          </cell>
        </row>
        <row r="3824">
          <cell r="D3824" t="str">
            <v>4501903002</v>
          </cell>
          <cell r="E3824">
            <v>2</v>
          </cell>
          <cell r="H3824">
            <v>149.72999999999999</v>
          </cell>
        </row>
        <row r="3825">
          <cell r="D3825" t="str">
            <v>4501903002</v>
          </cell>
          <cell r="E3825">
            <v>2</v>
          </cell>
          <cell r="H3825">
            <v>150.57</v>
          </cell>
        </row>
        <row r="3826">
          <cell r="D3826" t="str">
            <v>4501903002</v>
          </cell>
          <cell r="E3826">
            <v>2</v>
          </cell>
          <cell r="H3826">
            <v>150.57</v>
          </cell>
        </row>
        <row r="3827">
          <cell r="D3827" t="str">
            <v>4501903002</v>
          </cell>
          <cell r="E3827">
            <v>2</v>
          </cell>
          <cell r="H3827">
            <v>150.57</v>
          </cell>
        </row>
        <row r="3828">
          <cell r="D3828" t="str">
            <v>4501903002</v>
          </cell>
          <cell r="E3828">
            <v>2</v>
          </cell>
          <cell r="H3828">
            <v>158.88</v>
          </cell>
        </row>
        <row r="3829">
          <cell r="D3829" t="str">
            <v>4501903002</v>
          </cell>
          <cell r="E3829">
            <v>2</v>
          </cell>
          <cell r="H3829">
            <v>158.88</v>
          </cell>
        </row>
        <row r="3830">
          <cell r="D3830" t="str">
            <v>4501903002</v>
          </cell>
          <cell r="E3830">
            <v>2</v>
          </cell>
          <cell r="H3830">
            <v>158.88</v>
          </cell>
        </row>
        <row r="3831">
          <cell r="D3831" t="str">
            <v>4501903002</v>
          </cell>
          <cell r="E3831">
            <v>2</v>
          </cell>
          <cell r="H3831">
            <v>159.01</v>
          </cell>
        </row>
        <row r="3832">
          <cell r="D3832" t="str">
            <v>4501903002</v>
          </cell>
          <cell r="E3832">
            <v>2</v>
          </cell>
          <cell r="H3832">
            <v>159.05000000000001</v>
          </cell>
        </row>
        <row r="3833">
          <cell r="D3833" t="str">
            <v>4501903002</v>
          </cell>
          <cell r="E3833">
            <v>2</v>
          </cell>
          <cell r="H3833">
            <v>159.05000000000001</v>
          </cell>
        </row>
        <row r="3834">
          <cell r="D3834" t="str">
            <v>4501903002</v>
          </cell>
          <cell r="E3834">
            <v>2</v>
          </cell>
          <cell r="H3834">
            <v>159.05000000000001</v>
          </cell>
        </row>
        <row r="3835">
          <cell r="D3835" t="str">
            <v>4501903002</v>
          </cell>
          <cell r="E3835">
            <v>2</v>
          </cell>
          <cell r="H3835">
            <v>159.05000000000001</v>
          </cell>
        </row>
        <row r="3836">
          <cell r="D3836" t="str">
            <v>4501903002</v>
          </cell>
          <cell r="E3836">
            <v>2</v>
          </cell>
          <cell r="H3836">
            <v>159.05000000000001</v>
          </cell>
        </row>
        <row r="3837">
          <cell r="D3837" t="str">
            <v>4501903002</v>
          </cell>
          <cell r="E3837">
            <v>2</v>
          </cell>
          <cell r="H3837">
            <v>159.05000000000001</v>
          </cell>
        </row>
        <row r="3838">
          <cell r="D3838" t="str">
            <v>4501903002</v>
          </cell>
          <cell r="E3838">
            <v>2</v>
          </cell>
          <cell r="H3838">
            <v>159.05000000000001</v>
          </cell>
        </row>
        <row r="3839">
          <cell r="D3839" t="str">
            <v>4501903002</v>
          </cell>
          <cell r="E3839">
            <v>2</v>
          </cell>
          <cell r="H3839">
            <v>159.05000000000001</v>
          </cell>
        </row>
        <row r="3840">
          <cell r="D3840" t="str">
            <v>4501903002</v>
          </cell>
          <cell r="E3840">
            <v>2</v>
          </cell>
          <cell r="H3840">
            <v>159.05000000000001</v>
          </cell>
        </row>
        <row r="3841">
          <cell r="D3841" t="str">
            <v>4501903002</v>
          </cell>
          <cell r="E3841">
            <v>2</v>
          </cell>
          <cell r="H3841">
            <v>159.05000000000001</v>
          </cell>
        </row>
        <row r="3842">
          <cell r="D3842" t="str">
            <v>4501903002</v>
          </cell>
          <cell r="E3842">
            <v>2</v>
          </cell>
          <cell r="H3842">
            <v>159.05000000000001</v>
          </cell>
        </row>
        <row r="3843">
          <cell r="D3843" t="str">
            <v>4501903002</v>
          </cell>
          <cell r="E3843">
            <v>2</v>
          </cell>
          <cell r="H3843">
            <v>159.05000000000001</v>
          </cell>
        </row>
        <row r="3844">
          <cell r="D3844" t="str">
            <v>4501903002</v>
          </cell>
          <cell r="E3844">
            <v>2</v>
          </cell>
          <cell r="H3844">
            <v>159.05000000000001</v>
          </cell>
        </row>
        <row r="3845">
          <cell r="D3845" t="str">
            <v>4501903002</v>
          </cell>
          <cell r="E3845">
            <v>2</v>
          </cell>
          <cell r="H3845">
            <v>159.05000000000001</v>
          </cell>
        </row>
        <row r="3846">
          <cell r="D3846" t="str">
            <v>4501903002</v>
          </cell>
          <cell r="E3846">
            <v>2</v>
          </cell>
          <cell r="H3846">
            <v>159.05000000000001</v>
          </cell>
        </row>
        <row r="3847">
          <cell r="D3847" t="str">
            <v>4501903002</v>
          </cell>
          <cell r="E3847">
            <v>2</v>
          </cell>
          <cell r="H3847">
            <v>159.05000000000001</v>
          </cell>
        </row>
        <row r="3848">
          <cell r="D3848" t="str">
            <v>4501903002</v>
          </cell>
          <cell r="E3848">
            <v>2</v>
          </cell>
          <cell r="H3848">
            <v>159.05000000000001</v>
          </cell>
        </row>
        <row r="3849">
          <cell r="D3849" t="str">
            <v>4501903002</v>
          </cell>
          <cell r="E3849">
            <v>2</v>
          </cell>
          <cell r="H3849">
            <v>159.05000000000001</v>
          </cell>
        </row>
        <row r="3850">
          <cell r="D3850" t="str">
            <v>4501903002</v>
          </cell>
          <cell r="E3850">
            <v>2</v>
          </cell>
          <cell r="H3850">
            <v>159.05000000000001</v>
          </cell>
        </row>
        <row r="3851">
          <cell r="D3851" t="str">
            <v>4501903002</v>
          </cell>
          <cell r="E3851">
            <v>2</v>
          </cell>
          <cell r="H3851">
            <v>159.05000000000001</v>
          </cell>
        </row>
        <row r="3852">
          <cell r="D3852" t="str">
            <v>4501903002</v>
          </cell>
          <cell r="E3852">
            <v>2</v>
          </cell>
          <cell r="H3852">
            <v>159.05000000000001</v>
          </cell>
        </row>
        <row r="3853">
          <cell r="D3853" t="str">
            <v>4501903002</v>
          </cell>
          <cell r="E3853">
            <v>2</v>
          </cell>
          <cell r="H3853">
            <v>159.05000000000001</v>
          </cell>
        </row>
        <row r="3854">
          <cell r="D3854" t="str">
            <v>4501903002</v>
          </cell>
          <cell r="E3854">
            <v>2</v>
          </cell>
          <cell r="H3854">
            <v>159.05000000000001</v>
          </cell>
        </row>
        <row r="3855">
          <cell r="D3855" t="str">
            <v>4501903002</v>
          </cell>
          <cell r="E3855">
            <v>2</v>
          </cell>
          <cell r="H3855">
            <v>159.05000000000001</v>
          </cell>
        </row>
        <row r="3856">
          <cell r="D3856" t="str">
            <v>4501903002</v>
          </cell>
          <cell r="E3856">
            <v>2</v>
          </cell>
          <cell r="H3856">
            <v>159.05000000000001</v>
          </cell>
        </row>
        <row r="3857">
          <cell r="D3857" t="str">
            <v>4501903002</v>
          </cell>
          <cell r="E3857">
            <v>2</v>
          </cell>
          <cell r="H3857">
            <v>159.05000000000001</v>
          </cell>
        </row>
        <row r="3858">
          <cell r="D3858" t="str">
            <v>4501903002</v>
          </cell>
          <cell r="E3858">
            <v>2</v>
          </cell>
          <cell r="H3858">
            <v>159.05000000000001</v>
          </cell>
        </row>
        <row r="3859">
          <cell r="D3859" t="str">
            <v>4501903002</v>
          </cell>
          <cell r="E3859">
            <v>2</v>
          </cell>
          <cell r="H3859">
            <v>159.05000000000001</v>
          </cell>
        </row>
        <row r="3860">
          <cell r="D3860" t="str">
            <v>4501903002</v>
          </cell>
          <cell r="E3860">
            <v>2</v>
          </cell>
          <cell r="H3860">
            <v>159.05000000000001</v>
          </cell>
        </row>
        <row r="3861">
          <cell r="D3861" t="str">
            <v>4501903002</v>
          </cell>
          <cell r="E3861">
            <v>2</v>
          </cell>
          <cell r="H3861">
            <v>159.05000000000001</v>
          </cell>
        </row>
        <row r="3862">
          <cell r="D3862" t="str">
            <v>4501903002</v>
          </cell>
          <cell r="E3862">
            <v>2</v>
          </cell>
          <cell r="H3862">
            <v>159.05000000000001</v>
          </cell>
        </row>
        <row r="3863">
          <cell r="D3863" t="str">
            <v>4501903002</v>
          </cell>
          <cell r="E3863">
            <v>2</v>
          </cell>
          <cell r="H3863">
            <v>159.05000000000001</v>
          </cell>
        </row>
        <row r="3864">
          <cell r="D3864" t="str">
            <v>4501903002</v>
          </cell>
          <cell r="E3864">
            <v>2</v>
          </cell>
          <cell r="H3864">
            <v>159.05000000000001</v>
          </cell>
        </row>
        <row r="3865">
          <cell r="D3865" t="str">
            <v>4501903002</v>
          </cell>
          <cell r="E3865">
            <v>2</v>
          </cell>
          <cell r="H3865">
            <v>159.05000000000001</v>
          </cell>
        </row>
        <row r="3866">
          <cell r="D3866" t="str">
            <v>4501903002</v>
          </cell>
          <cell r="E3866">
            <v>2</v>
          </cell>
          <cell r="H3866">
            <v>159.05000000000001</v>
          </cell>
        </row>
        <row r="3867">
          <cell r="D3867" t="str">
            <v>4501903002</v>
          </cell>
          <cell r="E3867">
            <v>2</v>
          </cell>
          <cell r="H3867">
            <v>159.05000000000001</v>
          </cell>
        </row>
        <row r="3868">
          <cell r="D3868" t="str">
            <v>4501903002</v>
          </cell>
          <cell r="E3868">
            <v>2</v>
          </cell>
          <cell r="H3868">
            <v>159.05000000000001</v>
          </cell>
        </row>
        <row r="3869">
          <cell r="D3869" t="str">
            <v>4501903002</v>
          </cell>
          <cell r="E3869">
            <v>2</v>
          </cell>
          <cell r="H3869">
            <v>159.05000000000001</v>
          </cell>
        </row>
        <row r="3870">
          <cell r="D3870" t="str">
            <v>4501903002</v>
          </cell>
          <cell r="E3870">
            <v>2</v>
          </cell>
          <cell r="H3870">
            <v>159.05000000000001</v>
          </cell>
        </row>
        <row r="3871">
          <cell r="D3871" t="str">
            <v>4501903002</v>
          </cell>
          <cell r="E3871">
            <v>2</v>
          </cell>
          <cell r="H3871">
            <v>159.05000000000001</v>
          </cell>
        </row>
        <row r="3872">
          <cell r="D3872" t="str">
            <v>4501903002</v>
          </cell>
          <cell r="E3872">
            <v>2</v>
          </cell>
          <cell r="H3872">
            <v>159.05000000000001</v>
          </cell>
        </row>
        <row r="3873">
          <cell r="D3873" t="str">
            <v>4501903002</v>
          </cell>
          <cell r="E3873">
            <v>2</v>
          </cell>
          <cell r="H3873">
            <v>159.05000000000001</v>
          </cell>
        </row>
        <row r="3874">
          <cell r="D3874" t="str">
            <v>4501903002</v>
          </cell>
          <cell r="E3874">
            <v>2</v>
          </cell>
          <cell r="H3874">
            <v>159.05000000000001</v>
          </cell>
        </row>
        <row r="3875">
          <cell r="D3875" t="str">
            <v>4501903002</v>
          </cell>
          <cell r="E3875">
            <v>2</v>
          </cell>
          <cell r="H3875">
            <v>159.05000000000001</v>
          </cell>
        </row>
        <row r="3876">
          <cell r="D3876" t="str">
            <v>4501903002</v>
          </cell>
          <cell r="E3876">
            <v>2</v>
          </cell>
          <cell r="H3876">
            <v>159.05000000000001</v>
          </cell>
        </row>
        <row r="3877">
          <cell r="D3877" t="str">
            <v>4501903002</v>
          </cell>
          <cell r="E3877">
            <v>2</v>
          </cell>
          <cell r="H3877">
            <v>159.05000000000001</v>
          </cell>
        </row>
        <row r="3878">
          <cell r="D3878" t="str">
            <v>4501903002</v>
          </cell>
          <cell r="E3878">
            <v>2</v>
          </cell>
          <cell r="H3878">
            <v>159.05000000000001</v>
          </cell>
        </row>
        <row r="3879">
          <cell r="D3879" t="str">
            <v>4501903002</v>
          </cell>
          <cell r="E3879">
            <v>2</v>
          </cell>
          <cell r="H3879">
            <v>159.05000000000001</v>
          </cell>
        </row>
        <row r="3880">
          <cell r="D3880" t="str">
            <v>4501903002</v>
          </cell>
          <cell r="E3880">
            <v>2</v>
          </cell>
          <cell r="H3880">
            <v>159.05000000000001</v>
          </cell>
        </row>
        <row r="3881">
          <cell r="D3881" t="str">
            <v>4501903002</v>
          </cell>
          <cell r="E3881">
            <v>2</v>
          </cell>
          <cell r="H3881">
            <v>159.05000000000001</v>
          </cell>
        </row>
        <row r="3882">
          <cell r="D3882" t="str">
            <v>4501903002</v>
          </cell>
          <cell r="E3882">
            <v>2</v>
          </cell>
          <cell r="H3882">
            <v>159.05000000000001</v>
          </cell>
        </row>
        <row r="3883">
          <cell r="D3883" t="str">
            <v>4501903002</v>
          </cell>
          <cell r="E3883">
            <v>2</v>
          </cell>
          <cell r="H3883">
            <v>159.05000000000001</v>
          </cell>
        </row>
        <row r="3884">
          <cell r="D3884" t="str">
            <v>4501903002</v>
          </cell>
          <cell r="E3884">
            <v>2</v>
          </cell>
          <cell r="H3884">
            <v>159.05000000000001</v>
          </cell>
        </row>
        <row r="3885">
          <cell r="D3885" t="str">
            <v>4501903002</v>
          </cell>
          <cell r="E3885">
            <v>2</v>
          </cell>
          <cell r="H3885">
            <v>159.05000000000001</v>
          </cell>
        </row>
        <row r="3886">
          <cell r="D3886" t="str">
            <v>4501903002</v>
          </cell>
          <cell r="E3886">
            <v>2</v>
          </cell>
          <cell r="H3886">
            <v>159.05000000000001</v>
          </cell>
        </row>
        <row r="3887">
          <cell r="D3887" t="str">
            <v>4501903002</v>
          </cell>
          <cell r="E3887">
            <v>2</v>
          </cell>
          <cell r="H3887">
            <v>159.05000000000001</v>
          </cell>
        </row>
        <row r="3888">
          <cell r="D3888" t="str">
            <v>4501903002</v>
          </cell>
          <cell r="E3888">
            <v>2</v>
          </cell>
          <cell r="H3888">
            <v>159.05000000000001</v>
          </cell>
        </row>
        <row r="3889">
          <cell r="D3889" t="str">
            <v>4501903002</v>
          </cell>
          <cell r="E3889">
            <v>2</v>
          </cell>
          <cell r="H3889">
            <v>159.05000000000001</v>
          </cell>
        </row>
        <row r="3890">
          <cell r="D3890" t="str">
            <v>4501903002</v>
          </cell>
          <cell r="E3890">
            <v>2</v>
          </cell>
          <cell r="H3890">
            <v>159.05000000000001</v>
          </cell>
        </row>
        <row r="3891">
          <cell r="D3891" t="str">
            <v>4501903002</v>
          </cell>
          <cell r="E3891">
            <v>2</v>
          </cell>
          <cell r="H3891">
            <v>159.05000000000001</v>
          </cell>
        </row>
        <row r="3892">
          <cell r="D3892" t="str">
            <v>4501903002</v>
          </cell>
          <cell r="E3892">
            <v>2</v>
          </cell>
          <cell r="H3892">
            <v>159.05000000000001</v>
          </cell>
        </row>
        <row r="3893">
          <cell r="D3893" t="str">
            <v>4501903002</v>
          </cell>
          <cell r="E3893">
            <v>2</v>
          </cell>
          <cell r="H3893">
            <v>159.05000000000001</v>
          </cell>
        </row>
        <row r="3894">
          <cell r="D3894" t="str">
            <v>4501903002</v>
          </cell>
          <cell r="E3894">
            <v>2</v>
          </cell>
          <cell r="H3894">
            <v>159.05000000000001</v>
          </cell>
        </row>
        <row r="3895">
          <cell r="D3895" t="str">
            <v>4501903002</v>
          </cell>
          <cell r="E3895">
            <v>2</v>
          </cell>
          <cell r="H3895">
            <v>159.05000000000001</v>
          </cell>
        </row>
        <row r="3896">
          <cell r="D3896" t="str">
            <v>4501903002</v>
          </cell>
          <cell r="E3896">
            <v>2</v>
          </cell>
          <cell r="H3896">
            <v>159.05000000000001</v>
          </cell>
        </row>
        <row r="3897">
          <cell r="D3897" t="str">
            <v>4501903002</v>
          </cell>
          <cell r="E3897">
            <v>2</v>
          </cell>
          <cell r="H3897">
            <v>159.05000000000001</v>
          </cell>
        </row>
        <row r="3898">
          <cell r="D3898" t="str">
            <v>4501903002</v>
          </cell>
          <cell r="E3898">
            <v>2</v>
          </cell>
          <cell r="H3898">
            <v>159.05000000000001</v>
          </cell>
        </row>
        <row r="3899">
          <cell r="D3899" t="str">
            <v>4501903002</v>
          </cell>
          <cell r="E3899">
            <v>2</v>
          </cell>
          <cell r="H3899">
            <v>159.05000000000001</v>
          </cell>
        </row>
        <row r="3900">
          <cell r="D3900" t="str">
            <v>4501903002</v>
          </cell>
          <cell r="E3900">
            <v>2</v>
          </cell>
          <cell r="H3900">
            <v>159.05000000000001</v>
          </cell>
        </row>
        <row r="3901">
          <cell r="D3901" t="str">
            <v>4501903002</v>
          </cell>
          <cell r="E3901">
            <v>2</v>
          </cell>
          <cell r="H3901">
            <v>159.05000000000001</v>
          </cell>
        </row>
        <row r="3902">
          <cell r="D3902" t="str">
            <v>4501903002</v>
          </cell>
          <cell r="E3902">
            <v>2</v>
          </cell>
          <cell r="H3902">
            <v>159.05000000000001</v>
          </cell>
        </row>
        <row r="3903">
          <cell r="D3903" t="str">
            <v>4501903002</v>
          </cell>
          <cell r="E3903">
            <v>2</v>
          </cell>
          <cell r="H3903">
            <v>159.05000000000001</v>
          </cell>
        </row>
        <row r="3904">
          <cell r="D3904" t="str">
            <v>4501903002</v>
          </cell>
          <cell r="E3904">
            <v>2</v>
          </cell>
          <cell r="H3904">
            <v>159.05000000000001</v>
          </cell>
        </row>
        <row r="3905">
          <cell r="D3905" t="str">
            <v>4501903002</v>
          </cell>
          <cell r="E3905">
            <v>2</v>
          </cell>
          <cell r="H3905">
            <v>159.05000000000001</v>
          </cell>
        </row>
        <row r="3906">
          <cell r="D3906" t="str">
            <v>4501903002</v>
          </cell>
          <cell r="E3906">
            <v>2</v>
          </cell>
          <cell r="H3906">
            <v>159.05000000000001</v>
          </cell>
        </row>
        <row r="3907">
          <cell r="D3907" t="str">
            <v>4501903002</v>
          </cell>
          <cell r="E3907">
            <v>2</v>
          </cell>
          <cell r="H3907">
            <v>159.05000000000001</v>
          </cell>
        </row>
        <row r="3908">
          <cell r="D3908" t="str">
            <v>4501903002</v>
          </cell>
          <cell r="E3908">
            <v>2</v>
          </cell>
          <cell r="H3908">
            <v>159.05000000000001</v>
          </cell>
        </row>
        <row r="3909">
          <cell r="D3909" t="str">
            <v>4501903002</v>
          </cell>
          <cell r="E3909">
            <v>2</v>
          </cell>
          <cell r="H3909">
            <v>159.05000000000001</v>
          </cell>
        </row>
        <row r="3910">
          <cell r="D3910" t="str">
            <v>4501903002</v>
          </cell>
          <cell r="E3910">
            <v>2</v>
          </cell>
          <cell r="H3910">
            <v>159.05000000000001</v>
          </cell>
        </row>
        <row r="3911">
          <cell r="D3911" t="str">
            <v>4501903002</v>
          </cell>
          <cell r="E3911">
            <v>2</v>
          </cell>
          <cell r="H3911">
            <v>159.05000000000001</v>
          </cell>
        </row>
        <row r="3912">
          <cell r="D3912" t="str">
            <v>4501903002</v>
          </cell>
          <cell r="E3912">
            <v>2</v>
          </cell>
          <cell r="H3912">
            <v>171.39</v>
          </cell>
        </row>
        <row r="3913">
          <cell r="D3913" t="str">
            <v>4503200301</v>
          </cell>
          <cell r="E3913">
            <v>2</v>
          </cell>
          <cell r="H3913">
            <v>-171.51</v>
          </cell>
        </row>
        <row r="3914">
          <cell r="D3914" t="str">
            <v>4501903001</v>
          </cell>
          <cell r="E3914">
            <v>2</v>
          </cell>
          <cell r="H3914">
            <v>-78.27</v>
          </cell>
        </row>
        <row r="3915">
          <cell r="D3915" t="str">
            <v>4501903002</v>
          </cell>
          <cell r="E3915">
            <v>2</v>
          </cell>
          <cell r="H3915">
            <v>78.27</v>
          </cell>
        </row>
        <row r="3916">
          <cell r="D3916" t="str">
            <v>45032507</v>
          </cell>
          <cell r="E3916">
            <v>2</v>
          </cell>
          <cell r="H3916">
            <v>5824.84</v>
          </cell>
        </row>
        <row r="3917">
          <cell r="D3917" t="str">
            <v>4501903001</v>
          </cell>
          <cell r="E3917">
            <v>2</v>
          </cell>
          <cell r="H3917">
            <v>120</v>
          </cell>
        </row>
        <row r="3918">
          <cell r="D3918" t="str">
            <v>4501903001</v>
          </cell>
          <cell r="E3918">
            <v>2</v>
          </cell>
          <cell r="H3918">
            <v>50</v>
          </cell>
        </row>
        <row r="3919">
          <cell r="D3919" t="str">
            <v>4501903001</v>
          </cell>
          <cell r="E3919">
            <v>2</v>
          </cell>
          <cell r="H3919">
            <v>215</v>
          </cell>
        </row>
        <row r="3920">
          <cell r="D3920" t="str">
            <v>4501903001</v>
          </cell>
          <cell r="E3920">
            <v>2</v>
          </cell>
          <cell r="H3920">
            <v>265</v>
          </cell>
        </row>
        <row r="3921">
          <cell r="D3921" t="str">
            <v>4501903001</v>
          </cell>
          <cell r="E3921">
            <v>2</v>
          </cell>
          <cell r="H3921">
            <v>265</v>
          </cell>
        </row>
        <row r="3922">
          <cell r="D3922" t="str">
            <v>4501903001</v>
          </cell>
          <cell r="E3922">
            <v>3</v>
          </cell>
          <cell r="H3922">
            <v>160</v>
          </cell>
        </row>
        <row r="3923">
          <cell r="D3923" t="str">
            <v>4501903001</v>
          </cell>
          <cell r="E3923">
            <v>3</v>
          </cell>
          <cell r="H3923">
            <v>40</v>
          </cell>
        </row>
        <row r="3924">
          <cell r="D3924" t="str">
            <v>4501903001</v>
          </cell>
          <cell r="E3924">
            <v>3</v>
          </cell>
          <cell r="H3924">
            <v>30</v>
          </cell>
        </row>
        <row r="3925">
          <cell r="D3925" t="str">
            <v>4501903001</v>
          </cell>
          <cell r="E3925">
            <v>3</v>
          </cell>
          <cell r="H3925">
            <v>40</v>
          </cell>
        </row>
        <row r="3926">
          <cell r="D3926" t="str">
            <v>4501903001</v>
          </cell>
          <cell r="E3926">
            <v>3</v>
          </cell>
          <cell r="H3926">
            <v>15.68</v>
          </cell>
        </row>
        <row r="3927">
          <cell r="D3927" t="str">
            <v>4501903001</v>
          </cell>
          <cell r="E3927">
            <v>3</v>
          </cell>
          <cell r="H3927">
            <v>160</v>
          </cell>
        </row>
        <row r="3928">
          <cell r="D3928" t="str">
            <v>4501903001</v>
          </cell>
          <cell r="E3928">
            <v>3</v>
          </cell>
          <cell r="H3928">
            <v>-15.68</v>
          </cell>
        </row>
        <row r="3929">
          <cell r="D3929" t="str">
            <v>4501903001</v>
          </cell>
          <cell r="E3929">
            <v>3</v>
          </cell>
          <cell r="H3929">
            <v>15.68</v>
          </cell>
        </row>
        <row r="3930">
          <cell r="D3930" t="str">
            <v>4501903001</v>
          </cell>
          <cell r="E3930">
            <v>3</v>
          </cell>
          <cell r="H3930">
            <v>215</v>
          </cell>
        </row>
        <row r="3931">
          <cell r="D3931" t="str">
            <v>4501903001</v>
          </cell>
          <cell r="E3931">
            <v>3</v>
          </cell>
          <cell r="H3931">
            <v>130</v>
          </cell>
        </row>
        <row r="3932">
          <cell r="D3932" t="str">
            <v>4501903001</v>
          </cell>
          <cell r="E3932">
            <v>3</v>
          </cell>
          <cell r="H3932">
            <v>50</v>
          </cell>
        </row>
        <row r="3933">
          <cell r="D3933" t="str">
            <v>4501903001</v>
          </cell>
          <cell r="E3933">
            <v>3</v>
          </cell>
          <cell r="H3933">
            <v>110</v>
          </cell>
        </row>
        <row r="3934">
          <cell r="D3934" t="str">
            <v>4501903001</v>
          </cell>
          <cell r="E3934">
            <v>3</v>
          </cell>
          <cell r="H3934">
            <v>45</v>
          </cell>
        </row>
        <row r="3935">
          <cell r="D3935" t="str">
            <v>4501903001</v>
          </cell>
          <cell r="E3935">
            <v>3</v>
          </cell>
          <cell r="H3935">
            <v>55</v>
          </cell>
        </row>
        <row r="3936">
          <cell r="D3936" t="str">
            <v>45070504</v>
          </cell>
          <cell r="E3936">
            <v>3</v>
          </cell>
          <cell r="H3936">
            <v>14.42</v>
          </cell>
        </row>
        <row r="3937">
          <cell r="D3937" t="str">
            <v>45070503</v>
          </cell>
          <cell r="E3937">
            <v>3</v>
          </cell>
          <cell r="H3937">
            <v>56.35</v>
          </cell>
        </row>
        <row r="3938">
          <cell r="D3938" t="str">
            <v>45070501</v>
          </cell>
          <cell r="E3938">
            <v>3</v>
          </cell>
          <cell r="H3938">
            <v>343.78</v>
          </cell>
        </row>
        <row r="3939">
          <cell r="D3939" t="str">
            <v>45070506</v>
          </cell>
          <cell r="E3939">
            <v>3</v>
          </cell>
          <cell r="H3939">
            <v>452.09</v>
          </cell>
        </row>
        <row r="3940">
          <cell r="D3940" t="str">
            <v>180510</v>
          </cell>
          <cell r="E3940">
            <v>3</v>
          </cell>
          <cell r="H3940">
            <v>761.6</v>
          </cell>
        </row>
        <row r="3941">
          <cell r="D3941" t="str">
            <v>4501903002</v>
          </cell>
          <cell r="E3941">
            <v>3</v>
          </cell>
          <cell r="H3941">
            <v>162</v>
          </cell>
        </row>
        <row r="3942">
          <cell r="D3942" t="str">
            <v>4501903002</v>
          </cell>
          <cell r="E3942">
            <v>3</v>
          </cell>
          <cell r="H3942">
            <v>200.08</v>
          </cell>
        </row>
        <row r="3943">
          <cell r="D3943" t="str">
            <v>4501903002</v>
          </cell>
          <cell r="E3943">
            <v>3</v>
          </cell>
          <cell r="H3943">
            <v>184.4</v>
          </cell>
        </row>
        <row r="3944">
          <cell r="D3944" t="str">
            <v>4501903002</v>
          </cell>
          <cell r="E3944">
            <v>3</v>
          </cell>
          <cell r="H3944">
            <v>176.29</v>
          </cell>
        </row>
        <row r="3945">
          <cell r="D3945" t="str">
            <v>4501903002</v>
          </cell>
          <cell r="E3945">
            <v>3</v>
          </cell>
          <cell r="H3945">
            <v>200.08</v>
          </cell>
        </row>
        <row r="3946">
          <cell r="D3946" t="str">
            <v>4501903002</v>
          </cell>
          <cell r="E3946">
            <v>3</v>
          </cell>
          <cell r="H3946">
            <v>172.93</v>
          </cell>
        </row>
        <row r="3947">
          <cell r="D3947" t="str">
            <v>4501903002</v>
          </cell>
          <cell r="E3947">
            <v>3</v>
          </cell>
          <cell r="H3947">
            <v>170.69</v>
          </cell>
        </row>
        <row r="3948">
          <cell r="D3948" t="str">
            <v>4501903002</v>
          </cell>
          <cell r="E3948">
            <v>3</v>
          </cell>
          <cell r="H3948">
            <v>180.77</v>
          </cell>
        </row>
        <row r="3949">
          <cell r="D3949" t="str">
            <v>45070505</v>
          </cell>
          <cell r="E3949">
            <v>3</v>
          </cell>
          <cell r="H3949">
            <v>246.4</v>
          </cell>
        </row>
        <row r="3950">
          <cell r="D3950" t="str">
            <v>4503200301</v>
          </cell>
          <cell r="E3950">
            <v>3</v>
          </cell>
          <cell r="H3950">
            <v>171.51</v>
          </cell>
        </row>
        <row r="3951">
          <cell r="D3951" t="str">
            <v>45032001</v>
          </cell>
          <cell r="E3951">
            <v>3</v>
          </cell>
          <cell r="H3951">
            <v>9.75</v>
          </cell>
        </row>
        <row r="3952">
          <cell r="D3952" t="str">
            <v>45032001</v>
          </cell>
          <cell r="E3952">
            <v>3</v>
          </cell>
          <cell r="H3952">
            <v>14.49</v>
          </cell>
        </row>
        <row r="3953">
          <cell r="D3953" t="str">
            <v>45032001</v>
          </cell>
          <cell r="E3953">
            <v>3</v>
          </cell>
          <cell r="H3953">
            <v>9.76</v>
          </cell>
        </row>
        <row r="3954">
          <cell r="D3954" t="str">
            <v>45032001</v>
          </cell>
          <cell r="E3954">
            <v>3</v>
          </cell>
          <cell r="H3954">
            <v>21.18</v>
          </cell>
        </row>
        <row r="3955">
          <cell r="D3955" t="str">
            <v>45032001</v>
          </cell>
          <cell r="E3955">
            <v>3</v>
          </cell>
          <cell r="H3955">
            <v>14.59</v>
          </cell>
        </row>
        <row r="3956">
          <cell r="D3956" t="str">
            <v>45032001</v>
          </cell>
          <cell r="E3956">
            <v>3</v>
          </cell>
          <cell r="H3956">
            <v>14.49</v>
          </cell>
        </row>
        <row r="3957">
          <cell r="D3957" t="str">
            <v>45032001</v>
          </cell>
          <cell r="E3957">
            <v>3</v>
          </cell>
          <cell r="H3957">
            <v>10.77</v>
          </cell>
        </row>
        <row r="3958">
          <cell r="D3958" t="str">
            <v>45032001</v>
          </cell>
          <cell r="E3958">
            <v>3</v>
          </cell>
          <cell r="H3958">
            <v>178.46</v>
          </cell>
        </row>
        <row r="3959">
          <cell r="D3959" t="str">
            <v>45032001</v>
          </cell>
          <cell r="E3959">
            <v>3</v>
          </cell>
          <cell r="H3959">
            <v>78.47</v>
          </cell>
        </row>
        <row r="3960">
          <cell r="D3960" t="str">
            <v>45032001</v>
          </cell>
          <cell r="E3960">
            <v>3</v>
          </cell>
          <cell r="H3960">
            <v>56.82</v>
          </cell>
        </row>
        <row r="3961">
          <cell r="D3961" t="str">
            <v>45032001</v>
          </cell>
          <cell r="E3961">
            <v>3</v>
          </cell>
          <cell r="H3961">
            <v>210.62</v>
          </cell>
        </row>
        <row r="3962">
          <cell r="D3962" t="str">
            <v>4501905501</v>
          </cell>
          <cell r="E3962">
            <v>3</v>
          </cell>
          <cell r="H3962">
            <v>963.2</v>
          </cell>
        </row>
        <row r="3963">
          <cell r="D3963" t="str">
            <v>45071504</v>
          </cell>
          <cell r="E3963">
            <v>3</v>
          </cell>
          <cell r="H3963">
            <v>564</v>
          </cell>
        </row>
        <row r="3964">
          <cell r="D3964" t="str">
            <v>45079001</v>
          </cell>
          <cell r="E3964">
            <v>3</v>
          </cell>
          <cell r="H3964">
            <v>102.31</v>
          </cell>
        </row>
        <row r="3965">
          <cell r="D3965" t="str">
            <v>4503902002</v>
          </cell>
          <cell r="E3965">
            <v>3</v>
          </cell>
          <cell r="H3965">
            <v>475.48</v>
          </cell>
        </row>
        <row r="3966">
          <cell r="D3966" t="str">
            <v>4503902002</v>
          </cell>
          <cell r="E3966">
            <v>3</v>
          </cell>
          <cell r="H3966">
            <v>96.32</v>
          </cell>
        </row>
        <row r="3967">
          <cell r="D3967" t="str">
            <v>450310</v>
          </cell>
          <cell r="E3967">
            <v>3</v>
          </cell>
          <cell r="H3967">
            <v>28</v>
          </cell>
        </row>
        <row r="3968">
          <cell r="D3968" t="str">
            <v>45071503</v>
          </cell>
          <cell r="E3968">
            <v>3</v>
          </cell>
          <cell r="H3968">
            <v>80.3</v>
          </cell>
        </row>
        <row r="3969">
          <cell r="D3969" t="str">
            <v>45032001</v>
          </cell>
          <cell r="E3969">
            <v>3</v>
          </cell>
          <cell r="H3969">
            <v>75.06</v>
          </cell>
        </row>
        <row r="3970">
          <cell r="D3970" t="str">
            <v>4503902002</v>
          </cell>
          <cell r="E3970">
            <v>3</v>
          </cell>
          <cell r="H3970">
            <v>755.27</v>
          </cell>
        </row>
        <row r="3971">
          <cell r="D3971" t="str">
            <v>45032001</v>
          </cell>
          <cell r="E3971">
            <v>3</v>
          </cell>
          <cell r="H3971">
            <v>-210.62</v>
          </cell>
        </row>
        <row r="3972">
          <cell r="D3972" t="str">
            <v>45032001</v>
          </cell>
          <cell r="E3972">
            <v>3</v>
          </cell>
          <cell r="H3972">
            <v>-75.06</v>
          </cell>
        </row>
        <row r="3973">
          <cell r="D3973" t="str">
            <v>4503200301</v>
          </cell>
          <cell r="E3973">
            <v>3</v>
          </cell>
          <cell r="H3973">
            <v>-171.51</v>
          </cell>
        </row>
        <row r="3974">
          <cell r="D3974" t="str">
            <v>45011001</v>
          </cell>
          <cell r="E3974">
            <v>3</v>
          </cell>
          <cell r="H3974">
            <v>198.64</v>
          </cell>
        </row>
        <row r="3975">
          <cell r="D3975" t="str">
            <v>45011003</v>
          </cell>
          <cell r="E3975">
            <v>3</v>
          </cell>
          <cell r="H3975">
            <v>337.08</v>
          </cell>
        </row>
        <row r="3976">
          <cell r="D3976" t="str">
            <v>4501901501</v>
          </cell>
          <cell r="E3976">
            <v>3</v>
          </cell>
          <cell r="H3976">
            <v>853.97</v>
          </cell>
        </row>
        <row r="3977">
          <cell r="D3977" t="str">
            <v>4501050501</v>
          </cell>
          <cell r="E3977">
            <v>3</v>
          </cell>
          <cell r="H3977">
            <v>21266</v>
          </cell>
        </row>
        <row r="3978">
          <cell r="D3978" t="str">
            <v>45011002</v>
          </cell>
          <cell r="E3978">
            <v>3</v>
          </cell>
          <cell r="H3978">
            <v>424</v>
          </cell>
        </row>
        <row r="3979">
          <cell r="D3979" t="str">
            <v>45011003</v>
          </cell>
          <cell r="E3979">
            <v>3</v>
          </cell>
          <cell r="H3979">
            <v>1565.05</v>
          </cell>
        </row>
        <row r="3980">
          <cell r="D3980" t="str">
            <v>45011001</v>
          </cell>
          <cell r="E3980">
            <v>3</v>
          </cell>
          <cell r="H3980">
            <v>1772.2</v>
          </cell>
        </row>
        <row r="3981">
          <cell r="D3981" t="str">
            <v>450120</v>
          </cell>
          <cell r="E3981">
            <v>3</v>
          </cell>
          <cell r="H3981">
            <v>2483.15</v>
          </cell>
        </row>
        <row r="3982">
          <cell r="D3982" t="str">
            <v>4501903001</v>
          </cell>
          <cell r="E3982">
            <v>3</v>
          </cell>
          <cell r="H3982">
            <v>-920</v>
          </cell>
        </row>
        <row r="3983">
          <cell r="D3983" t="str">
            <v>4501902501</v>
          </cell>
          <cell r="E3983">
            <v>3</v>
          </cell>
          <cell r="H3983">
            <v>-40</v>
          </cell>
        </row>
        <row r="3984">
          <cell r="D3984" t="str">
            <v>450120</v>
          </cell>
          <cell r="E3984">
            <v>3</v>
          </cell>
          <cell r="H3984">
            <v>0.03</v>
          </cell>
        </row>
        <row r="3985">
          <cell r="D3985" t="str">
            <v>4503200301</v>
          </cell>
          <cell r="E3985">
            <v>3</v>
          </cell>
          <cell r="H3985">
            <v>171.51</v>
          </cell>
        </row>
        <row r="3986">
          <cell r="D3986" t="str">
            <v>4501903001</v>
          </cell>
          <cell r="E3986">
            <v>4</v>
          </cell>
          <cell r="H3986">
            <v>40</v>
          </cell>
        </row>
        <row r="3987">
          <cell r="D3987" t="str">
            <v>4501903001</v>
          </cell>
          <cell r="E3987">
            <v>4</v>
          </cell>
          <cell r="H3987">
            <v>30</v>
          </cell>
        </row>
        <row r="3988">
          <cell r="D3988" t="str">
            <v>4501903001</v>
          </cell>
          <cell r="E3988">
            <v>4</v>
          </cell>
          <cell r="H3988">
            <v>40</v>
          </cell>
        </row>
        <row r="3989">
          <cell r="D3989" t="str">
            <v>4501903001</v>
          </cell>
          <cell r="E3989">
            <v>4</v>
          </cell>
          <cell r="H3989">
            <v>130</v>
          </cell>
        </row>
        <row r="3990">
          <cell r="D3990" t="str">
            <v>4501903001</v>
          </cell>
          <cell r="E3990">
            <v>4</v>
          </cell>
          <cell r="H3990">
            <v>60</v>
          </cell>
        </row>
        <row r="3991">
          <cell r="D3991" t="str">
            <v>4501903001</v>
          </cell>
          <cell r="E3991">
            <v>4</v>
          </cell>
          <cell r="H3991">
            <v>30</v>
          </cell>
        </row>
        <row r="3992">
          <cell r="D3992" t="str">
            <v>4501903001</v>
          </cell>
          <cell r="E3992">
            <v>4</v>
          </cell>
          <cell r="H3992">
            <v>40</v>
          </cell>
        </row>
        <row r="3993">
          <cell r="D3993" t="str">
            <v>4501903001</v>
          </cell>
          <cell r="E3993">
            <v>4</v>
          </cell>
          <cell r="H3993">
            <v>7.5</v>
          </cell>
        </row>
        <row r="3994">
          <cell r="D3994" t="str">
            <v>4501903001</v>
          </cell>
          <cell r="E3994">
            <v>4</v>
          </cell>
          <cell r="H3994">
            <v>9</v>
          </cell>
        </row>
        <row r="3995">
          <cell r="D3995" t="str">
            <v>4501903001</v>
          </cell>
          <cell r="E3995">
            <v>4</v>
          </cell>
          <cell r="H3995">
            <v>30</v>
          </cell>
        </row>
        <row r="3996">
          <cell r="D3996" t="str">
            <v>4501903001</v>
          </cell>
          <cell r="E3996">
            <v>4</v>
          </cell>
          <cell r="H3996">
            <v>30</v>
          </cell>
        </row>
        <row r="3997">
          <cell r="D3997" t="str">
            <v>4501903001</v>
          </cell>
          <cell r="E3997">
            <v>4</v>
          </cell>
          <cell r="H3997">
            <v>30</v>
          </cell>
        </row>
        <row r="3998">
          <cell r="D3998" t="str">
            <v>4501903001</v>
          </cell>
          <cell r="E3998">
            <v>4</v>
          </cell>
          <cell r="H3998">
            <v>13</v>
          </cell>
        </row>
        <row r="3999">
          <cell r="D3999" t="str">
            <v>45070508</v>
          </cell>
          <cell r="E3999">
            <v>4</v>
          </cell>
          <cell r="H3999">
            <v>6.15</v>
          </cell>
        </row>
        <row r="4000">
          <cell r="D4000" t="str">
            <v>45070503</v>
          </cell>
          <cell r="E4000">
            <v>4</v>
          </cell>
          <cell r="H4000">
            <v>99.45</v>
          </cell>
        </row>
        <row r="4001">
          <cell r="D4001" t="str">
            <v>45070504</v>
          </cell>
          <cell r="E4001">
            <v>4</v>
          </cell>
          <cell r="H4001">
            <v>111.09</v>
          </cell>
        </row>
        <row r="4002">
          <cell r="D4002" t="str">
            <v>45070501</v>
          </cell>
          <cell r="E4002">
            <v>4</v>
          </cell>
          <cell r="H4002">
            <v>1000.36</v>
          </cell>
        </row>
        <row r="4003">
          <cell r="D4003" t="str">
            <v>45070506</v>
          </cell>
          <cell r="E4003">
            <v>4</v>
          </cell>
          <cell r="H4003">
            <v>2424.0700000000002</v>
          </cell>
        </row>
        <row r="4004">
          <cell r="D4004" t="str">
            <v>450210</v>
          </cell>
          <cell r="E4004">
            <v>4</v>
          </cell>
          <cell r="H4004">
            <v>122.81</v>
          </cell>
        </row>
        <row r="4005">
          <cell r="D4005" t="str">
            <v>45032001</v>
          </cell>
          <cell r="E4005">
            <v>4</v>
          </cell>
          <cell r="H4005">
            <v>60.46</v>
          </cell>
        </row>
        <row r="4006">
          <cell r="D4006" t="str">
            <v>45033001</v>
          </cell>
          <cell r="E4006">
            <v>4</v>
          </cell>
          <cell r="H4006">
            <v>313.60000000000002</v>
          </cell>
        </row>
        <row r="4007">
          <cell r="D4007" t="str">
            <v>4501903002</v>
          </cell>
          <cell r="E4007">
            <v>4</v>
          </cell>
          <cell r="H4007">
            <v>21.2</v>
          </cell>
        </row>
        <row r="4008">
          <cell r="D4008" t="str">
            <v>45071505</v>
          </cell>
          <cell r="E4008">
            <v>4</v>
          </cell>
          <cell r="H4008">
            <v>15.44</v>
          </cell>
        </row>
        <row r="4009">
          <cell r="D4009" t="str">
            <v>45071505</v>
          </cell>
          <cell r="E4009">
            <v>4</v>
          </cell>
          <cell r="H4009">
            <v>156.74</v>
          </cell>
        </row>
        <row r="4010">
          <cell r="D4010" t="str">
            <v>45071505</v>
          </cell>
          <cell r="E4010">
            <v>4</v>
          </cell>
          <cell r="H4010">
            <v>33.9</v>
          </cell>
        </row>
        <row r="4011">
          <cell r="D4011" t="str">
            <v>45071505</v>
          </cell>
          <cell r="E4011">
            <v>4</v>
          </cell>
          <cell r="H4011">
            <v>29.53</v>
          </cell>
        </row>
        <row r="4012">
          <cell r="D4012" t="str">
            <v>45033001</v>
          </cell>
          <cell r="E4012">
            <v>4</v>
          </cell>
          <cell r="H4012">
            <v>280</v>
          </cell>
        </row>
        <row r="4013">
          <cell r="D4013" t="str">
            <v>45030510</v>
          </cell>
          <cell r="E4013">
            <v>4</v>
          </cell>
          <cell r="H4013">
            <v>759.65</v>
          </cell>
        </row>
        <row r="4014">
          <cell r="D4014" t="str">
            <v>4503902002</v>
          </cell>
          <cell r="E4014">
            <v>4</v>
          </cell>
          <cell r="H4014">
            <v>1027.72</v>
          </cell>
        </row>
        <row r="4015">
          <cell r="D4015" t="str">
            <v>45070504</v>
          </cell>
          <cell r="E4015">
            <v>4</v>
          </cell>
          <cell r="H4015">
            <v>59.7</v>
          </cell>
        </row>
        <row r="4016">
          <cell r="D4016" t="str">
            <v>45079001</v>
          </cell>
          <cell r="E4016">
            <v>4</v>
          </cell>
          <cell r="H4016">
            <v>97.5</v>
          </cell>
        </row>
        <row r="4017">
          <cell r="D4017" t="str">
            <v>4501905501</v>
          </cell>
          <cell r="E4017">
            <v>4</v>
          </cell>
          <cell r="H4017">
            <v>1723.68</v>
          </cell>
        </row>
        <row r="4018">
          <cell r="D4018" t="str">
            <v>45032001</v>
          </cell>
          <cell r="E4018">
            <v>4</v>
          </cell>
          <cell r="H4018">
            <v>-16.25</v>
          </cell>
        </row>
        <row r="4019">
          <cell r="D4019" t="str">
            <v>45032001</v>
          </cell>
          <cell r="E4019">
            <v>4</v>
          </cell>
          <cell r="H4019">
            <v>16.27</v>
          </cell>
        </row>
        <row r="4020">
          <cell r="D4020" t="str">
            <v>45032001</v>
          </cell>
          <cell r="E4020">
            <v>4</v>
          </cell>
          <cell r="H4020">
            <v>11.88</v>
          </cell>
        </row>
        <row r="4021">
          <cell r="D4021" t="str">
            <v>45032001</v>
          </cell>
          <cell r="E4021">
            <v>4</v>
          </cell>
          <cell r="H4021">
            <v>207.38</v>
          </cell>
        </row>
        <row r="4022">
          <cell r="D4022" t="str">
            <v>4503200301</v>
          </cell>
          <cell r="E4022">
            <v>4</v>
          </cell>
          <cell r="H4022">
            <v>37.9</v>
          </cell>
        </row>
        <row r="4023">
          <cell r="D4023" t="str">
            <v>4503200301</v>
          </cell>
          <cell r="E4023">
            <v>4</v>
          </cell>
          <cell r="H4023">
            <v>7.82</v>
          </cell>
        </row>
        <row r="4024">
          <cell r="D4024" t="str">
            <v>4503200301</v>
          </cell>
          <cell r="E4024">
            <v>4</v>
          </cell>
          <cell r="H4024">
            <v>50.28</v>
          </cell>
        </row>
        <row r="4025">
          <cell r="D4025" t="str">
            <v>4503200301</v>
          </cell>
          <cell r="E4025">
            <v>4</v>
          </cell>
          <cell r="H4025">
            <v>3.21</v>
          </cell>
        </row>
        <row r="4026">
          <cell r="D4026" t="str">
            <v>4503200301</v>
          </cell>
          <cell r="E4026">
            <v>4</v>
          </cell>
          <cell r="H4026">
            <v>5.51</v>
          </cell>
        </row>
        <row r="4027">
          <cell r="D4027" t="str">
            <v>45011003</v>
          </cell>
          <cell r="E4027">
            <v>4</v>
          </cell>
          <cell r="H4027">
            <v>32.01</v>
          </cell>
        </row>
        <row r="4028">
          <cell r="D4028" t="str">
            <v>45011001</v>
          </cell>
          <cell r="E4028">
            <v>4</v>
          </cell>
          <cell r="H4028">
            <v>32.020000000000003</v>
          </cell>
        </row>
        <row r="4029">
          <cell r="D4029" t="str">
            <v>4501901501</v>
          </cell>
          <cell r="E4029">
            <v>4</v>
          </cell>
          <cell r="H4029">
            <v>2651.03</v>
          </cell>
        </row>
        <row r="4030">
          <cell r="D4030" t="str">
            <v>4501050501</v>
          </cell>
          <cell r="E4030">
            <v>4</v>
          </cell>
          <cell r="H4030">
            <v>39089.49</v>
          </cell>
        </row>
        <row r="4031">
          <cell r="D4031" t="str">
            <v>45011002</v>
          </cell>
          <cell r="E4031">
            <v>4</v>
          </cell>
          <cell r="H4031">
            <v>689</v>
          </cell>
        </row>
        <row r="4032">
          <cell r="D4032" t="str">
            <v>45011003</v>
          </cell>
          <cell r="E4032">
            <v>4</v>
          </cell>
          <cell r="H4032">
            <v>3034.38</v>
          </cell>
        </row>
        <row r="4033">
          <cell r="D4033" t="str">
            <v>45011001</v>
          </cell>
          <cell r="E4033">
            <v>4</v>
          </cell>
          <cell r="H4033">
            <v>3269.3</v>
          </cell>
        </row>
        <row r="4034">
          <cell r="D4034" t="str">
            <v>450120</v>
          </cell>
          <cell r="E4034">
            <v>4</v>
          </cell>
          <cell r="H4034">
            <v>4576.74</v>
          </cell>
        </row>
        <row r="4035">
          <cell r="D4035" t="str">
            <v>4501903001</v>
          </cell>
          <cell r="E4035">
            <v>4</v>
          </cell>
          <cell r="H4035">
            <v>-565</v>
          </cell>
        </row>
        <row r="4036">
          <cell r="D4036" t="str">
            <v>4501902501</v>
          </cell>
          <cell r="E4036">
            <v>4</v>
          </cell>
          <cell r="H4036">
            <v>-460</v>
          </cell>
        </row>
        <row r="4037">
          <cell r="D4037" t="str">
            <v>450120</v>
          </cell>
          <cell r="E4037">
            <v>4</v>
          </cell>
          <cell r="H4037">
            <v>0.04</v>
          </cell>
        </row>
        <row r="4038">
          <cell r="D4038" t="str">
            <v>4501903001</v>
          </cell>
          <cell r="E4038">
            <v>4</v>
          </cell>
          <cell r="H4038">
            <v>-130</v>
          </cell>
        </row>
        <row r="4039">
          <cell r="D4039" t="str">
            <v>45070505</v>
          </cell>
          <cell r="E4039">
            <v>4</v>
          </cell>
          <cell r="H4039">
            <v>3.36</v>
          </cell>
        </row>
        <row r="4040">
          <cell r="D4040" t="str">
            <v>45071503</v>
          </cell>
          <cell r="E4040">
            <v>4</v>
          </cell>
          <cell r="H4040">
            <v>15.06</v>
          </cell>
        </row>
        <row r="4041">
          <cell r="D4041" t="str">
            <v>45070504</v>
          </cell>
          <cell r="E4041">
            <v>4</v>
          </cell>
          <cell r="H4041">
            <v>16.309999999999999</v>
          </cell>
        </row>
        <row r="4042">
          <cell r="D4042" t="str">
            <v>45030510</v>
          </cell>
          <cell r="E4042">
            <v>4</v>
          </cell>
          <cell r="H4042">
            <v>21.5</v>
          </cell>
        </row>
        <row r="4043">
          <cell r="D4043" t="str">
            <v>45071505</v>
          </cell>
          <cell r="E4043">
            <v>4</v>
          </cell>
          <cell r="H4043">
            <v>110.45</v>
          </cell>
        </row>
        <row r="4044">
          <cell r="D4044" t="str">
            <v>4501903001</v>
          </cell>
          <cell r="E4044">
            <v>4</v>
          </cell>
          <cell r="H4044">
            <v>-40</v>
          </cell>
        </row>
        <row r="4045">
          <cell r="D4045" t="str">
            <v>4501903001</v>
          </cell>
          <cell r="E4045">
            <v>4</v>
          </cell>
          <cell r="H4045">
            <v>-30</v>
          </cell>
        </row>
        <row r="4046">
          <cell r="D4046" t="str">
            <v>4501903001</v>
          </cell>
          <cell r="E4046">
            <v>5</v>
          </cell>
          <cell r="H4046">
            <v>30</v>
          </cell>
        </row>
        <row r="4047">
          <cell r="D4047" t="str">
            <v>4501903001</v>
          </cell>
          <cell r="E4047">
            <v>5</v>
          </cell>
          <cell r="H4047">
            <v>30</v>
          </cell>
        </row>
        <row r="4048">
          <cell r="D4048" t="str">
            <v>4501903001</v>
          </cell>
          <cell r="E4048">
            <v>5</v>
          </cell>
          <cell r="H4048">
            <v>30</v>
          </cell>
        </row>
        <row r="4049">
          <cell r="D4049" t="str">
            <v>4501903001</v>
          </cell>
          <cell r="E4049">
            <v>5</v>
          </cell>
          <cell r="H4049">
            <v>40</v>
          </cell>
        </row>
        <row r="4050">
          <cell r="D4050" t="str">
            <v>4501903001</v>
          </cell>
          <cell r="E4050">
            <v>5</v>
          </cell>
          <cell r="H4050">
            <v>30</v>
          </cell>
        </row>
        <row r="4051">
          <cell r="D4051" t="str">
            <v>4501903001</v>
          </cell>
          <cell r="E4051">
            <v>5</v>
          </cell>
          <cell r="H4051">
            <v>40</v>
          </cell>
        </row>
        <row r="4052">
          <cell r="D4052" t="str">
            <v>4501903001</v>
          </cell>
          <cell r="E4052">
            <v>5</v>
          </cell>
          <cell r="H4052">
            <v>40</v>
          </cell>
        </row>
        <row r="4053">
          <cell r="D4053" t="str">
            <v>4501903001</v>
          </cell>
          <cell r="E4053">
            <v>5</v>
          </cell>
          <cell r="H4053">
            <v>40</v>
          </cell>
        </row>
        <row r="4054">
          <cell r="D4054" t="str">
            <v>4501903001</v>
          </cell>
          <cell r="E4054">
            <v>5</v>
          </cell>
          <cell r="H4054">
            <v>40</v>
          </cell>
        </row>
        <row r="4055">
          <cell r="D4055" t="str">
            <v>4501903001</v>
          </cell>
          <cell r="E4055">
            <v>5</v>
          </cell>
          <cell r="H4055">
            <v>30</v>
          </cell>
        </row>
        <row r="4056">
          <cell r="D4056" t="str">
            <v>4501903001</v>
          </cell>
          <cell r="E4056">
            <v>5</v>
          </cell>
          <cell r="H4056">
            <v>35</v>
          </cell>
        </row>
        <row r="4057">
          <cell r="D4057" t="str">
            <v>4501903001</v>
          </cell>
          <cell r="E4057">
            <v>5</v>
          </cell>
          <cell r="H4057">
            <v>40</v>
          </cell>
        </row>
        <row r="4058">
          <cell r="D4058" t="str">
            <v>4501903001</v>
          </cell>
          <cell r="E4058">
            <v>5</v>
          </cell>
          <cell r="H4058">
            <v>40</v>
          </cell>
        </row>
        <row r="4059">
          <cell r="D4059" t="str">
            <v>4501903001</v>
          </cell>
          <cell r="E4059">
            <v>5</v>
          </cell>
          <cell r="H4059">
            <v>30</v>
          </cell>
        </row>
        <row r="4060">
          <cell r="D4060" t="str">
            <v>4501903001</v>
          </cell>
          <cell r="E4060">
            <v>5</v>
          </cell>
          <cell r="H4060">
            <v>40</v>
          </cell>
        </row>
        <row r="4061">
          <cell r="D4061" t="str">
            <v>4501903001</v>
          </cell>
          <cell r="E4061">
            <v>5</v>
          </cell>
          <cell r="H4061">
            <v>40</v>
          </cell>
        </row>
        <row r="4062">
          <cell r="D4062" t="str">
            <v>4501903001</v>
          </cell>
          <cell r="E4062">
            <v>5</v>
          </cell>
          <cell r="H4062">
            <v>30</v>
          </cell>
        </row>
        <row r="4063">
          <cell r="D4063" t="str">
            <v>4501903001</v>
          </cell>
          <cell r="E4063">
            <v>5</v>
          </cell>
          <cell r="H4063">
            <v>30</v>
          </cell>
        </row>
        <row r="4064">
          <cell r="D4064" t="str">
            <v>4501903001</v>
          </cell>
          <cell r="E4064">
            <v>5</v>
          </cell>
          <cell r="H4064">
            <v>30</v>
          </cell>
        </row>
        <row r="4065">
          <cell r="D4065" t="str">
            <v>4501903001</v>
          </cell>
          <cell r="E4065">
            <v>5</v>
          </cell>
          <cell r="H4065">
            <v>30</v>
          </cell>
        </row>
        <row r="4066">
          <cell r="D4066" t="str">
            <v>4501903001</v>
          </cell>
          <cell r="E4066">
            <v>5</v>
          </cell>
          <cell r="H4066">
            <v>40</v>
          </cell>
        </row>
        <row r="4067">
          <cell r="D4067" t="str">
            <v>4501903001</v>
          </cell>
          <cell r="E4067">
            <v>5</v>
          </cell>
          <cell r="H4067">
            <v>15</v>
          </cell>
        </row>
        <row r="4068">
          <cell r="D4068" t="str">
            <v>4501903001</v>
          </cell>
          <cell r="E4068">
            <v>5</v>
          </cell>
          <cell r="H4068">
            <v>15</v>
          </cell>
        </row>
        <row r="4069">
          <cell r="D4069" t="str">
            <v>4501903001</v>
          </cell>
          <cell r="E4069">
            <v>5</v>
          </cell>
          <cell r="H4069">
            <v>20</v>
          </cell>
        </row>
        <row r="4070">
          <cell r="D4070" t="str">
            <v>4501903001</v>
          </cell>
          <cell r="E4070">
            <v>5</v>
          </cell>
          <cell r="H4070">
            <v>40</v>
          </cell>
        </row>
        <row r="4071">
          <cell r="D4071" t="str">
            <v>4501903001</v>
          </cell>
          <cell r="E4071">
            <v>5</v>
          </cell>
          <cell r="H4071">
            <v>30</v>
          </cell>
        </row>
        <row r="4072">
          <cell r="D4072" t="str">
            <v>4501903001</v>
          </cell>
          <cell r="E4072">
            <v>5</v>
          </cell>
          <cell r="H4072">
            <v>30</v>
          </cell>
        </row>
        <row r="4073">
          <cell r="D4073" t="str">
            <v>4501903001</v>
          </cell>
          <cell r="E4073">
            <v>5</v>
          </cell>
          <cell r="H4073">
            <v>30</v>
          </cell>
        </row>
        <row r="4074">
          <cell r="D4074" t="str">
            <v>4501903001</v>
          </cell>
          <cell r="E4074">
            <v>5</v>
          </cell>
          <cell r="H4074">
            <v>120</v>
          </cell>
        </row>
        <row r="4075">
          <cell r="D4075" t="str">
            <v>4501903001</v>
          </cell>
          <cell r="E4075">
            <v>5</v>
          </cell>
          <cell r="H4075">
            <v>40</v>
          </cell>
        </row>
        <row r="4076">
          <cell r="D4076" t="str">
            <v>4501903001</v>
          </cell>
          <cell r="E4076">
            <v>5</v>
          </cell>
          <cell r="H4076">
            <v>40</v>
          </cell>
        </row>
        <row r="4077">
          <cell r="D4077" t="str">
            <v>4501903001</v>
          </cell>
          <cell r="E4077">
            <v>5</v>
          </cell>
          <cell r="H4077">
            <v>30</v>
          </cell>
        </row>
        <row r="4078">
          <cell r="D4078" t="str">
            <v>4501903001</v>
          </cell>
          <cell r="E4078">
            <v>5</v>
          </cell>
          <cell r="H4078">
            <v>40</v>
          </cell>
        </row>
        <row r="4079">
          <cell r="D4079" t="str">
            <v>4501903001</v>
          </cell>
          <cell r="E4079">
            <v>5</v>
          </cell>
          <cell r="H4079">
            <v>40</v>
          </cell>
        </row>
        <row r="4080">
          <cell r="D4080" t="str">
            <v>4501903001</v>
          </cell>
          <cell r="E4080">
            <v>5</v>
          </cell>
          <cell r="H4080">
            <v>40</v>
          </cell>
        </row>
        <row r="4081">
          <cell r="D4081" t="str">
            <v>4501903001</v>
          </cell>
          <cell r="E4081">
            <v>5</v>
          </cell>
          <cell r="H4081">
            <v>15</v>
          </cell>
        </row>
        <row r="4082">
          <cell r="D4082" t="str">
            <v>4501903001</v>
          </cell>
          <cell r="E4082">
            <v>5</v>
          </cell>
          <cell r="H4082">
            <v>15</v>
          </cell>
        </row>
        <row r="4083">
          <cell r="D4083" t="str">
            <v>4501903001</v>
          </cell>
          <cell r="E4083">
            <v>5</v>
          </cell>
          <cell r="H4083">
            <v>30</v>
          </cell>
        </row>
        <row r="4084">
          <cell r="D4084" t="str">
            <v>4501903001</v>
          </cell>
          <cell r="E4084">
            <v>5</v>
          </cell>
          <cell r="H4084">
            <v>40</v>
          </cell>
        </row>
        <row r="4085">
          <cell r="D4085" t="str">
            <v>4501903001</v>
          </cell>
          <cell r="E4085">
            <v>5</v>
          </cell>
          <cell r="H4085">
            <v>40</v>
          </cell>
        </row>
        <row r="4086">
          <cell r="D4086" t="str">
            <v>45070501</v>
          </cell>
          <cell r="E4086">
            <v>5</v>
          </cell>
          <cell r="H4086">
            <v>32.4</v>
          </cell>
        </row>
        <row r="4087">
          <cell r="D4087" t="str">
            <v>45070501</v>
          </cell>
          <cell r="E4087">
            <v>5</v>
          </cell>
          <cell r="H4087">
            <v>4.49</v>
          </cell>
        </row>
        <row r="4088">
          <cell r="D4088" t="str">
            <v>45070507</v>
          </cell>
          <cell r="E4088">
            <v>5</v>
          </cell>
          <cell r="H4088">
            <v>1.42</v>
          </cell>
        </row>
        <row r="4089">
          <cell r="D4089" t="str">
            <v>45070508</v>
          </cell>
          <cell r="E4089">
            <v>5</v>
          </cell>
          <cell r="H4089">
            <v>7.76</v>
          </cell>
        </row>
        <row r="4090">
          <cell r="D4090" t="str">
            <v>45070503</v>
          </cell>
          <cell r="E4090">
            <v>5</v>
          </cell>
          <cell r="H4090">
            <v>39.549999999999997</v>
          </cell>
        </row>
        <row r="4091">
          <cell r="D4091" t="str">
            <v>45070504</v>
          </cell>
          <cell r="E4091">
            <v>5</v>
          </cell>
          <cell r="H4091">
            <v>40.97</v>
          </cell>
        </row>
        <row r="4092">
          <cell r="D4092" t="str">
            <v>45070506</v>
          </cell>
          <cell r="E4092">
            <v>5</v>
          </cell>
          <cell r="H4092">
            <v>120.46</v>
          </cell>
        </row>
        <row r="4093">
          <cell r="D4093" t="str">
            <v>45070501</v>
          </cell>
          <cell r="E4093">
            <v>5</v>
          </cell>
          <cell r="H4093">
            <v>169.21</v>
          </cell>
        </row>
        <row r="4094">
          <cell r="D4094" t="str">
            <v>45070501</v>
          </cell>
          <cell r="E4094">
            <v>5</v>
          </cell>
          <cell r="H4094">
            <v>59.97</v>
          </cell>
        </row>
        <row r="4095">
          <cell r="D4095" t="str">
            <v>45070501</v>
          </cell>
          <cell r="E4095">
            <v>5</v>
          </cell>
          <cell r="H4095">
            <v>0</v>
          </cell>
        </row>
        <row r="4096">
          <cell r="D4096" t="str">
            <v>45070503</v>
          </cell>
          <cell r="E4096">
            <v>5</v>
          </cell>
          <cell r="H4096">
            <v>16.48</v>
          </cell>
        </row>
        <row r="4097">
          <cell r="D4097" t="str">
            <v>450210</v>
          </cell>
          <cell r="E4097">
            <v>5</v>
          </cell>
          <cell r="H4097">
            <v>552.65</v>
          </cell>
        </row>
        <row r="4098">
          <cell r="D4098" t="str">
            <v>45032001</v>
          </cell>
          <cell r="E4098">
            <v>5</v>
          </cell>
          <cell r="H4098">
            <v>2.52</v>
          </cell>
        </row>
        <row r="4099">
          <cell r="D4099" t="str">
            <v>45032001</v>
          </cell>
          <cell r="E4099">
            <v>5</v>
          </cell>
          <cell r="H4099">
            <v>202.42</v>
          </cell>
        </row>
        <row r="4100">
          <cell r="D4100" t="str">
            <v>4503902002</v>
          </cell>
          <cell r="E4100">
            <v>5</v>
          </cell>
          <cell r="H4100">
            <v>187.8</v>
          </cell>
        </row>
        <row r="4101">
          <cell r="D4101" t="str">
            <v>45030510</v>
          </cell>
          <cell r="E4101">
            <v>5</v>
          </cell>
          <cell r="H4101">
            <v>291.93</v>
          </cell>
        </row>
        <row r="4102">
          <cell r="D4102" t="str">
            <v>45033001</v>
          </cell>
          <cell r="E4102">
            <v>5</v>
          </cell>
          <cell r="H4102">
            <v>85</v>
          </cell>
        </row>
        <row r="4103">
          <cell r="D4103" t="str">
            <v>4501905501</v>
          </cell>
          <cell r="E4103">
            <v>5</v>
          </cell>
          <cell r="H4103">
            <v>903.84</v>
          </cell>
        </row>
        <row r="4104">
          <cell r="D4104" t="str">
            <v>45032002</v>
          </cell>
          <cell r="E4104">
            <v>5</v>
          </cell>
          <cell r="H4104">
            <v>10.35</v>
          </cell>
        </row>
        <row r="4105">
          <cell r="D4105" t="str">
            <v>450310</v>
          </cell>
          <cell r="E4105">
            <v>5</v>
          </cell>
          <cell r="H4105">
            <v>47.04</v>
          </cell>
        </row>
        <row r="4106">
          <cell r="D4106" t="str">
            <v>450310</v>
          </cell>
          <cell r="E4106">
            <v>5</v>
          </cell>
          <cell r="H4106">
            <v>23.52</v>
          </cell>
        </row>
        <row r="4107">
          <cell r="D4107" t="str">
            <v>4503200301</v>
          </cell>
          <cell r="E4107">
            <v>5</v>
          </cell>
          <cell r="H4107">
            <v>79.5</v>
          </cell>
        </row>
        <row r="4108">
          <cell r="D4108" t="str">
            <v>4503200301</v>
          </cell>
          <cell r="E4108">
            <v>5</v>
          </cell>
          <cell r="H4108">
            <v>56.46</v>
          </cell>
        </row>
        <row r="4109">
          <cell r="D4109" t="str">
            <v>4503200301</v>
          </cell>
          <cell r="E4109">
            <v>5</v>
          </cell>
          <cell r="H4109">
            <v>48.9</v>
          </cell>
        </row>
        <row r="4110">
          <cell r="D4110" t="str">
            <v>4503200301</v>
          </cell>
          <cell r="E4110">
            <v>5</v>
          </cell>
          <cell r="H4110">
            <v>32.159999999999997</v>
          </cell>
        </row>
        <row r="4111">
          <cell r="D4111" t="str">
            <v>4503200301</v>
          </cell>
          <cell r="E4111">
            <v>5</v>
          </cell>
          <cell r="H4111">
            <v>123.27</v>
          </cell>
        </row>
        <row r="4112">
          <cell r="D4112" t="str">
            <v>4503902002</v>
          </cell>
          <cell r="E4112">
            <v>5</v>
          </cell>
          <cell r="H4112">
            <v>262.35000000000002</v>
          </cell>
        </row>
        <row r="4113">
          <cell r="D4113" t="str">
            <v>45070504</v>
          </cell>
          <cell r="E4113">
            <v>5</v>
          </cell>
          <cell r="H4113">
            <v>5.46</v>
          </cell>
        </row>
        <row r="4114">
          <cell r="D4114" t="str">
            <v>45030510</v>
          </cell>
          <cell r="E4114">
            <v>5</v>
          </cell>
          <cell r="H4114">
            <v>113.74</v>
          </cell>
        </row>
        <row r="4115">
          <cell r="D4115" t="str">
            <v>4501903001</v>
          </cell>
          <cell r="E4115">
            <v>5</v>
          </cell>
          <cell r="H4115">
            <v>40</v>
          </cell>
        </row>
        <row r="4116">
          <cell r="D4116" t="str">
            <v>4501903001</v>
          </cell>
          <cell r="E4116">
            <v>5</v>
          </cell>
          <cell r="H4116">
            <v>30</v>
          </cell>
        </row>
        <row r="4117">
          <cell r="D4117" t="str">
            <v>4501901501</v>
          </cell>
          <cell r="E4117">
            <v>5</v>
          </cell>
          <cell r="H4117">
            <v>381.7</v>
          </cell>
        </row>
        <row r="4118">
          <cell r="D4118" t="str">
            <v>4501901502</v>
          </cell>
          <cell r="E4118">
            <v>5</v>
          </cell>
          <cell r="H4118">
            <v>578.1</v>
          </cell>
        </row>
        <row r="4119">
          <cell r="D4119" t="str">
            <v>4501050501</v>
          </cell>
          <cell r="E4119">
            <v>5</v>
          </cell>
          <cell r="H4119">
            <v>16353</v>
          </cell>
        </row>
        <row r="4120">
          <cell r="D4120" t="str">
            <v>45011002</v>
          </cell>
          <cell r="E4120">
            <v>5</v>
          </cell>
          <cell r="H4120">
            <v>371</v>
          </cell>
        </row>
        <row r="4121">
          <cell r="D4121" t="str">
            <v>45011003</v>
          </cell>
          <cell r="E4121">
            <v>5</v>
          </cell>
          <cell r="H4121">
            <v>867</v>
          </cell>
        </row>
        <row r="4122">
          <cell r="D4122" t="str">
            <v>45011001</v>
          </cell>
          <cell r="E4122">
            <v>5</v>
          </cell>
          <cell r="H4122">
            <v>1410.96</v>
          </cell>
        </row>
        <row r="4123">
          <cell r="D4123" t="str">
            <v>450120</v>
          </cell>
          <cell r="E4123">
            <v>5</v>
          </cell>
          <cell r="H4123">
            <v>1978.13</v>
          </cell>
        </row>
        <row r="4124">
          <cell r="D4124" t="str">
            <v>4501903001</v>
          </cell>
          <cell r="E4124">
            <v>6</v>
          </cell>
          <cell r="H4124">
            <v>30</v>
          </cell>
        </row>
        <row r="4125">
          <cell r="D4125" t="str">
            <v>45070504</v>
          </cell>
          <cell r="E4125">
            <v>6</v>
          </cell>
          <cell r="H4125">
            <v>63.03</v>
          </cell>
        </row>
        <row r="4126">
          <cell r="D4126" t="str">
            <v>45070503</v>
          </cell>
          <cell r="E4126">
            <v>6</v>
          </cell>
          <cell r="H4126">
            <v>69.61</v>
          </cell>
        </row>
        <row r="4127">
          <cell r="D4127" t="str">
            <v>45070501</v>
          </cell>
          <cell r="E4127">
            <v>6</v>
          </cell>
          <cell r="H4127">
            <v>361.31</v>
          </cell>
        </row>
        <row r="4128">
          <cell r="D4128" t="str">
            <v>45070506</v>
          </cell>
          <cell r="E4128">
            <v>6</v>
          </cell>
          <cell r="H4128">
            <v>1111.57</v>
          </cell>
        </row>
        <row r="4129">
          <cell r="D4129" t="str">
            <v>45030510</v>
          </cell>
          <cell r="E4129">
            <v>6</v>
          </cell>
          <cell r="H4129">
            <v>305.42</v>
          </cell>
        </row>
        <row r="4130">
          <cell r="D4130" t="str">
            <v>45070504</v>
          </cell>
          <cell r="E4130">
            <v>6</v>
          </cell>
          <cell r="H4130">
            <v>21</v>
          </cell>
        </row>
        <row r="4131">
          <cell r="D4131" t="str">
            <v>450210</v>
          </cell>
          <cell r="E4131">
            <v>6</v>
          </cell>
          <cell r="H4131">
            <v>881.83</v>
          </cell>
        </row>
        <row r="4132">
          <cell r="D4132" t="str">
            <v>450310</v>
          </cell>
          <cell r="E4132">
            <v>6</v>
          </cell>
          <cell r="H4132">
            <v>33.6</v>
          </cell>
        </row>
        <row r="4133">
          <cell r="D4133" t="str">
            <v>45071503</v>
          </cell>
          <cell r="E4133">
            <v>6</v>
          </cell>
          <cell r="H4133">
            <v>52.4</v>
          </cell>
        </row>
        <row r="4134">
          <cell r="D4134" t="str">
            <v>4503902002</v>
          </cell>
          <cell r="E4134">
            <v>6</v>
          </cell>
          <cell r="H4134">
            <v>891.5</v>
          </cell>
        </row>
        <row r="4135">
          <cell r="D4135" t="str">
            <v>45071503</v>
          </cell>
          <cell r="E4135">
            <v>6</v>
          </cell>
          <cell r="H4135">
            <v>487.24</v>
          </cell>
        </row>
        <row r="4136">
          <cell r="D4136" t="str">
            <v>45071503</v>
          </cell>
          <cell r="E4136">
            <v>6</v>
          </cell>
          <cell r="H4136">
            <v>30.24</v>
          </cell>
        </row>
        <row r="4137">
          <cell r="D4137" t="str">
            <v>45071503</v>
          </cell>
          <cell r="E4137">
            <v>6</v>
          </cell>
          <cell r="H4137">
            <v>444.93</v>
          </cell>
        </row>
        <row r="4138">
          <cell r="D4138" t="str">
            <v>45071503</v>
          </cell>
          <cell r="E4138">
            <v>6</v>
          </cell>
          <cell r="H4138">
            <v>182.45</v>
          </cell>
        </row>
        <row r="4139">
          <cell r="D4139" t="str">
            <v>45032001</v>
          </cell>
          <cell r="E4139">
            <v>6</v>
          </cell>
          <cell r="H4139">
            <v>355.01</v>
          </cell>
        </row>
        <row r="4140">
          <cell r="D4140" t="str">
            <v>45070504</v>
          </cell>
          <cell r="E4140">
            <v>6</v>
          </cell>
          <cell r="H4140">
            <v>38.6</v>
          </cell>
        </row>
        <row r="4141">
          <cell r="D4141" t="str">
            <v>45032002</v>
          </cell>
          <cell r="E4141">
            <v>6</v>
          </cell>
          <cell r="H4141">
            <v>17.73</v>
          </cell>
        </row>
        <row r="4142">
          <cell r="D4142" t="str">
            <v>4503200301</v>
          </cell>
          <cell r="E4142">
            <v>6</v>
          </cell>
          <cell r="H4142">
            <v>46.42</v>
          </cell>
        </row>
        <row r="4143">
          <cell r="D4143" t="str">
            <v>4503200301</v>
          </cell>
          <cell r="E4143">
            <v>6</v>
          </cell>
          <cell r="H4143">
            <v>247.85</v>
          </cell>
        </row>
        <row r="4144">
          <cell r="D4144" t="str">
            <v>4503200301</v>
          </cell>
          <cell r="E4144">
            <v>6</v>
          </cell>
          <cell r="H4144">
            <v>17.649999999999999</v>
          </cell>
        </row>
        <row r="4145">
          <cell r="D4145" t="str">
            <v>4503200301</v>
          </cell>
          <cell r="E4145">
            <v>6</v>
          </cell>
          <cell r="H4145">
            <v>26.65</v>
          </cell>
        </row>
        <row r="4146">
          <cell r="D4146" t="str">
            <v>4503200301</v>
          </cell>
          <cell r="E4146">
            <v>6</v>
          </cell>
          <cell r="H4146">
            <v>25.31</v>
          </cell>
        </row>
        <row r="4147">
          <cell r="D4147" t="str">
            <v>45032001</v>
          </cell>
          <cell r="E4147">
            <v>6</v>
          </cell>
          <cell r="H4147">
            <v>-355.01</v>
          </cell>
        </row>
        <row r="4148">
          <cell r="D4148" t="str">
            <v>45032001</v>
          </cell>
          <cell r="E4148">
            <v>6</v>
          </cell>
          <cell r="H4148">
            <v>355.01</v>
          </cell>
        </row>
        <row r="4149">
          <cell r="D4149" t="str">
            <v>45011003</v>
          </cell>
          <cell r="E4149">
            <v>6</v>
          </cell>
          <cell r="H4149">
            <v>78.5</v>
          </cell>
        </row>
        <row r="4150">
          <cell r="D4150" t="str">
            <v>45011001</v>
          </cell>
          <cell r="E4150">
            <v>6</v>
          </cell>
          <cell r="H4150">
            <v>99.94</v>
          </cell>
        </row>
        <row r="4151">
          <cell r="D4151" t="str">
            <v>4501901501</v>
          </cell>
          <cell r="E4151">
            <v>6</v>
          </cell>
          <cell r="H4151">
            <v>474.92</v>
          </cell>
        </row>
        <row r="4152">
          <cell r="D4152" t="str">
            <v>4501050501</v>
          </cell>
          <cell r="E4152">
            <v>6</v>
          </cell>
          <cell r="H4152">
            <v>26714</v>
          </cell>
        </row>
        <row r="4153">
          <cell r="D4153" t="str">
            <v>45011002</v>
          </cell>
          <cell r="E4153">
            <v>6</v>
          </cell>
          <cell r="H4153">
            <v>530</v>
          </cell>
        </row>
        <row r="4154">
          <cell r="D4154" t="str">
            <v>45011003</v>
          </cell>
          <cell r="E4154">
            <v>6</v>
          </cell>
          <cell r="H4154">
            <v>1983.38</v>
          </cell>
        </row>
        <row r="4155">
          <cell r="D4155" t="str">
            <v>45011001</v>
          </cell>
          <cell r="E4155">
            <v>6</v>
          </cell>
          <cell r="H4155">
            <v>2226.21</v>
          </cell>
        </row>
        <row r="4156">
          <cell r="D4156" t="str">
            <v>450120</v>
          </cell>
          <cell r="E4156">
            <v>6</v>
          </cell>
          <cell r="H4156">
            <v>3117.85</v>
          </cell>
        </row>
        <row r="4157">
          <cell r="D4157" t="str">
            <v>4501903001</v>
          </cell>
          <cell r="E4157">
            <v>6</v>
          </cell>
          <cell r="H4157">
            <v>-835</v>
          </cell>
        </row>
        <row r="4158">
          <cell r="D4158" t="str">
            <v>4501902501</v>
          </cell>
          <cell r="E4158">
            <v>6</v>
          </cell>
          <cell r="H4158">
            <v>-465</v>
          </cell>
        </row>
        <row r="4159">
          <cell r="D4159" t="str">
            <v>450120</v>
          </cell>
          <cell r="E4159">
            <v>6</v>
          </cell>
          <cell r="H4159">
            <v>0.03</v>
          </cell>
        </row>
        <row r="4160">
          <cell r="D4160" t="str">
            <v>4501903001</v>
          </cell>
          <cell r="E4160">
            <v>7</v>
          </cell>
          <cell r="H4160">
            <v>35</v>
          </cell>
        </row>
        <row r="4161">
          <cell r="D4161" t="str">
            <v>4501903001</v>
          </cell>
          <cell r="E4161">
            <v>7</v>
          </cell>
          <cell r="H4161">
            <v>30</v>
          </cell>
        </row>
        <row r="4162">
          <cell r="D4162" t="str">
            <v>4501903001</v>
          </cell>
          <cell r="E4162">
            <v>7</v>
          </cell>
          <cell r="H4162">
            <v>30</v>
          </cell>
        </row>
        <row r="4163">
          <cell r="D4163" t="str">
            <v>4501903001</v>
          </cell>
          <cell r="E4163">
            <v>7</v>
          </cell>
          <cell r="H4163">
            <v>100</v>
          </cell>
        </row>
        <row r="4164">
          <cell r="D4164" t="str">
            <v>45070504</v>
          </cell>
          <cell r="E4164">
            <v>7</v>
          </cell>
          <cell r="H4164">
            <v>59.34</v>
          </cell>
        </row>
        <row r="4165">
          <cell r="D4165" t="str">
            <v>45070503</v>
          </cell>
          <cell r="E4165">
            <v>7</v>
          </cell>
          <cell r="H4165">
            <v>66.3</v>
          </cell>
        </row>
        <row r="4166">
          <cell r="D4166" t="str">
            <v>45070501</v>
          </cell>
          <cell r="E4166">
            <v>7</v>
          </cell>
          <cell r="H4166">
            <v>168.04</v>
          </cell>
        </row>
        <row r="4167">
          <cell r="D4167" t="str">
            <v>45070506</v>
          </cell>
          <cell r="E4167">
            <v>7</v>
          </cell>
          <cell r="H4167">
            <v>549.14</v>
          </cell>
        </row>
        <row r="4168">
          <cell r="D4168" t="str">
            <v>45033001</v>
          </cell>
          <cell r="E4168">
            <v>7</v>
          </cell>
          <cell r="H4168">
            <v>948.64</v>
          </cell>
        </row>
        <row r="4169">
          <cell r="D4169" t="str">
            <v>45030510</v>
          </cell>
          <cell r="E4169">
            <v>7</v>
          </cell>
          <cell r="H4169">
            <v>158.38999999999999</v>
          </cell>
        </row>
        <row r="4170">
          <cell r="D4170" t="str">
            <v>180510</v>
          </cell>
          <cell r="E4170">
            <v>7</v>
          </cell>
          <cell r="H4170">
            <v>179.2</v>
          </cell>
        </row>
        <row r="4171">
          <cell r="D4171" t="str">
            <v>4501903002</v>
          </cell>
          <cell r="E4171">
            <v>7</v>
          </cell>
          <cell r="H4171">
            <v>187.48</v>
          </cell>
        </row>
        <row r="4172">
          <cell r="D4172" t="str">
            <v>4501903002</v>
          </cell>
          <cell r="E4172">
            <v>7</v>
          </cell>
          <cell r="H4172">
            <v>117.77</v>
          </cell>
        </row>
        <row r="4173">
          <cell r="D4173" t="str">
            <v>4501903002</v>
          </cell>
          <cell r="E4173">
            <v>7</v>
          </cell>
          <cell r="H4173">
            <v>106.57</v>
          </cell>
        </row>
        <row r="4174">
          <cell r="D4174" t="str">
            <v>4501903002</v>
          </cell>
          <cell r="E4174">
            <v>7</v>
          </cell>
          <cell r="H4174">
            <v>135.69</v>
          </cell>
        </row>
        <row r="4175">
          <cell r="D4175" t="str">
            <v>4501903002</v>
          </cell>
          <cell r="E4175">
            <v>7</v>
          </cell>
          <cell r="H4175">
            <v>180.49</v>
          </cell>
        </row>
        <row r="4176">
          <cell r="D4176" t="str">
            <v>4501903002</v>
          </cell>
          <cell r="E4176">
            <v>7</v>
          </cell>
          <cell r="H4176">
            <v>165.93</v>
          </cell>
        </row>
        <row r="4177">
          <cell r="D4177" t="str">
            <v>4501903002</v>
          </cell>
          <cell r="E4177">
            <v>7</v>
          </cell>
          <cell r="H4177">
            <v>135.69</v>
          </cell>
        </row>
        <row r="4178">
          <cell r="D4178" t="str">
            <v>4501903002</v>
          </cell>
          <cell r="E4178">
            <v>7</v>
          </cell>
          <cell r="H4178">
            <v>151.37</v>
          </cell>
        </row>
        <row r="4179">
          <cell r="D4179" t="str">
            <v>4503200301</v>
          </cell>
          <cell r="E4179">
            <v>7</v>
          </cell>
          <cell r="H4179">
            <v>57.63</v>
          </cell>
        </row>
        <row r="4180">
          <cell r="D4180" t="str">
            <v>4503200301</v>
          </cell>
          <cell r="E4180">
            <v>7</v>
          </cell>
          <cell r="H4180">
            <v>48.28</v>
          </cell>
        </row>
        <row r="4181">
          <cell r="D4181" t="str">
            <v>4503200301</v>
          </cell>
          <cell r="E4181">
            <v>7</v>
          </cell>
          <cell r="H4181">
            <v>30.85</v>
          </cell>
        </row>
        <row r="4182">
          <cell r="D4182" t="str">
            <v>4501903002</v>
          </cell>
          <cell r="E4182">
            <v>7</v>
          </cell>
          <cell r="H4182">
            <v>128.97</v>
          </cell>
        </row>
        <row r="4183">
          <cell r="D4183" t="str">
            <v>45032001</v>
          </cell>
          <cell r="E4183">
            <v>7</v>
          </cell>
          <cell r="H4183">
            <v>99.42</v>
          </cell>
        </row>
        <row r="4184">
          <cell r="D4184" t="str">
            <v>45032001</v>
          </cell>
          <cell r="E4184">
            <v>7</v>
          </cell>
          <cell r="H4184">
            <v>75.06</v>
          </cell>
        </row>
        <row r="4185">
          <cell r="D4185" t="str">
            <v>4503902002</v>
          </cell>
          <cell r="E4185">
            <v>7</v>
          </cell>
          <cell r="H4185">
            <v>755.27</v>
          </cell>
        </row>
        <row r="4186">
          <cell r="D4186" t="str">
            <v>4501905501</v>
          </cell>
          <cell r="E4186">
            <v>7</v>
          </cell>
          <cell r="H4186">
            <v>785.4</v>
          </cell>
        </row>
        <row r="4187">
          <cell r="D4187" t="str">
            <v>4501903002</v>
          </cell>
          <cell r="E4187">
            <v>7</v>
          </cell>
          <cell r="H4187">
            <v>-151.37</v>
          </cell>
        </row>
        <row r="4188">
          <cell r="D4188" t="str">
            <v>4501903002</v>
          </cell>
          <cell r="E4188">
            <v>7</v>
          </cell>
          <cell r="H4188">
            <v>-128.97</v>
          </cell>
        </row>
        <row r="4189">
          <cell r="D4189" t="str">
            <v>45011001</v>
          </cell>
          <cell r="E4189">
            <v>7</v>
          </cell>
          <cell r="H4189">
            <v>1510.25</v>
          </cell>
        </row>
        <row r="4190">
          <cell r="D4190" t="str">
            <v>45011003</v>
          </cell>
          <cell r="E4190">
            <v>7</v>
          </cell>
          <cell r="H4190">
            <v>1648.18</v>
          </cell>
        </row>
        <row r="4191">
          <cell r="D4191" t="str">
            <v>4501901502</v>
          </cell>
          <cell r="E4191">
            <v>7</v>
          </cell>
          <cell r="H4191">
            <v>1663</v>
          </cell>
        </row>
        <row r="4192">
          <cell r="D4192" t="str">
            <v>4501050501</v>
          </cell>
          <cell r="E4192">
            <v>7</v>
          </cell>
          <cell r="H4192">
            <v>14124</v>
          </cell>
        </row>
        <row r="4193">
          <cell r="D4193" t="str">
            <v>45011002</v>
          </cell>
          <cell r="E4193">
            <v>7</v>
          </cell>
          <cell r="H4193">
            <v>318</v>
          </cell>
        </row>
        <row r="4194">
          <cell r="D4194" t="str">
            <v>45011003</v>
          </cell>
          <cell r="E4194">
            <v>7</v>
          </cell>
          <cell r="H4194">
            <v>1164.8699999999999</v>
          </cell>
        </row>
        <row r="4195">
          <cell r="D4195" t="str">
            <v>45011001</v>
          </cell>
          <cell r="E4195">
            <v>7</v>
          </cell>
          <cell r="H4195">
            <v>1315.61</v>
          </cell>
        </row>
        <row r="4196">
          <cell r="D4196" t="str">
            <v>450120</v>
          </cell>
          <cell r="E4196">
            <v>7</v>
          </cell>
          <cell r="H4196">
            <v>1844.84</v>
          </cell>
        </row>
        <row r="4197">
          <cell r="D4197" t="str">
            <v>4501903001</v>
          </cell>
          <cell r="E4197">
            <v>7</v>
          </cell>
          <cell r="H4197">
            <v>-1410</v>
          </cell>
        </row>
        <row r="4198">
          <cell r="D4198" t="str">
            <v>45070501</v>
          </cell>
          <cell r="E4198">
            <v>7</v>
          </cell>
          <cell r="H4198">
            <v>1</v>
          </cell>
        </row>
        <row r="4199">
          <cell r="D4199" t="str">
            <v>45070504</v>
          </cell>
          <cell r="E4199">
            <v>7</v>
          </cell>
          <cell r="H4199">
            <v>5.65</v>
          </cell>
        </row>
        <row r="4200">
          <cell r="D4200" t="str">
            <v>45071503</v>
          </cell>
          <cell r="E4200">
            <v>7</v>
          </cell>
          <cell r="H4200">
            <v>29.92</v>
          </cell>
        </row>
        <row r="4201">
          <cell r="D4201" t="str">
            <v>45070508</v>
          </cell>
          <cell r="E4201">
            <v>7</v>
          </cell>
          <cell r="H4201">
            <v>31.5</v>
          </cell>
        </row>
        <row r="4202">
          <cell r="D4202" t="str">
            <v>45030510</v>
          </cell>
          <cell r="E4202">
            <v>7</v>
          </cell>
          <cell r="H4202">
            <v>37</v>
          </cell>
        </row>
        <row r="4203">
          <cell r="D4203" t="str">
            <v>450120</v>
          </cell>
          <cell r="E4203">
            <v>7</v>
          </cell>
          <cell r="H4203">
            <v>0.03</v>
          </cell>
        </row>
        <row r="4204">
          <cell r="D4204" t="str">
            <v>4501903001</v>
          </cell>
          <cell r="E4204">
            <v>8</v>
          </cell>
          <cell r="H4204">
            <v>30</v>
          </cell>
        </row>
        <row r="4205">
          <cell r="D4205" t="str">
            <v>4501903001</v>
          </cell>
          <cell r="E4205">
            <v>8</v>
          </cell>
          <cell r="H4205">
            <v>30</v>
          </cell>
        </row>
        <row r="4206">
          <cell r="D4206" t="str">
            <v>4501903001</v>
          </cell>
          <cell r="E4206">
            <v>8</v>
          </cell>
          <cell r="H4206">
            <v>90</v>
          </cell>
        </row>
        <row r="4207">
          <cell r="D4207" t="str">
            <v>4501903001</v>
          </cell>
          <cell r="E4207">
            <v>8</v>
          </cell>
          <cell r="H4207">
            <v>120</v>
          </cell>
        </row>
        <row r="4208">
          <cell r="D4208" t="str">
            <v>4501903001</v>
          </cell>
          <cell r="E4208">
            <v>8</v>
          </cell>
          <cell r="H4208">
            <v>210</v>
          </cell>
        </row>
        <row r="4209">
          <cell r="D4209" t="str">
            <v>4501903001</v>
          </cell>
          <cell r="E4209">
            <v>8</v>
          </cell>
          <cell r="H4209">
            <v>125</v>
          </cell>
        </row>
        <row r="4210">
          <cell r="D4210" t="str">
            <v>4501903001</v>
          </cell>
          <cell r="E4210">
            <v>8</v>
          </cell>
          <cell r="H4210">
            <v>95</v>
          </cell>
        </row>
        <row r="4211">
          <cell r="D4211" t="str">
            <v>4501903001</v>
          </cell>
          <cell r="E4211">
            <v>8</v>
          </cell>
          <cell r="H4211">
            <v>200</v>
          </cell>
        </row>
        <row r="4212">
          <cell r="D4212" t="str">
            <v>4501903001</v>
          </cell>
          <cell r="E4212">
            <v>8</v>
          </cell>
          <cell r="H4212">
            <v>150</v>
          </cell>
        </row>
        <row r="4213">
          <cell r="D4213" t="str">
            <v>45070504</v>
          </cell>
          <cell r="E4213">
            <v>8</v>
          </cell>
          <cell r="H4213">
            <v>52.08</v>
          </cell>
        </row>
        <row r="4214">
          <cell r="D4214" t="str">
            <v>45070501</v>
          </cell>
          <cell r="E4214">
            <v>8</v>
          </cell>
          <cell r="H4214">
            <v>93.5</v>
          </cell>
        </row>
        <row r="4215">
          <cell r="D4215" t="str">
            <v>45070503</v>
          </cell>
          <cell r="E4215">
            <v>8</v>
          </cell>
          <cell r="H4215">
            <v>230.13</v>
          </cell>
        </row>
        <row r="4216">
          <cell r="D4216" t="str">
            <v>450210</v>
          </cell>
          <cell r="E4216">
            <v>8</v>
          </cell>
          <cell r="H4216">
            <v>466.85</v>
          </cell>
        </row>
        <row r="4217">
          <cell r="D4217" t="str">
            <v>45032001</v>
          </cell>
          <cell r="E4217">
            <v>8</v>
          </cell>
          <cell r="H4217">
            <v>338.38</v>
          </cell>
        </row>
        <row r="4218">
          <cell r="D4218" t="str">
            <v>45032002</v>
          </cell>
          <cell r="E4218">
            <v>8</v>
          </cell>
          <cell r="H4218">
            <v>18.63</v>
          </cell>
        </row>
        <row r="4219">
          <cell r="D4219" t="str">
            <v>4501903002</v>
          </cell>
          <cell r="E4219">
            <v>8</v>
          </cell>
          <cell r="H4219">
            <v>99.55</v>
          </cell>
        </row>
        <row r="4220">
          <cell r="D4220" t="str">
            <v>4501903002</v>
          </cell>
          <cell r="E4220">
            <v>8</v>
          </cell>
          <cell r="H4220">
            <v>187.48</v>
          </cell>
        </row>
        <row r="4221">
          <cell r="D4221" t="str">
            <v>45071505</v>
          </cell>
          <cell r="E4221">
            <v>8</v>
          </cell>
          <cell r="H4221">
            <v>670.45</v>
          </cell>
        </row>
        <row r="4222">
          <cell r="D4222" t="str">
            <v>45070504</v>
          </cell>
          <cell r="E4222">
            <v>8</v>
          </cell>
          <cell r="H4222">
            <v>100.35</v>
          </cell>
        </row>
        <row r="4223">
          <cell r="D4223" t="str">
            <v>45033001</v>
          </cell>
          <cell r="E4223">
            <v>8</v>
          </cell>
          <cell r="H4223">
            <v>1217.4000000000001</v>
          </cell>
        </row>
        <row r="4224">
          <cell r="D4224" t="str">
            <v>45033001</v>
          </cell>
          <cell r="E4224">
            <v>8</v>
          </cell>
          <cell r="H4224">
            <v>1217.4000000000001</v>
          </cell>
        </row>
        <row r="4225">
          <cell r="D4225" t="str">
            <v>45033001</v>
          </cell>
          <cell r="E4225">
            <v>8</v>
          </cell>
          <cell r="H4225">
            <v>1217.4000000000001</v>
          </cell>
        </row>
        <row r="4226">
          <cell r="D4226" t="str">
            <v>4503200301</v>
          </cell>
          <cell r="E4226">
            <v>8</v>
          </cell>
          <cell r="H4226">
            <v>28.01</v>
          </cell>
        </row>
        <row r="4227">
          <cell r="D4227" t="str">
            <v>4503200301</v>
          </cell>
          <cell r="E4227">
            <v>8</v>
          </cell>
          <cell r="H4227">
            <v>141.32</v>
          </cell>
        </row>
        <row r="4228">
          <cell r="D4228" t="str">
            <v>4503200301</v>
          </cell>
          <cell r="E4228">
            <v>8</v>
          </cell>
          <cell r="H4228">
            <v>125.53</v>
          </cell>
        </row>
        <row r="4229">
          <cell r="D4229" t="str">
            <v>4503200301</v>
          </cell>
          <cell r="E4229">
            <v>8</v>
          </cell>
          <cell r="H4229">
            <v>56.02</v>
          </cell>
        </row>
        <row r="4230">
          <cell r="D4230" t="str">
            <v>4503200301</v>
          </cell>
          <cell r="E4230">
            <v>8</v>
          </cell>
          <cell r="H4230">
            <v>6.94</v>
          </cell>
        </row>
        <row r="4231">
          <cell r="D4231" t="str">
            <v>4501903002</v>
          </cell>
          <cell r="E4231">
            <v>8</v>
          </cell>
          <cell r="H4231">
            <v>100.94</v>
          </cell>
        </row>
        <row r="4232">
          <cell r="D4232" t="str">
            <v>4503902002</v>
          </cell>
          <cell r="E4232">
            <v>8</v>
          </cell>
          <cell r="H4232">
            <v>524.70000000000005</v>
          </cell>
        </row>
        <row r="4233">
          <cell r="D4233" t="str">
            <v>4503902002</v>
          </cell>
          <cell r="E4233">
            <v>8</v>
          </cell>
          <cell r="H4233">
            <v>524.70000000000005</v>
          </cell>
        </row>
        <row r="4234">
          <cell r="D4234" t="str">
            <v>4501903002</v>
          </cell>
          <cell r="E4234">
            <v>8</v>
          </cell>
          <cell r="H4234">
            <v>564.64</v>
          </cell>
        </row>
        <row r="4235">
          <cell r="D4235" t="str">
            <v>4501903002</v>
          </cell>
          <cell r="E4235">
            <v>8</v>
          </cell>
          <cell r="H4235">
            <v>564.64</v>
          </cell>
        </row>
        <row r="4236">
          <cell r="D4236" t="str">
            <v>4501903002</v>
          </cell>
          <cell r="E4236">
            <v>8</v>
          </cell>
          <cell r="H4236">
            <v>564.64</v>
          </cell>
        </row>
        <row r="4237">
          <cell r="D4237" t="str">
            <v>4501903002</v>
          </cell>
          <cell r="E4237">
            <v>8</v>
          </cell>
          <cell r="H4237">
            <v>-564.64</v>
          </cell>
        </row>
        <row r="4238">
          <cell r="D4238" t="str">
            <v>4501903002</v>
          </cell>
          <cell r="E4238">
            <v>8</v>
          </cell>
          <cell r="H4238">
            <v>-564.64</v>
          </cell>
        </row>
        <row r="4239">
          <cell r="D4239" t="str">
            <v>4501050501</v>
          </cell>
          <cell r="E4239">
            <v>8</v>
          </cell>
          <cell r="H4239">
            <v>14507.29</v>
          </cell>
        </row>
        <row r="4240">
          <cell r="D4240" t="str">
            <v>45011002</v>
          </cell>
          <cell r="E4240">
            <v>8</v>
          </cell>
          <cell r="H4240">
            <v>291.5</v>
          </cell>
        </row>
        <row r="4241">
          <cell r="D4241" t="str">
            <v>45011003</v>
          </cell>
          <cell r="E4241">
            <v>8</v>
          </cell>
          <cell r="H4241">
            <v>662.51</v>
          </cell>
        </row>
        <row r="4242">
          <cell r="D4242" t="str">
            <v>45011001</v>
          </cell>
          <cell r="E4242">
            <v>8</v>
          </cell>
          <cell r="H4242">
            <v>1208.96</v>
          </cell>
        </row>
        <row r="4243">
          <cell r="D4243" t="str">
            <v>450120</v>
          </cell>
          <cell r="E4243">
            <v>8</v>
          </cell>
          <cell r="H4243">
            <v>1692.93</v>
          </cell>
        </row>
        <row r="4244">
          <cell r="D4244" t="str">
            <v>189006</v>
          </cell>
          <cell r="E4244">
            <v>8</v>
          </cell>
          <cell r="H4244">
            <v>1344</v>
          </cell>
        </row>
        <row r="4245">
          <cell r="D4245" t="str">
            <v>4501903001</v>
          </cell>
          <cell r="E4245">
            <v>9</v>
          </cell>
          <cell r="H4245">
            <v>40</v>
          </cell>
        </row>
        <row r="4246">
          <cell r="D4246" t="str">
            <v>4501903001</v>
          </cell>
          <cell r="E4246">
            <v>9</v>
          </cell>
          <cell r="H4246">
            <v>40</v>
          </cell>
        </row>
        <row r="4247">
          <cell r="D4247" t="str">
            <v>4501903001</v>
          </cell>
          <cell r="E4247">
            <v>9</v>
          </cell>
          <cell r="H4247">
            <v>30</v>
          </cell>
        </row>
        <row r="4248">
          <cell r="D4248" t="str">
            <v>4501903001</v>
          </cell>
          <cell r="E4248">
            <v>9</v>
          </cell>
          <cell r="H4248">
            <v>40</v>
          </cell>
        </row>
        <row r="4249">
          <cell r="D4249" t="str">
            <v>4501903001</v>
          </cell>
          <cell r="E4249">
            <v>9</v>
          </cell>
          <cell r="H4249">
            <v>37.5</v>
          </cell>
        </row>
        <row r="4250">
          <cell r="D4250" t="str">
            <v>4501903001</v>
          </cell>
          <cell r="E4250">
            <v>9</v>
          </cell>
          <cell r="H4250">
            <v>50</v>
          </cell>
        </row>
        <row r="4251">
          <cell r="D4251" t="str">
            <v>4501903001</v>
          </cell>
          <cell r="E4251">
            <v>9</v>
          </cell>
          <cell r="H4251">
            <v>40</v>
          </cell>
        </row>
        <row r="4252">
          <cell r="D4252" t="str">
            <v>4501903001</v>
          </cell>
          <cell r="E4252">
            <v>9</v>
          </cell>
          <cell r="H4252">
            <v>30</v>
          </cell>
        </row>
        <row r="4253">
          <cell r="D4253" t="str">
            <v>4501903001</v>
          </cell>
          <cell r="E4253">
            <v>9</v>
          </cell>
          <cell r="H4253">
            <v>120</v>
          </cell>
        </row>
        <row r="4254">
          <cell r="D4254" t="str">
            <v>4501903001</v>
          </cell>
          <cell r="E4254">
            <v>9</v>
          </cell>
          <cell r="H4254">
            <v>120</v>
          </cell>
        </row>
        <row r="4255">
          <cell r="D4255" t="str">
            <v>4501903001</v>
          </cell>
          <cell r="E4255">
            <v>9</v>
          </cell>
          <cell r="H4255">
            <v>120</v>
          </cell>
        </row>
        <row r="4256">
          <cell r="D4256" t="str">
            <v>4501903001</v>
          </cell>
          <cell r="E4256">
            <v>9</v>
          </cell>
          <cell r="H4256">
            <v>50</v>
          </cell>
        </row>
        <row r="4257">
          <cell r="D4257" t="str">
            <v>4501903001</v>
          </cell>
          <cell r="E4257">
            <v>9</v>
          </cell>
          <cell r="H4257">
            <v>30</v>
          </cell>
        </row>
        <row r="4258">
          <cell r="D4258" t="str">
            <v>4501903001</v>
          </cell>
          <cell r="E4258">
            <v>9</v>
          </cell>
          <cell r="H4258">
            <v>40</v>
          </cell>
        </row>
        <row r="4259">
          <cell r="D4259" t="str">
            <v>4501903001</v>
          </cell>
          <cell r="E4259">
            <v>9</v>
          </cell>
          <cell r="H4259">
            <v>30</v>
          </cell>
        </row>
        <row r="4260">
          <cell r="D4260" t="str">
            <v>4501903001</v>
          </cell>
          <cell r="E4260">
            <v>9</v>
          </cell>
          <cell r="H4260">
            <v>50</v>
          </cell>
        </row>
        <row r="4261">
          <cell r="D4261" t="str">
            <v>4501903001</v>
          </cell>
          <cell r="E4261">
            <v>9</v>
          </cell>
          <cell r="H4261">
            <v>50</v>
          </cell>
        </row>
        <row r="4262">
          <cell r="D4262" t="str">
            <v>4501903001</v>
          </cell>
          <cell r="E4262">
            <v>9</v>
          </cell>
          <cell r="H4262">
            <v>50</v>
          </cell>
        </row>
        <row r="4263">
          <cell r="D4263" t="str">
            <v>4501903001</v>
          </cell>
          <cell r="E4263">
            <v>9</v>
          </cell>
          <cell r="H4263">
            <v>30</v>
          </cell>
        </row>
        <row r="4264">
          <cell r="D4264" t="str">
            <v>4501903001</v>
          </cell>
          <cell r="E4264">
            <v>9</v>
          </cell>
          <cell r="H4264">
            <v>30</v>
          </cell>
        </row>
        <row r="4265">
          <cell r="D4265" t="str">
            <v>4501903001</v>
          </cell>
          <cell r="E4265">
            <v>9</v>
          </cell>
          <cell r="H4265">
            <v>40</v>
          </cell>
        </row>
        <row r="4266">
          <cell r="D4266" t="str">
            <v>4501903001</v>
          </cell>
          <cell r="E4266">
            <v>9</v>
          </cell>
          <cell r="H4266">
            <v>30</v>
          </cell>
        </row>
        <row r="4267">
          <cell r="D4267" t="str">
            <v>4501903001</v>
          </cell>
          <cell r="E4267">
            <v>9</v>
          </cell>
          <cell r="H4267">
            <v>50</v>
          </cell>
        </row>
        <row r="4268">
          <cell r="D4268" t="str">
            <v>4501903001</v>
          </cell>
          <cell r="E4268">
            <v>9</v>
          </cell>
          <cell r="H4268">
            <v>50</v>
          </cell>
        </row>
        <row r="4269">
          <cell r="D4269" t="str">
            <v>4501903001</v>
          </cell>
          <cell r="E4269">
            <v>9</v>
          </cell>
          <cell r="H4269">
            <v>30</v>
          </cell>
        </row>
        <row r="4270">
          <cell r="D4270" t="str">
            <v>4501903001</v>
          </cell>
          <cell r="E4270">
            <v>9</v>
          </cell>
          <cell r="H4270">
            <v>27.5</v>
          </cell>
        </row>
        <row r="4271">
          <cell r="D4271" t="str">
            <v>4501903001</v>
          </cell>
          <cell r="E4271">
            <v>9</v>
          </cell>
          <cell r="H4271">
            <v>40</v>
          </cell>
        </row>
        <row r="4272">
          <cell r="D4272" t="str">
            <v>4501903001</v>
          </cell>
          <cell r="E4272">
            <v>9</v>
          </cell>
          <cell r="H4272">
            <v>27.5</v>
          </cell>
        </row>
        <row r="4273">
          <cell r="D4273" t="str">
            <v>4501903001</v>
          </cell>
          <cell r="E4273">
            <v>9</v>
          </cell>
          <cell r="H4273">
            <v>35</v>
          </cell>
        </row>
        <row r="4274">
          <cell r="D4274" t="str">
            <v>4501903001</v>
          </cell>
          <cell r="E4274">
            <v>9</v>
          </cell>
          <cell r="H4274">
            <v>37.5</v>
          </cell>
        </row>
        <row r="4275">
          <cell r="D4275" t="str">
            <v>4501903001</v>
          </cell>
          <cell r="E4275">
            <v>9</v>
          </cell>
          <cell r="H4275">
            <v>50</v>
          </cell>
        </row>
        <row r="4276">
          <cell r="D4276" t="str">
            <v>4501903001</v>
          </cell>
          <cell r="E4276">
            <v>9</v>
          </cell>
          <cell r="H4276">
            <v>50</v>
          </cell>
        </row>
        <row r="4277">
          <cell r="D4277" t="str">
            <v>4501903001</v>
          </cell>
          <cell r="E4277">
            <v>9</v>
          </cell>
          <cell r="H4277">
            <v>50</v>
          </cell>
        </row>
        <row r="4278">
          <cell r="D4278" t="str">
            <v>4501903001</v>
          </cell>
          <cell r="E4278">
            <v>9</v>
          </cell>
          <cell r="H4278">
            <v>40</v>
          </cell>
        </row>
        <row r="4279">
          <cell r="D4279" t="str">
            <v>4501903001</v>
          </cell>
          <cell r="E4279">
            <v>9</v>
          </cell>
          <cell r="H4279">
            <v>35</v>
          </cell>
        </row>
        <row r="4280">
          <cell r="D4280" t="str">
            <v>4501903001</v>
          </cell>
          <cell r="E4280">
            <v>9</v>
          </cell>
          <cell r="H4280">
            <v>30</v>
          </cell>
        </row>
        <row r="4281">
          <cell r="D4281" t="str">
            <v>4501903001</v>
          </cell>
          <cell r="E4281">
            <v>9</v>
          </cell>
          <cell r="H4281">
            <v>30</v>
          </cell>
        </row>
        <row r="4282">
          <cell r="D4282" t="str">
            <v>4501903001</v>
          </cell>
          <cell r="E4282">
            <v>9</v>
          </cell>
          <cell r="H4282">
            <v>30</v>
          </cell>
        </row>
        <row r="4283">
          <cell r="D4283" t="str">
            <v>4501903001</v>
          </cell>
          <cell r="E4283">
            <v>9</v>
          </cell>
          <cell r="H4283">
            <v>50</v>
          </cell>
        </row>
        <row r="4284">
          <cell r="D4284" t="str">
            <v>45070501</v>
          </cell>
          <cell r="E4284">
            <v>9</v>
          </cell>
          <cell r="H4284">
            <v>1.75</v>
          </cell>
        </row>
        <row r="4285">
          <cell r="D4285" t="str">
            <v>45070506</v>
          </cell>
          <cell r="E4285">
            <v>9</v>
          </cell>
          <cell r="H4285">
            <v>2.5</v>
          </cell>
        </row>
        <row r="4286">
          <cell r="D4286" t="str">
            <v>45070508</v>
          </cell>
          <cell r="E4286">
            <v>9</v>
          </cell>
          <cell r="H4286">
            <v>13.45</v>
          </cell>
        </row>
        <row r="4287">
          <cell r="D4287" t="str">
            <v>45070504</v>
          </cell>
          <cell r="E4287">
            <v>9</v>
          </cell>
          <cell r="H4287">
            <v>33.090000000000003</v>
          </cell>
        </row>
        <row r="4288">
          <cell r="D4288" t="str">
            <v>45070501</v>
          </cell>
          <cell r="E4288">
            <v>9</v>
          </cell>
          <cell r="H4288">
            <v>157.96</v>
          </cell>
        </row>
        <row r="4289">
          <cell r="D4289" t="str">
            <v>45070503</v>
          </cell>
          <cell r="E4289">
            <v>9</v>
          </cell>
          <cell r="H4289">
            <v>256.49</v>
          </cell>
        </row>
        <row r="4290">
          <cell r="D4290" t="str">
            <v>45070506</v>
          </cell>
          <cell r="E4290">
            <v>9</v>
          </cell>
          <cell r="H4290">
            <v>298.81</v>
          </cell>
        </row>
        <row r="4291">
          <cell r="D4291" t="str">
            <v>45070501</v>
          </cell>
          <cell r="E4291">
            <v>9</v>
          </cell>
          <cell r="H4291">
            <v>1.32</v>
          </cell>
        </row>
        <row r="4292">
          <cell r="D4292" t="str">
            <v>45070504</v>
          </cell>
          <cell r="E4292">
            <v>9</v>
          </cell>
          <cell r="H4292">
            <v>3.54</v>
          </cell>
        </row>
        <row r="4293">
          <cell r="D4293" t="str">
            <v>45070501</v>
          </cell>
          <cell r="E4293">
            <v>9</v>
          </cell>
          <cell r="H4293">
            <v>7.07</v>
          </cell>
        </row>
        <row r="4294">
          <cell r="D4294" t="str">
            <v>450210</v>
          </cell>
          <cell r="E4294">
            <v>9</v>
          </cell>
          <cell r="H4294">
            <v>328.4</v>
          </cell>
        </row>
        <row r="4295">
          <cell r="D4295" t="str">
            <v>4503902002</v>
          </cell>
          <cell r="E4295">
            <v>9</v>
          </cell>
          <cell r="H4295">
            <v>187.8</v>
          </cell>
        </row>
        <row r="4296">
          <cell r="D4296" t="str">
            <v>45032001</v>
          </cell>
          <cell r="E4296">
            <v>9</v>
          </cell>
          <cell r="H4296">
            <v>9.75</v>
          </cell>
        </row>
        <row r="4297">
          <cell r="D4297" t="str">
            <v>45032001</v>
          </cell>
          <cell r="E4297">
            <v>9</v>
          </cell>
          <cell r="H4297">
            <v>113.06</v>
          </cell>
        </row>
        <row r="4298">
          <cell r="D4298" t="str">
            <v>45070504</v>
          </cell>
          <cell r="E4298">
            <v>9</v>
          </cell>
          <cell r="H4298">
            <v>12</v>
          </cell>
        </row>
        <row r="4299">
          <cell r="D4299" t="str">
            <v>45070503</v>
          </cell>
          <cell r="E4299">
            <v>9</v>
          </cell>
          <cell r="H4299">
            <v>44.8</v>
          </cell>
        </row>
        <row r="4300">
          <cell r="D4300" t="str">
            <v>45033001</v>
          </cell>
          <cell r="E4300">
            <v>9</v>
          </cell>
          <cell r="H4300">
            <v>100</v>
          </cell>
        </row>
        <row r="4301">
          <cell r="D4301" t="str">
            <v>45071503</v>
          </cell>
          <cell r="E4301">
            <v>9</v>
          </cell>
          <cell r="H4301">
            <v>380.8</v>
          </cell>
        </row>
        <row r="4302">
          <cell r="D4302" t="str">
            <v>45071503</v>
          </cell>
          <cell r="E4302">
            <v>9</v>
          </cell>
          <cell r="H4302">
            <v>10.98</v>
          </cell>
        </row>
        <row r="4303">
          <cell r="D4303" t="str">
            <v>45071503</v>
          </cell>
          <cell r="E4303">
            <v>9</v>
          </cell>
          <cell r="H4303">
            <v>46.02</v>
          </cell>
        </row>
        <row r="4304">
          <cell r="D4304" t="str">
            <v>45030510</v>
          </cell>
          <cell r="E4304">
            <v>9</v>
          </cell>
          <cell r="H4304">
            <v>109.6</v>
          </cell>
        </row>
        <row r="4305">
          <cell r="D4305" t="str">
            <v>450310</v>
          </cell>
          <cell r="E4305">
            <v>9</v>
          </cell>
          <cell r="H4305">
            <v>22.4</v>
          </cell>
        </row>
        <row r="4306">
          <cell r="D4306" t="str">
            <v>4503200301</v>
          </cell>
          <cell r="E4306">
            <v>9</v>
          </cell>
          <cell r="H4306">
            <v>34.840000000000003</v>
          </cell>
        </row>
        <row r="4307">
          <cell r="D4307" t="str">
            <v>4503200301</v>
          </cell>
          <cell r="E4307">
            <v>9</v>
          </cell>
          <cell r="H4307">
            <v>121.24</v>
          </cell>
        </row>
        <row r="4308">
          <cell r="D4308" t="str">
            <v>4503200301</v>
          </cell>
          <cell r="E4308">
            <v>9</v>
          </cell>
          <cell r="H4308">
            <v>69.709999999999994</v>
          </cell>
        </row>
        <row r="4309">
          <cell r="D4309" t="str">
            <v>4503200301</v>
          </cell>
          <cell r="E4309">
            <v>9</v>
          </cell>
          <cell r="H4309">
            <v>21.87</v>
          </cell>
        </row>
        <row r="4310">
          <cell r="D4310" t="str">
            <v>4501905501</v>
          </cell>
          <cell r="E4310">
            <v>9</v>
          </cell>
          <cell r="H4310">
            <v>939.99</v>
          </cell>
        </row>
        <row r="4311">
          <cell r="D4311" t="str">
            <v>45032002</v>
          </cell>
          <cell r="E4311">
            <v>9</v>
          </cell>
          <cell r="H4311">
            <v>12.26</v>
          </cell>
        </row>
        <row r="4312">
          <cell r="D4312" t="str">
            <v>4503902002</v>
          </cell>
          <cell r="E4312">
            <v>9</v>
          </cell>
          <cell r="H4312">
            <v>262.35000000000002</v>
          </cell>
        </row>
        <row r="4313">
          <cell r="D4313" t="str">
            <v>4501901501</v>
          </cell>
          <cell r="E4313">
            <v>9</v>
          </cell>
          <cell r="H4313">
            <v>547.54999999999995</v>
          </cell>
        </row>
        <row r="4314">
          <cell r="D4314" t="str">
            <v>4501901502</v>
          </cell>
          <cell r="E4314">
            <v>9</v>
          </cell>
          <cell r="H4314">
            <v>578.1</v>
          </cell>
        </row>
        <row r="4315">
          <cell r="D4315" t="str">
            <v>4501050501</v>
          </cell>
          <cell r="E4315">
            <v>9</v>
          </cell>
          <cell r="H4315">
            <v>15876</v>
          </cell>
        </row>
        <row r="4316">
          <cell r="D4316" t="str">
            <v>45011002</v>
          </cell>
          <cell r="E4316">
            <v>9</v>
          </cell>
          <cell r="H4316">
            <v>344.5</v>
          </cell>
        </row>
        <row r="4317">
          <cell r="D4317" t="str">
            <v>45011003</v>
          </cell>
          <cell r="E4317">
            <v>9</v>
          </cell>
          <cell r="H4317">
            <v>1241.3599999999999</v>
          </cell>
        </row>
        <row r="4318">
          <cell r="D4318" t="str">
            <v>45011001</v>
          </cell>
          <cell r="E4318">
            <v>9</v>
          </cell>
          <cell r="H4318">
            <v>1371.2</v>
          </cell>
        </row>
        <row r="4319">
          <cell r="D4319" t="str">
            <v>450120</v>
          </cell>
          <cell r="E4319">
            <v>9</v>
          </cell>
          <cell r="H4319">
            <v>1922.57</v>
          </cell>
        </row>
        <row r="4320">
          <cell r="D4320" t="str">
            <v>189006</v>
          </cell>
          <cell r="E4320">
            <v>9</v>
          </cell>
          <cell r="H4320">
            <v>1008</v>
          </cell>
        </row>
        <row r="4321">
          <cell r="D4321" t="str">
            <v>4501903001</v>
          </cell>
          <cell r="E4321">
            <v>11</v>
          </cell>
          <cell r="H4321">
            <v>50</v>
          </cell>
        </row>
        <row r="4322">
          <cell r="D4322" t="str">
            <v>4501903001</v>
          </cell>
          <cell r="E4322">
            <v>11</v>
          </cell>
          <cell r="H4322">
            <v>50</v>
          </cell>
        </row>
        <row r="4323">
          <cell r="D4323" t="str">
            <v>4501903001</v>
          </cell>
          <cell r="E4323">
            <v>11</v>
          </cell>
          <cell r="H4323">
            <v>30</v>
          </cell>
        </row>
        <row r="4324">
          <cell r="D4324" t="str">
            <v>4501903001</v>
          </cell>
          <cell r="E4324">
            <v>11</v>
          </cell>
          <cell r="H4324">
            <v>30</v>
          </cell>
        </row>
        <row r="4325">
          <cell r="D4325" t="str">
            <v>4501903001</v>
          </cell>
          <cell r="E4325">
            <v>11</v>
          </cell>
          <cell r="H4325">
            <v>150</v>
          </cell>
        </row>
        <row r="4326">
          <cell r="D4326" t="str">
            <v>4501903001</v>
          </cell>
          <cell r="E4326">
            <v>11</v>
          </cell>
          <cell r="H4326">
            <v>40</v>
          </cell>
        </row>
        <row r="4327">
          <cell r="D4327" t="str">
            <v>4501903001</v>
          </cell>
          <cell r="E4327">
            <v>11</v>
          </cell>
          <cell r="H4327">
            <v>40</v>
          </cell>
        </row>
        <row r="4328">
          <cell r="D4328" t="str">
            <v>4501903001</v>
          </cell>
          <cell r="E4328">
            <v>11</v>
          </cell>
          <cell r="H4328">
            <v>40</v>
          </cell>
        </row>
        <row r="4329">
          <cell r="D4329" t="str">
            <v>4501903001</v>
          </cell>
          <cell r="E4329">
            <v>11</v>
          </cell>
          <cell r="H4329">
            <v>30</v>
          </cell>
        </row>
        <row r="4330">
          <cell r="D4330" t="str">
            <v>4501903001</v>
          </cell>
          <cell r="E4330">
            <v>11</v>
          </cell>
          <cell r="H4330">
            <v>30</v>
          </cell>
        </row>
        <row r="4331">
          <cell r="D4331" t="str">
            <v>4501903001</v>
          </cell>
          <cell r="E4331">
            <v>11</v>
          </cell>
          <cell r="H4331">
            <v>30</v>
          </cell>
        </row>
        <row r="4332">
          <cell r="D4332" t="str">
            <v>4501903001</v>
          </cell>
          <cell r="E4332">
            <v>11</v>
          </cell>
          <cell r="H4332">
            <v>50</v>
          </cell>
        </row>
        <row r="4333">
          <cell r="D4333" t="str">
            <v>4501903001</v>
          </cell>
          <cell r="E4333">
            <v>11</v>
          </cell>
          <cell r="H4333">
            <v>50</v>
          </cell>
        </row>
        <row r="4334">
          <cell r="D4334" t="str">
            <v>4501903001</v>
          </cell>
          <cell r="E4334">
            <v>11</v>
          </cell>
          <cell r="H4334">
            <v>50</v>
          </cell>
        </row>
        <row r="4335">
          <cell r="D4335" t="str">
            <v>4501903001</v>
          </cell>
          <cell r="E4335">
            <v>11</v>
          </cell>
          <cell r="H4335">
            <v>50</v>
          </cell>
        </row>
        <row r="4336">
          <cell r="D4336" t="str">
            <v>4501903001</v>
          </cell>
          <cell r="E4336">
            <v>11</v>
          </cell>
          <cell r="H4336">
            <v>40</v>
          </cell>
        </row>
        <row r="4337">
          <cell r="D4337" t="str">
            <v>4501903001</v>
          </cell>
          <cell r="E4337">
            <v>11</v>
          </cell>
          <cell r="H4337">
            <v>27.5</v>
          </cell>
        </row>
        <row r="4338">
          <cell r="D4338" t="str">
            <v>4501903001</v>
          </cell>
          <cell r="E4338">
            <v>11</v>
          </cell>
          <cell r="H4338">
            <v>30</v>
          </cell>
        </row>
        <row r="4339">
          <cell r="D4339" t="str">
            <v>4501903001</v>
          </cell>
          <cell r="E4339">
            <v>11</v>
          </cell>
          <cell r="H4339">
            <v>30</v>
          </cell>
        </row>
        <row r="4340">
          <cell r="D4340" t="str">
            <v>4501903001</v>
          </cell>
          <cell r="E4340">
            <v>11</v>
          </cell>
          <cell r="H4340">
            <v>30</v>
          </cell>
        </row>
        <row r="4341">
          <cell r="D4341" t="str">
            <v>4501903001</v>
          </cell>
          <cell r="E4341">
            <v>11</v>
          </cell>
          <cell r="H4341">
            <v>30</v>
          </cell>
        </row>
        <row r="4342">
          <cell r="D4342" t="str">
            <v>4501903001</v>
          </cell>
          <cell r="E4342">
            <v>11</v>
          </cell>
          <cell r="H4342">
            <v>40</v>
          </cell>
        </row>
        <row r="4343">
          <cell r="D4343" t="str">
            <v>4501903001</v>
          </cell>
          <cell r="E4343">
            <v>11</v>
          </cell>
          <cell r="H4343">
            <v>200</v>
          </cell>
        </row>
        <row r="4344">
          <cell r="D4344" t="str">
            <v>4501903001</v>
          </cell>
          <cell r="E4344">
            <v>11</v>
          </cell>
          <cell r="H4344">
            <v>35</v>
          </cell>
        </row>
        <row r="4345">
          <cell r="D4345" t="str">
            <v>4501903001</v>
          </cell>
          <cell r="E4345">
            <v>11</v>
          </cell>
          <cell r="H4345">
            <v>90</v>
          </cell>
        </row>
        <row r="4346">
          <cell r="D4346" t="str">
            <v>4501903001</v>
          </cell>
          <cell r="E4346">
            <v>11</v>
          </cell>
          <cell r="H4346">
            <v>120</v>
          </cell>
        </row>
        <row r="4347">
          <cell r="D4347" t="str">
            <v>4501903001</v>
          </cell>
          <cell r="E4347">
            <v>11</v>
          </cell>
          <cell r="H4347">
            <v>27.5</v>
          </cell>
        </row>
        <row r="4348">
          <cell r="D4348" t="str">
            <v>4501903001</v>
          </cell>
          <cell r="E4348">
            <v>11</v>
          </cell>
          <cell r="H4348">
            <v>30</v>
          </cell>
        </row>
        <row r="4349">
          <cell r="D4349" t="str">
            <v>4501903001</v>
          </cell>
          <cell r="E4349">
            <v>11</v>
          </cell>
          <cell r="H4349">
            <v>40</v>
          </cell>
        </row>
        <row r="4350">
          <cell r="D4350" t="str">
            <v>4501903001</v>
          </cell>
          <cell r="E4350">
            <v>11</v>
          </cell>
          <cell r="H4350">
            <v>35</v>
          </cell>
        </row>
        <row r="4351">
          <cell r="D4351" t="str">
            <v>4501903001</v>
          </cell>
          <cell r="E4351">
            <v>11</v>
          </cell>
          <cell r="H4351">
            <v>35</v>
          </cell>
        </row>
        <row r="4352">
          <cell r="D4352" t="str">
            <v>45070501</v>
          </cell>
          <cell r="E4352">
            <v>11</v>
          </cell>
          <cell r="H4352">
            <v>9.68</v>
          </cell>
        </row>
        <row r="4353">
          <cell r="D4353" t="str">
            <v>45070501</v>
          </cell>
          <cell r="E4353">
            <v>11</v>
          </cell>
          <cell r="H4353">
            <v>0.28999999999999998</v>
          </cell>
        </row>
        <row r="4354">
          <cell r="D4354" t="str">
            <v>45070508</v>
          </cell>
          <cell r="E4354">
            <v>11</v>
          </cell>
          <cell r="H4354">
            <v>16.64</v>
          </cell>
        </row>
        <row r="4355">
          <cell r="D4355" t="str">
            <v>45070506</v>
          </cell>
          <cell r="E4355">
            <v>11</v>
          </cell>
          <cell r="H4355">
            <v>109.26</v>
          </cell>
        </row>
        <row r="4356">
          <cell r="D4356" t="str">
            <v>45070501</v>
          </cell>
          <cell r="E4356">
            <v>11</v>
          </cell>
          <cell r="H4356">
            <v>11.34</v>
          </cell>
        </row>
        <row r="4357">
          <cell r="D4357" t="str">
            <v>45070508</v>
          </cell>
          <cell r="E4357">
            <v>11</v>
          </cell>
          <cell r="H4357">
            <v>1.64</v>
          </cell>
        </row>
        <row r="4358">
          <cell r="D4358" t="str">
            <v>45070504</v>
          </cell>
          <cell r="E4358">
            <v>11</v>
          </cell>
          <cell r="H4358">
            <v>34.090000000000003</v>
          </cell>
        </row>
        <row r="4359">
          <cell r="D4359" t="str">
            <v>45070503</v>
          </cell>
          <cell r="E4359">
            <v>11</v>
          </cell>
          <cell r="H4359">
            <v>128.35</v>
          </cell>
        </row>
        <row r="4360">
          <cell r="D4360" t="str">
            <v>45070501</v>
          </cell>
          <cell r="E4360">
            <v>11</v>
          </cell>
          <cell r="H4360">
            <v>162.22999999999999</v>
          </cell>
        </row>
        <row r="4361">
          <cell r="D4361" t="str">
            <v>45070506</v>
          </cell>
          <cell r="E4361">
            <v>11</v>
          </cell>
          <cell r="H4361">
            <v>298.81</v>
          </cell>
        </row>
        <row r="4362">
          <cell r="D4362" t="str">
            <v>45070501</v>
          </cell>
          <cell r="E4362">
            <v>11</v>
          </cell>
          <cell r="H4362">
            <v>44.64</v>
          </cell>
        </row>
        <row r="4363">
          <cell r="D4363" t="str">
            <v>45032001</v>
          </cell>
          <cell r="E4363">
            <v>11</v>
          </cell>
          <cell r="H4363">
            <v>83.88</v>
          </cell>
        </row>
        <row r="4364">
          <cell r="D4364" t="str">
            <v>4503902002</v>
          </cell>
          <cell r="E4364">
            <v>11</v>
          </cell>
          <cell r="H4364">
            <v>187.8</v>
          </cell>
        </row>
        <row r="4365">
          <cell r="D4365" t="str">
            <v>4503200301</v>
          </cell>
          <cell r="E4365">
            <v>11</v>
          </cell>
          <cell r="H4365">
            <v>44.32</v>
          </cell>
        </row>
        <row r="4366">
          <cell r="D4366" t="str">
            <v>4503200301</v>
          </cell>
          <cell r="E4366">
            <v>11</v>
          </cell>
          <cell r="H4366">
            <v>56.22</v>
          </cell>
        </row>
        <row r="4367">
          <cell r="D4367" t="str">
            <v>4503200301</v>
          </cell>
          <cell r="E4367">
            <v>11</v>
          </cell>
          <cell r="H4367">
            <v>114.18</v>
          </cell>
        </row>
        <row r="4368">
          <cell r="D4368" t="str">
            <v>4503200301</v>
          </cell>
          <cell r="E4368">
            <v>11</v>
          </cell>
          <cell r="H4368">
            <v>41.97</v>
          </cell>
        </row>
        <row r="4369">
          <cell r="D4369" t="str">
            <v>45030510</v>
          </cell>
          <cell r="E4369">
            <v>11</v>
          </cell>
          <cell r="H4369">
            <v>277.32</v>
          </cell>
        </row>
        <row r="4370">
          <cell r="D4370" t="str">
            <v>45032002</v>
          </cell>
          <cell r="E4370">
            <v>11</v>
          </cell>
          <cell r="H4370">
            <v>28.58</v>
          </cell>
        </row>
        <row r="4371">
          <cell r="D4371" t="str">
            <v>45071503</v>
          </cell>
          <cell r="E4371">
            <v>11</v>
          </cell>
          <cell r="H4371">
            <v>105.99</v>
          </cell>
        </row>
        <row r="4372">
          <cell r="D4372" t="str">
            <v>45071503</v>
          </cell>
          <cell r="E4372">
            <v>11</v>
          </cell>
          <cell r="H4372">
            <v>235.46</v>
          </cell>
        </row>
        <row r="4373">
          <cell r="D4373" t="str">
            <v>4501905501</v>
          </cell>
          <cell r="E4373">
            <v>11</v>
          </cell>
          <cell r="H4373">
            <v>693</v>
          </cell>
        </row>
        <row r="4374">
          <cell r="D4374" t="str">
            <v>45033001</v>
          </cell>
          <cell r="E4374">
            <v>11</v>
          </cell>
          <cell r="H4374">
            <v>95.2</v>
          </cell>
        </row>
        <row r="4375">
          <cell r="D4375" t="str">
            <v>45033001</v>
          </cell>
          <cell r="E4375">
            <v>11</v>
          </cell>
          <cell r="H4375">
            <v>50.4</v>
          </cell>
        </row>
        <row r="4376">
          <cell r="D4376" t="str">
            <v>4503902002</v>
          </cell>
          <cell r="E4376">
            <v>11</v>
          </cell>
          <cell r="H4376">
            <v>262.35000000000002</v>
          </cell>
        </row>
        <row r="4377">
          <cell r="D4377" t="str">
            <v>45033001</v>
          </cell>
          <cell r="E4377">
            <v>11</v>
          </cell>
          <cell r="H4377">
            <v>-50.4</v>
          </cell>
        </row>
        <row r="4378">
          <cell r="D4378" t="str">
            <v>4501901501</v>
          </cell>
          <cell r="E4378">
            <v>11</v>
          </cell>
          <cell r="H4378">
            <v>591.19000000000005</v>
          </cell>
        </row>
        <row r="4379">
          <cell r="D4379" t="str">
            <v>4501901502</v>
          </cell>
          <cell r="E4379">
            <v>11</v>
          </cell>
          <cell r="H4379">
            <v>1927</v>
          </cell>
        </row>
        <row r="4380">
          <cell r="D4380" t="str">
            <v>4501050501</v>
          </cell>
          <cell r="E4380">
            <v>11</v>
          </cell>
          <cell r="H4380">
            <v>14575</v>
          </cell>
        </row>
        <row r="4381">
          <cell r="D4381" t="str">
            <v>45011002</v>
          </cell>
          <cell r="E4381">
            <v>11</v>
          </cell>
          <cell r="H4381">
            <v>344.5</v>
          </cell>
        </row>
        <row r="4382">
          <cell r="D4382" t="str">
            <v>45011003</v>
          </cell>
          <cell r="E4382">
            <v>11</v>
          </cell>
          <cell r="H4382">
            <v>1259.42</v>
          </cell>
        </row>
        <row r="4383">
          <cell r="D4383" t="str">
            <v>45011001</v>
          </cell>
          <cell r="E4383">
            <v>11</v>
          </cell>
          <cell r="H4383">
            <v>1375.19</v>
          </cell>
        </row>
        <row r="4384">
          <cell r="D4384" t="str">
            <v>450120</v>
          </cell>
          <cell r="E4384">
            <v>11</v>
          </cell>
          <cell r="H4384">
            <v>1928.15</v>
          </cell>
        </row>
        <row r="4385">
          <cell r="D4385" t="str">
            <v>4501903001</v>
          </cell>
          <cell r="E4385">
            <v>13</v>
          </cell>
          <cell r="H4385">
            <v>30</v>
          </cell>
        </row>
        <row r="4386">
          <cell r="D4386" t="str">
            <v>4501903001</v>
          </cell>
          <cell r="E4386">
            <v>13</v>
          </cell>
          <cell r="H4386">
            <v>30</v>
          </cell>
        </row>
        <row r="4387">
          <cell r="D4387" t="str">
            <v>4501903001</v>
          </cell>
          <cell r="E4387">
            <v>13</v>
          </cell>
          <cell r="H4387">
            <v>30</v>
          </cell>
        </row>
        <row r="4388">
          <cell r="D4388" t="str">
            <v>4501903001</v>
          </cell>
          <cell r="E4388">
            <v>13</v>
          </cell>
          <cell r="H4388">
            <v>30</v>
          </cell>
        </row>
        <row r="4389">
          <cell r="D4389" t="str">
            <v>4501903001</v>
          </cell>
          <cell r="E4389">
            <v>13</v>
          </cell>
          <cell r="H4389">
            <v>30</v>
          </cell>
        </row>
        <row r="4390">
          <cell r="D4390" t="str">
            <v>45070504</v>
          </cell>
          <cell r="E4390">
            <v>13</v>
          </cell>
          <cell r="H4390">
            <v>1.92</v>
          </cell>
        </row>
        <row r="4391">
          <cell r="D4391" t="str">
            <v>45070503</v>
          </cell>
          <cell r="E4391">
            <v>13</v>
          </cell>
          <cell r="H4391">
            <v>9.89</v>
          </cell>
        </row>
        <row r="4392">
          <cell r="D4392" t="str">
            <v>45070501</v>
          </cell>
          <cell r="E4392">
            <v>13</v>
          </cell>
          <cell r="H4392">
            <v>102.84</v>
          </cell>
        </row>
        <row r="4393">
          <cell r="D4393" t="str">
            <v>45033001</v>
          </cell>
          <cell r="E4393">
            <v>13</v>
          </cell>
          <cell r="H4393">
            <v>940.8</v>
          </cell>
        </row>
        <row r="4394">
          <cell r="D4394" t="str">
            <v>45071505</v>
          </cell>
          <cell r="E4394">
            <v>13</v>
          </cell>
          <cell r="H4394">
            <v>123.36</v>
          </cell>
        </row>
        <row r="4395">
          <cell r="D4395" t="str">
            <v>45032001</v>
          </cell>
          <cell r="E4395">
            <v>13</v>
          </cell>
          <cell r="H4395">
            <v>22.64</v>
          </cell>
        </row>
        <row r="4396">
          <cell r="D4396" t="str">
            <v>4503200301</v>
          </cell>
          <cell r="E4396">
            <v>13</v>
          </cell>
          <cell r="H4396">
            <v>20.85</v>
          </cell>
        </row>
        <row r="4397">
          <cell r="D4397" t="str">
            <v>45079001</v>
          </cell>
          <cell r="E4397">
            <v>13</v>
          </cell>
          <cell r="H4397">
            <v>99.68</v>
          </cell>
        </row>
        <row r="4398">
          <cell r="D4398" t="str">
            <v>4501905501</v>
          </cell>
          <cell r="E4398">
            <v>13</v>
          </cell>
          <cell r="H4398">
            <v>54.88</v>
          </cell>
        </row>
        <row r="4399">
          <cell r="D4399" t="str">
            <v>450310</v>
          </cell>
          <cell r="E4399">
            <v>13</v>
          </cell>
          <cell r="H4399">
            <v>30.24</v>
          </cell>
        </row>
        <row r="4400">
          <cell r="D4400" t="str">
            <v>45071505</v>
          </cell>
          <cell r="E4400">
            <v>13</v>
          </cell>
          <cell r="H4400">
            <v>138.43</v>
          </cell>
        </row>
        <row r="4401">
          <cell r="D4401" t="str">
            <v>45071505</v>
          </cell>
          <cell r="E4401">
            <v>13</v>
          </cell>
          <cell r="H4401">
            <v>151.74</v>
          </cell>
        </row>
        <row r="4402">
          <cell r="D4402" t="str">
            <v>450310</v>
          </cell>
          <cell r="E4402">
            <v>13</v>
          </cell>
          <cell r="H4402">
            <v>30.24</v>
          </cell>
        </row>
        <row r="4403">
          <cell r="D4403" t="str">
            <v>4503200301</v>
          </cell>
          <cell r="E4403">
            <v>13</v>
          </cell>
          <cell r="H4403">
            <v>37.409999999999997</v>
          </cell>
        </row>
        <row r="4404">
          <cell r="D4404" t="str">
            <v>4501905501</v>
          </cell>
          <cell r="E4404">
            <v>13</v>
          </cell>
          <cell r="H4404">
            <v>50.96</v>
          </cell>
        </row>
        <row r="4405">
          <cell r="D4405" t="str">
            <v>4501050501</v>
          </cell>
          <cell r="E4405">
            <v>13</v>
          </cell>
          <cell r="H4405">
            <v>1661</v>
          </cell>
        </row>
        <row r="4406">
          <cell r="D4406" t="str">
            <v>45011002</v>
          </cell>
          <cell r="E4406">
            <v>13</v>
          </cell>
          <cell r="H4406">
            <v>53</v>
          </cell>
        </row>
        <row r="4407">
          <cell r="D4407" t="str">
            <v>45011003</v>
          </cell>
          <cell r="E4407">
            <v>13</v>
          </cell>
          <cell r="H4407">
            <v>82.13</v>
          </cell>
        </row>
        <row r="4408">
          <cell r="D4408" t="str">
            <v>45011001</v>
          </cell>
          <cell r="E4408">
            <v>13</v>
          </cell>
          <cell r="H4408">
            <v>138.41999999999999</v>
          </cell>
        </row>
        <row r="4409">
          <cell r="D4409" t="str">
            <v>450120</v>
          </cell>
          <cell r="E4409">
            <v>13</v>
          </cell>
          <cell r="H4409">
            <v>193.51</v>
          </cell>
        </row>
        <row r="4410">
          <cell r="D4410" t="str">
            <v>4501901501</v>
          </cell>
          <cell r="E4410">
            <v>19</v>
          </cell>
          <cell r="H4410">
            <v>122.55</v>
          </cell>
        </row>
        <row r="4411">
          <cell r="D4411" t="str">
            <v>4501050501</v>
          </cell>
          <cell r="E4411">
            <v>19</v>
          </cell>
          <cell r="H4411">
            <v>817</v>
          </cell>
        </row>
        <row r="4412">
          <cell r="D4412" t="str">
            <v>45011002</v>
          </cell>
          <cell r="E4412">
            <v>19</v>
          </cell>
          <cell r="H4412">
            <v>26.5</v>
          </cell>
        </row>
        <row r="4413">
          <cell r="D4413" t="str">
            <v>45011003</v>
          </cell>
          <cell r="E4413">
            <v>19</v>
          </cell>
          <cell r="H4413">
            <v>68.06</v>
          </cell>
        </row>
        <row r="4414">
          <cell r="D4414" t="str">
            <v>45011001</v>
          </cell>
          <cell r="E4414">
            <v>19</v>
          </cell>
          <cell r="H4414">
            <v>68.08</v>
          </cell>
        </row>
        <row r="4415">
          <cell r="D4415" t="str">
            <v>450120</v>
          </cell>
          <cell r="E4415">
            <v>19</v>
          </cell>
          <cell r="H4415">
            <v>95.18</v>
          </cell>
        </row>
        <row r="4416">
          <cell r="D4416" t="str">
            <v>45070505</v>
          </cell>
          <cell r="E4416">
            <v>19</v>
          </cell>
          <cell r="H4416">
            <v>0.94</v>
          </cell>
        </row>
        <row r="4417">
          <cell r="D4417" t="str">
            <v>45070503</v>
          </cell>
          <cell r="E4417">
            <v>19</v>
          </cell>
          <cell r="H4417">
            <v>9.94</v>
          </cell>
        </row>
        <row r="4418">
          <cell r="D4418" t="str">
            <v>45070504</v>
          </cell>
          <cell r="E4418">
            <v>19</v>
          </cell>
          <cell r="H4418">
            <v>15.05</v>
          </cell>
        </row>
        <row r="4419">
          <cell r="D4419" t="str">
            <v>45070501</v>
          </cell>
          <cell r="E4419">
            <v>19</v>
          </cell>
          <cell r="H4419">
            <v>28.52</v>
          </cell>
        </row>
        <row r="4420">
          <cell r="D4420" t="str">
            <v>45070506</v>
          </cell>
          <cell r="E4420">
            <v>19</v>
          </cell>
          <cell r="H4420">
            <v>136.76</v>
          </cell>
        </row>
        <row r="4421">
          <cell r="D4421" t="str">
            <v>4503200301</v>
          </cell>
          <cell r="E4421">
            <v>19</v>
          </cell>
          <cell r="H4421">
            <v>141.80000000000001</v>
          </cell>
        </row>
        <row r="4422">
          <cell r="D4422" t="str">
            <v>4503902002</v>
          </cell>
          <cell r="E4422">
            <v>19</v>
          </cell>
          <cell r="H4422">
            <v>377.64</v>
          </cell>
        </row>
        <row r="4423">
          <cell r="D4423" t="str">
            <v>4503902002</v>
          </cell>
          <cell r="E4423">
            <v>19</v>
          </cell>
          <cell r="H4423">
            <v>377.64</v>
          </cell>
        </row>
        <row r="4424">
          <cell r="D4424" t="str">
            <v>4503902002</v>
          </cell>
          <cell r="E4424">
            <v>19</v>
          </cell>
          <cell r="H4424">
            <v>-377.64</v>
          </cell>
        </row>
        <row r="4425">
          <cell r="D4425" t="str">
            <v>450120</v>
          </cell>
          <cell r="E4425">
            <v>19</v>
          </cell>
          <cell r="H4425">
            <v>0.01</v>
          </cell>
        </row>
        <row r="4426">
          <cell r="D4426" t="str">
            <v>4501903001</v>
          </cell>
          <cell r="E4426">
            <v>1</v>
          </cell>
          <cell r="H4426">
            <v>37.5</v>
          </cell>
        </row>
        <row r="4427">
          <cell r="D4427" t="str">
            <v>4501903001</v>
          </cell>
          <cell r="E4427">
            <v>1</v>
          </cell>
          <cell r="H4427">
            <v>205</v>
          </cell>
        </row>
        <row r="4428">
          <cell r="D4428" t="str">
            <v>4501903001</v>
          </cell>
          <cell r="E4428">
            <v>1</v>
          </cell>
          <cell r="H4428">
            <v>40</v>
          </cell>
        </row>
        <row r="4429">
          <cell r="D4429" t="str">
            <v>4501903001</v>
          </cell>
          <cell r="E4429">
            <v>1</v>
          </cell>
          <cell r="H4429">
            <v>90</v>
          </cell>
        </row>
        <row r="4430">
          <cell r="D4430" t="str">
            <v>4501903001</v>
          </cell>
          <cell r="E4430">
            <v>1</v>
          </cell>
          <cell r="H4430">
            <v>45</v>
          </cell>
        </row>
        <row r="4431">
          <cell r="D4431" t="str">
            <v>4501903001</v>
          </cell>
          <cell r="E4431">
            <v>1</v>
          </cell>
          <cell r="H4431">
            <v>55</v>
          </cell>
        </row>
        <row r="4432">
          <cell r="D4432" t="str">
            <v>4501903001</v>
          </cell>
          <cell r="E4432">
            <v>1</v>
          </cell>
          <cell r="H4432">
            <v>610</v>
          </cell>
        </row>
        <row r="4433">
          <cell r="D4433" t="str">
            <v>4501903001</v>
          </cell>
          <cell r="E4433">
            <v>1</v>
          </cell>
          <cell r="H4433">
            <v>40</v>
          </cell>
        </row>
        <row r="4434">
          <cell r="D4434" t="str">
            <v>4501903001</v>
          </cell>
          <cell r="E4434">
            <v>1</v>
          </cell>
          <cell r="H4434">
            <v>120</v>
          </cell>
        </row>
        <row r="4435">
          <cell r="D4435" t="str">
            <v>4501903001</v>
          </cell>
          <cell r="E4435">
            <v>1</v>
          </cell>
          <cell r="H4435">
            <v>40</v>
          </cell>
        </row>
        <row r="4436">
          <cell r="D4436" t="str">
            <v>4501903001</v>
          </cell>
          <cell r="E4436">
            <v>1</v>
          </cell>
          <cell r="H4436">
            <v>45</v>
          </cell>
        </row>
        <row r="4437">
          <cell r="D4437" t="str">
            <v>4501903001</v>
          </cell>
          <cell r="E4437">
            <v>1</v>
          </cell>
          <cell r="H4437">
            <v>150</v>
          </cell>
        </row>
        <row r="4438">
          <cell r="D4438" t="str">
            <v>4501903001</v>
          </cell>
          <cell r="E4438">
            <v>1</v>
          </cell>
          <cell r="H4438">
            <v>115</v>
          </cell>
        </row>
        <row r="4439">
          <cell r="D4439" t="str">
            <v>4501903001</v>
          </cell>
          <cell r="E4439">
            <v>1</v>
          </cell>
          <cell r="H4439">
            <v>120</v>
          </cell>
        </row>
        <row r="4440">
          <cell r="D4440" t="str">
            <v>4501903001</v>
          </cell>
          <cell r="E4440">
            <v>1</v>
          </cell>
          <cell r="H4440">
            <v>27.5</v>
          </cell>
        </row>
        <row r="4441">
          <cell r="D4441" t="str">
            <v>4501903001</v>
          </cell>
          <cell r="E4441">
            <v>1</v>
          </cell>
          <cell r="H4441">
            <v>30</v>
          </cell>
        </row>
        <row r="4442">
          <cell r="D4442" t="str">
            <v>4501903001</v>
          </cell>
          <cell r="E4442">
            <v>1</v>
          </cell>
          <cell r="H4442">
            <v>90</v>
          </cell>
        </row>
        <row r="4443">
          <cell r="D4443" t="str">
            <v>4501903001</v>
          </cell>
          <cell r="E4443">
            <v>1</v>
          </cell>
          <cell r="H4443">
            <v>45</v>
          </cell>
        </row>
        <row r="4444">
          <cell r="D4444" t="str">
            <v>4501903001</v>
          </cell>
          <cell r="E4444">
            <v>1</v>
          </cell>
          <cell r="H4444">
            <v>130</v>
          </cell>
        </row>
        <row r="4445">
          <cell r="D4445" t="str">
            <v>4501903001</v>
          </cell>
          <cell r="E4445">
            <v>1</v>
          </cell>
          <cell r="H4445">
            <v>265</v>
          </cell>
        </row>
        <row r="4446">
          <cell r="D4446" t="str">
            <v>4501903001</v>
          </cell>
          <cell r="E4446">
            <v>1</v>
          </cell>
          <cell r="H4446">
            <v>40</v>
          </cell>
        </row>
        <row r="4447">
          <cell r="D4447" t="str">
            <v>4501903001</v>
          </cell>
          <cell r="E4447">
            <v>1</v>
          </cell>
          <cell r="H4447">
            <v>90</v>
          </cell>
        </row>
        <row r="4448">
          <cell r="D4448" t="str">
            <v>4501903001</v>
          </cell>
          <cell r="E4448">
            <v>1</v>
          </cell>
          <cell r="H4448">
            <v>155</v>
          </cell>
        </row>
        <row r="4449">
          <cell r="D4449" t="str">
            <v>4501903001</v>
          </cell>
          <cell r="E4449">
            <v>1</v>
          </cell>
          <cell r="H4449">
            <v>95</v>
          </cell>
        </row>
        <row r="4450">
          <cell r="D4450" t="str">
            <v>4501903001</v>
          </cell>
          <cell r="E4450">
            <v>1</v>
          </cell>
          <cell r="H4450">
            <v>160</v>
          </cell>
        </row>
        <row r="4451">
          <cell r="D4451" t="str">
            <v>4501903001</v>
          </cell>
          <cell r="E4451">
            <v>1</v>
          </cell>
          <cell r="H4451">
            <v>130</v>
          </cell>
        </row>
        <row r="4452">
          <cell r="D4452" t="str">
            <v>4501903001</v>
          </cell>
          <cell r="E4452">
            <v>1</v>
          </cell>
          <cell r="H4452">
            <v>35</v>
          </cell>
        </row>
        <row r="4453">
          <cell r="D4453" t="str">
            <v>4501903001</v>
          </cell>
          <cell r="E4453">
            <v>1</v>
          </cell>
          <cell r="H4453">
            <v>40</v>
          </cell>
        </row>
        <row r="4454">
          <cell r="D4454" t="str">
            <v>4501903001</v>
          </cell>
          <cell r="E4454">
            <v>1</v>
          </cell>
          <cell r="H4454">
            <v>160</v>
          </cell>
        </row>
        <row r="4455">
          <cell r="D4455" t="str">
            <v>4501903001</v>
          </cell>
          <cell r="E4455">
            <v>1</v>
          </cell>
          <cell r="H4455">
            <v>160</v>
          </cell>
        </row>
        <row r="4456">
          <cell r="D4456" t="str">
            <v>4501903001</v>
          </cell>
          <cell r="E4456">
            <v>1</v>
          </cell>
          <cell r="H4456">
            <v>120</v>
          </cell>
        </row>
        <row r="4457">
          <cell r="D4457" t="str">
            <v>4501903001</v>
          </cell>
          <cell r="E4457">
            <v>1</v>
          </cell>
          <cell r="H4457">
            <v>90</v>
          </cell>
        </row>
        <row r="4458">
          <cell r="D4458" t="str">
            <v>4501903001</v>
          </cell>
          <cell r="E4458">
            <v>1</v>
          </cell>
          <cell r="H4458">
            <v>40</v>
          </cell>
        </row>
        <row r="4459">
          <cell r="D4459" t="str">
            <v>4501903001</v>
          </cell>
          <cell r="E4459">
            <v>1</v>
          </cell>
          <cell r="H4459">
            <v>55</v>
          </cell>
        </row>
        <row r="4460">
          <cell r="D4460" t="str">
            <v>4501903001</v>
          </cell>
          <cell r="E4460">
            <v>1</v>
          </cell>
          <cell r="H4460">
            <v>90</v>
          </cell>
        </row>
        <row r="4461">
          <cell r="D4461" t="str">
            <v>4501903001</v>
          </cell>
          <cell r="E4461">
            <v>1</v>
          </cell>
          <cell r="H4461">
            <v>160</v>
          </cell>
        </row>
        <row r="4462">
          <cell r="D4462" t="str">
            <v>4501903001</v>
          </cell>
          <cell r="E4462">
            <v>1</v>
          </cell>
          <cell r="H4462">
            <v>115</v>
          </cell>
        </row>
        <row r="4463">
          <cell r="D4463" t="str">
            <v>4501903001</v>
          </cell>
          <cell r="E4463">
            <v>1</v>
          </cell>
          <cell r="H4463">
            <v>87.5</v>
          </cell>
        </row>
        <row r="4464">
          <cell r="D4464" t="str">
            <v>4501903001</v>
          </cell>
          <cell r="E4464">
            <v>1</v>
          </cell>
          <cell r="H4464">
            <v>120</v>
          </cell>
        </row>
        <row r="4465">
          <cell r="D4465" t="str">
            <v>4501903001</v>
          </cell>
          <cell r="E4465">
            <v>1</v>
          </cell>
          <cell r="H4465">
            <v>90</v>
          </cell>
        </row>
        <row r="4466">
          <cell r="D4466" t="str">
            <v>4501903001</v>
          </cell>
          <cell r="E4466">
            <v>1</v>
          </cell>
          <cell r="H4466">
            <v>150</v>
          </cell>
        </row>
        <row r="4467">
          <cell r="D4467" t="str">
            <v>4501903001</v>
          </cell>
          <cell r="E4467">
            <v>1</v>
          </cell>
          <cell r="H4467">
            <v>150</v>
          </cell>
        </row>
        <row r="4468">
          <cell r="D4468" t="str">
            <v>4501903001</v>
          </cell>
          <cell r="E4468">
            <v>1</v>
          </cell>
          <cell r="H4468">
            <v>30</v>
          </cell>
        </row>
        <row r="4469">
          <cell r="D4469" t="str">
            <v>4501903001</v>
          </cell>
          <cell r="E4469">
            <v>1</v>
          </cell>
          <cell r="H4469">
            <v>120</v>
          </cell>
        </row>
        <row r="4470">
          <cell r="D4470" t="str">
            <v>4501903001</v>
          </cell>
          <cell r="E4470">
            <v>1</v>
          </cell>
          <cell r="H4470">
            <v>215</v>
          </cell>
        </row>
        <row r="4471">
          <cell r="D4471" t="str">
            <v>4501903001</v>
          </cell>
          <cell r="E4471">
            <v>1</v>
          </cell>
          <cell r="H4471">
            <v>250</v>
          </cell>
        </row>
        <row r="4472">
          <cell r="D4472" t="str">
            <v>4501903001</v>
          </cell>
          <cell r="E4472">
            <v>1</v>
          </cell>
          <cell r="H4472">
            <v>90</v>
          </cell>
        </row>
        <row r="4473">
          <cell r="D4473" t="str">
            <v>4501903001</v>
          </cell>
          <cell r="E4473">
            <v>1</v>
          </cell>
          <cell r="H4473">
            <v>120</v>
          </cell>
        </row>
        <row r="4474">
          <cell r="D4474" t="str">
            <v>4501903001</v>
          </cell>
          <cell r="E4474">
            <v>1</v>
          </cell>
          <cell r="H4474">
            <v>125</v>
          </cell>
        </row>
        <row r="4475">
          <cell r="D4475" t="str">
            <v>4501903001</v>
          </cell>
          <cell r="E4475">
            <v>1</v>
          </cell>
          <cell r="H4475">
            <v>37.5</v>
          </cell>
        </row>
        <row r="4476">
          <cell r="D4476" t="str">
            <v>4501903001</v>
          </cell>
          <cell r="E4476">
            <v>1</v>
          </cell>
          <cell r="H4476">
            <v>55</v>
          </cell>
        </row>
        <row r="4477">
          <cell r="D4477" t="str">
            <v>4501903001</v>
          </cell>
          <cell r="E4477">
            <v>1</v>
          </cell>
          <cell r="H4477">
            <v>195</v>
          </cell>
        </row>
        <row r="4478">
          <cell r="D4478" t="str">
            <v>4501903001</v>
          </cell>
          <cell r="E4478">
            <v>1</v>
          </cell>
          <cell r="H4478">
            <v>71.5</v>
          </cell>
        </row>
        <row r="4479">
          <cell r="D4479" t="str">
            <v>4501903001</v>
          </cell>
          <cell r="E4479">
            <v>1</v>
          </cell>
          <cell r="H4479">
            <v>50</v>
          </cell>
        </row>
        <row r="4480">
          <cell r="D4480" t="str">
            <v>4501903001</v>
          </cell>
          <cell r="E4480">
            <v>1</v>
          </cell>
          <cell r="H4480">
            <v>71.5</v>
          </cell>
        </row>
        <row r="4481">
          <cell r="D4481" t="str">
            <v>4501903001</v>
          </cell>
          <cell r="E4481">
            <v>1</v>
          </cell>
          <cell r="H4481">
            <v>120</v>
          </cell>
        </row>
        <row r="4482">
          <cell r="D4482" t="str">
            <v>4501903001</v>
          </cell>
          <cell r="E4482">
            <v>1</v>
          </cell>
          <cell r="H4482">
            <v>30</v>
          </cell>
        </row>
        <row r="4483">
          <cell r="D4483" t="str">
            <v>4501903001</v>
          </cell>
          <cell r="E4483">
            <v>1</v>
          </cell>
          <cell r="H4483">
            <v>71.5</v>
          </cell>
        </row>
        <row r="4484">
          <cell r="D4484" t="str">
            <v>4501903001</v>
          </cell>
          <cell r="E4484">
            <v>1</v>
          </cell>
          <cell r="H4484">
            <v>160</v>
          </cell>
        </row>
        <row r="4485">
          <cell r="D4485" t="str">
            <v>4501903001</v>
          </cell>
          <cell r="E4485">
            <v>1</v>
          </cell>
          <cell r="H4485">
            <v>40</v>
          </cell>
        </row>
        <row r="4486">
          <cell r="D4486" t="str">
            <v>4501903001</v>
          </cell>
          <cell r="E4486">
            <v>1</v>
          </cell>
          <cell r="H4486">
            <v>200</v>
          </cell>
        </row>
        <row r="4487">
          <cell r="D4487" t="str">
            <v>4501903001</v>
          </cell>
          <cell r="E4487">
            <v>1</v>
          </cell>
          <cell r="H4487">
            <v>160</v>
          </cell>
        </row>
        <row r="4488">
          <cell r="D4488" t="str">
            <v>4501903001</v>
          </cell>
          <cell r="E4488">
            <v>1</v>
          </cell>
          <cell r="H4488">
            <v>220</v>
          </cell>
        </row>
        <row r="4489">
          <cell r="D4489" t="str">
            <v>4501903001</v>
          </cell>
          <cell r="E4489">
            <v>1</v>
          </cell>
          <cell r="H4489">
            <v>40</v>
          </cell>
        </row>
        <row r="4490">
          <cell r="D4490" t="str">
            <v>4501903001</v>
          </cell>
          <cell r="E4490">
            <v>1</v>
          </cell>
          <cell r="H4490">
            <v>55</v>
          </cell>
        </row>
        <row r="4491">
          <cell r="D4491" t="str">
            <v>4501903001</v>
          </cell>
          <cell r="E4491">
            <v>1</v>
          </cell>
          <cell r="H4491">
            <v>215</v>
          </cell>
        </row>
        <row r="4492">
          <cell r="D4492" t="str">
            <v>4501903001</v>
          </cell>
          <cell r="E4492">
            <v>1</v>
          </cell>
          <cell r="H4492">
            <v>215</v>
          </cell>
        </row>
        <row r="4493">
          <cell r="D4493" t="str">
            <v>4501903001</v>
          </cell>
          <cell r="E4493">
            <v>1</v>
          </cell>
          <cell r="H4493">
            <v>215</v>
          </cell>
        </row>
        <row r="4494">
          <cell r="D4494" t="str">
            <v>4501903001</v>
          </cell>
          <cell r="E4494">
            <v>1</v>
          </cell>
          <cell r="H4494">
            <v>475</v>
          </cell>
        </row>
        <row r="4495">
          <cell r="D4495" t="str">
            <v>4501903001</v>
          </cell>
          <cell r="E4495">
            <v>1</v>
          </cell>
          <cell r="H4495">
            <v>385</v>
          </cell>
        </row>
        <row r="4496">
          <cell r="D4496" t="str">
            <v>4501903001</v>
          </cell>
          <cell r="E4496">
            <v>1</v>
          </cell>
          <cell r="H4496">
            <v>55</v>
          </cell>
        </row>
        <row r="4497">
          <cell r="D4497" t="str">
            <v>4501903001</v>
          </cell>
          <cell r="E4497">
            <v>1</v>
          </cell>
          <cell r="H4497">
            <v>55</v>
          </cell>
        </row>
        <row r="4498">
          <cell r="D4498" t="str">
            <v>4501903001</v>
          </cell>
          <cell r="E4498">
            <v>1</v>
          </cell>
          <cell r="H4498">
            <v>45</v>
          </cell>
        </row>
        <row r="4499">
          <cell r="D4499" t="str">
            <v>4501903001</v>
          </cell>
          <cell r="E4499">
            <v>1</v>
          </cell>
          <cell r="H4499">
            <v>40</v>
          </cell>
        </row>
        <row r="4500">
          <cell r="D4500" t="str">
            <v>4501903001</v>
          </cell>
          <cell r="E4500">
            <v>1</v>
          </cell>
          <cell r="H4500">
            <v>40</v>
          </cell>
        </row>
        <row r="4501">
          <cell r="D4501" t="str">
            <v>4501903001</v>
          </cell>
          <cell r="E4501">
            <v>1</v>
          </cell>
          <cell r="H4501">
            <v>55</v>
          </cell>
        </row>
        <row r="4502">
          <cell r="D4502" t="str">
            <v>4501903001</v>
          </cell>
          <cell r="E4502">
            <v>1</v>
          </cell>
          <cell r="H4502">
            <v>90</v>
          </cell>
        </row>
        <row r="4503">
          <cell r="D4503" t="str">
            <v>4501903001</v>
          </cell>
          <cell r="E4503">
            <v>1</v>
          </cell>
          <cell r="H4503">
            <v>55</v>
          </cell>
        </row>
        <row r="4504">
          <cell r="D4504" t="str">
            <v>4501903001</v>
          </cell>
          <cell r="E4504">
            <v>1</v>
          </cell>
          <cell r="H4504">
            <v>120</v>
          </cell>
        </row>
        <row r="4505">
          <cell r="D4505" t="str">
            <v>4501903001</v>
          </cell>
          <cell r="E4505">
            <v>1</v>
          </cell>
          <cell r="H4505">
            <v>130</v>
          </cell>
        </row>
        <row r="4506">
          <cell r="D4506" t="str">
            <v>4501903001</v>
          </cell>
          <cell r="E4506">
            <v>1</v>
          </cell>
          <cell r="H4506">
            <v>45</v>
          </cell>
        </row>
        <row r="4507">
          <cell r="D4507" t="str">
            <v>4501903001</v>
          </cell>
          <cell r="E4507">
            <v>1</v>
          </cell>
          <cell r="H4507">
            <v>40</v>
          </cell>
        </row>
        <row r="4508">
          <cell r="D4508" t="str">
            <v>4501903001</v>
          </cell>
          <cell r="E4508">
            <v>1</v>
          </cell>
          <cell r="H4508">
            <v>50</v>
          </cell>
        </row>
        <row r="4509">
          <cell r="D4509" t="str">
            <v>4501903001</v>
          </cell>
          <cell r="E4509">
            <v>1</v>
          </cell>
          <cell r="H4509">
            <v>160</v>
          </cell>
        </row>
        <row r="4510">
          <cell r="D4510" t="str">
            <v>4501903001</v>
          </cell>
          <cell r="E4510">
            <v>1</v>
          </cell>
          <cell r="H4510">
            <v>215</v>
          </cell>
        </row>
        <row r="4511">
          <cell r="D4511" t="str">
            <v>4501903001</v>
          </cell>
          <cell r="E4511">
            <v>1</v>
          </cell>
          <cell r="H4511">
            <v>30</v>
          </cell>
        </row>
        <row r="4512">
          <cell r="D4512" t="str">
            <v>4501903001</v>
          </cell>
          <cell r="E4512">
            <v>1</v>
          </cell>
          <cell r="H4512">
            <v>110</v>
          </cell>
        </row>
        <row r="4513">
          <cell r="D4513" t="str">
            <v>4501903001</v>
          </cell>
          <cell r="E4513">
            <v>1</v>
          </cell>
          <cell r="H4513">
            <v>120</v>
          </cell>
        </row>
        <row r="4514">
          <cell r="D4514" t="str">
            <v>4501903001</v>
          </cell>
          <cell r="E4514">
            <v>1</v>
          </cell>
          <cell r="H4514">
            <v>90</v>
          </cell>
        </row>
        <row r="4515">
          <cell r="D4515" t="str">
            <v>4501903001</v>
          </cell>
          <cell r="E4515">
            <v>1</v>
          </cell>
          <cell r="H4515">
            <v>150</v>
          </cell>
        </row>
        <row r="4516">
          <cell r="D4516" t="str">
            <v>4501903001</v>
          </cell>
          <cell r="E4516">
            <v>1</v>
          </cell>
          <cell r="H4516">
            <v>30</v>
          </cell>
        </row>
        <row r="4517">
          <cell r="D4517" t="str">
            <v>4501903001</v>
          </cell>
          <cell r="E4517">
            <v>1</v>
          </cell>
          <cell r="H4517">
            <v>40</v>
          </cell>
        </row>
        <row r="4518">
          <cell r="D4518" t="str">
            <v>4501903001</v>
          </cell>
          <cell r="E4518">
            <v>1</v>
          </cell>
          <cell r="H4518">
            <v>50</v>
          </cell>
        </row>
        <row r="4519">
          <cell r="D4519" t="str">
            <v>4501903001</v>
          </cell>
          <cell r="E4519">
            <v>1</v>
          </cell>
          <cell r="H4519">
            <v>160</v>
          </cell>
        </row>
        <row r="4520">
          <cell r="D4520" t="str">
            <v>4501903001</v>
          </cell>
          <cell r="E4520">
            <v>1</v>
          </cell>
          <cell r="H4520">
            <v>210</v>
          </cell>
        </row>
        <row r="4521">
          <cell r="D4521" t="str">
            <v>4501903001</v>
          </cell>
          <cell r="E4521">
            <v>1</v>
          </cell>
          <cell r="H4521">
            <v>210</v>
          </cell>
        </row>
        <row r="4522">
          <cell r="D4522" t="str">
            <v>4501903001</v>
          </cell>
          <cell r="E4522">
            <v>1</v>
          </cell>
          <cell r="H4522">
            <v>260</v>
          </cell>
        </row>
        <row r="4523">
          <cell r="D4523" t="str">
            <v>4501903001</v>
          </cell>
          <cell r="E4523">
            <v>1</v>
          </cell>
          <cell r="H4523">
            <v>795</v>
          </cell>
        </row>
        <row r="4524">
          <cell r="D4524" t="str">
            <v>4501903001</v>
          </cell>
          <cell r="E4524">
            <v>1</v>
          </cell>
          <cell r="H4524">
            <v>795</v>
          </cell>
        </row>
        <row r="4525">
          <cell r="D4525" t="str">
            <v>4501903001</v>
          </cell>
          <cell r="E4525">
            <v>1</v>
          </cell>
          <cell r="H4525">
            <v>90</v>
          </cell>
        </row>
        <row r="4526">
          <cell r="D4526" t="str">
            <v>4501903001</v>
          </cell>
          <cell r="E4526">
            <v>1</v>
          </cell>
          <cell r="H4526">
            <v>120</v>
          </cell>
        </row>
        <row r="4527">
          <cell r="D4527" t="str">
            <v>4501903001</v>
          </cell>
          <cell r="E4527">
            <v>1</v>
          </cell>
          <cell r="H4527">
            <v>55</v>
          </cell>
        </row>
        <row r="4528">
          <cell r="D4528" t="str">
            <v>4501903001</v>
          </cell>
          <cell r="E4528">
            <v>1</v>
          </cell>
          <cell r="H4528">
            <v>795</v>
          </cell>
        </row>
        <row r="4529">
          <cell r="D4529" t="str">
            <v>4501903001</v>
          </cell>
          <cell r="E4529">
            <v>1</v>
          </cell>
          <cell r="H4529">
            <v>45</v>
          </cell>
        </row>
        <row r="4530">
          <cell r="D4530" t="str">
            <v>4501903001</v>
          </cell>
          <cell r="E4530">
            <v>1</v>
          </cell>
          <cell r="H4530">
            <v>55</v>
          </cell>
        </row>
        <row r="4531">
          <cell r="D4531" t="str">
            <v>4501903001</v>
          </cell>
          <cell r="E4531">
            <v>1</v>
          </cell>
          <cell r="H4531">
            <v>215</v>
          </cell>
        </row>
        <row r="4532">
          <cell r="D4532" t="str">
            <v>4501903001</v>
          </cell>
          <cell r="E4532">
            <v>1</v>
          </cell>
          <cell r="H4532">
            <v>90</v>
          </cell>
        </row>
        <row r="4533">
          <cell r="D4533" t="str">
            <v>4501903001</v>
          </cell>
          <cell r="E4533">
            <v>1</v>
          </cell>
          <cell r="H4533">
            <v>90</v>
          </cell>
        </row>
        <row r="4534">
          <cell r="D4534" t="str">
            <v>4501903001</v>
          </cell>
          <cell r="E4534">
            <v>1</v>
          </cell>
          <cell r="H4534">
            <v>90</v>
          </cell>
        </row>
        <row r="4535">
          <cell r="D4535" t="str">
            <v>4501903001</v>
          </cell>
          <cell r="E4535">
            <v>1</v>
          </cell>
          <cell r="H4535">
            <v>90</v>
          </cell>
        </row>
        <row r="4536">
          <cell r="D4536" t="str">
            <v>4501903001</v>
          </cell>
          <cell r="E4536">
            <v>1</v>
          </cell>
          <cell r="H4536">
            <v>55</v>
          </cell>
        </row>
        <row r="4537">
          <cell r="D4537" t="str">
            <v>4501903001</v>
          </cell>
          <cell r="E4537">
            <v>1</v>
          </cell>
          <cell r="H4537">
            <v>55</v>
          </cell>
        </row>
        <row r="4538">
          <cell r="D4538" t="str">
            <v>4501903001</v>
          </cell>
          <cell r="E4538">
            <v>1</v>
          </cell>
          <cell r="H4538">
            <v>265</v>
          </cell>
        </row>
        <row r="4539">
          <cell r="D4539" t="str">
            <v>4501903001</v>
          </cell>
          <cell r="E4539">
            <v>1</v>
          </cell>
          <cell r="H4539">
            <v>30</v>
          </cell>
        </row>
        <row r="4540">
          <cell r="D4540" t="str">
            <v>4501903001</v>
          </cell>
          <cell r="E4540">
            <v>1</v>
          </cell>
          <cell r="H4540">
            <v>30</v>
          </cell>
        </row>
        <row r="4541">
          <cell r="D4541" t="str">
            <v>4501903001</v>
          </cell>
          <cell r="E4541">
            <v>1</v>
          </cell>
          <cell r="H4541">
            <v>55</v>
          </cell>
        </row>
        <row r="4542">
          <cell r="D4542" t="str">
            <v>4501903001</v>
          </cell>
          <cell r="E4542">
            <v>1</v>
          </cell>
          <cell r="H4542">
            <v>190</v>
          </cell>
        </row>
        <row r="4543">
          <cell r="D4543" t="str">
            <v>4501903001</v>
          </cell>
          <cell r="E4543">
            <v>1</v>
          </cell>
          <cell r="H4543">
            <v>215</v>
          </cell>
        </row>
        <row r="4544">
          <cell r="D4544" t="str">
            <v>4501903001</v>
          </cell>
          <cell r="E4544">
            <v>1</v>
          </cell>
          <cell r="H4544">
            <v>90</v>
          </cell>
        </row>
        <row r="4545">
          <cell r="D4545" t="str">
            <v>4501903001</v>
          </cell>
          <cell r="E4545">
            <v>1</v>
          </cell>
          <cell r="H4545">
            <v>90</v>
          </cell>
        </row>
        <row r="4546">
          <cell r="D4546" t="str">
            <v>4501903001</v>
          </cell>
          <cell r="E4546">
            <v>1</v>
          </cell>
          <cell r="H4546">
            <v>40</v>
          </cell>
        </row>
        <row r="4547">
          <cell r="D4547" t="str">
            <v>4501903001</v>
          </cell>
          <cell r="E4547">
            <v>1</v>
          </cell>
          <cell r="H4547">
            <v>120</v>
          </cell>
        </row>
        <row r="4548">
          <cell r="D4548" t="str">
            <v>4501903001</v>
          </cell>
          <cell r="E4548">
            <v>1</v>
          </cell>
          <cell r="H4548">
            <v>55</v>
          </cell>
        </row>
        <row r="4549">
          <cell r="D4549" t="str">
            <v>4501903001</v>
          </cell>
          <cell r="E4549">
            <v>1</v>
          </cell>
          <cell r="H4549">
            <v>90</v>
          </cell>
        </row>
        <row r="4550">
          <cell r="D4550" t="str">
            <v>4501903001</v>
          </cell>
          <cell r="E4550">
            <v>1</v>
          </cell>
          <cell r="H4550">
            <v>90</v>
          </cell>
        </row>
        <row r="4551">
          <cell r="D4551" t="str">
            <v>4501903001</v>
          </cell>
          <cell r="E4551">
            <v>1</v>
          </cell>
          <cell r="H4551">
            <v>55</v>
          </cell>
        </row>
        <row r="4552">
          <cell r="D4552" t="str">
            <v>4501903001</v>
          </cell>
          <cell r="E4552">
            <v>1</v>
          </cell>
          <cell r="H4552">
            <v>120</v>
          </cell>
        </row>
        <row r="4553">
          <cell r="D4553" t="str">
            <v>4501903001</v>
          </cell>
          <cell r="E4553">
            <v>1</v>
          </cell>
          <cell r="H4553">
            <v>90</v>
          </cell>
        </row>
        <row r="4554">
          <cell r="D4554" t="str">
            <v>4501903001</v>
          </cell>
          <cell r="E4554">
            <v>1</v>
          </cell>
          <cell r="H4554">
            <v>200</v>
          </cell>
        </row>
        <row r="4555">
          <cell r="D4555" t="str">
            <v>4501903001</v>
          </cell>
          <cell r="E4555">
            <v>1</v>
          </cell>
          <cell r="H4555">
            <v>130</v>
          </cell>
        </row>
        <row r="4556">
          <cell r="D4556" t="str">
            <v>4501903001</v>
          </cell>
          <cell r="E4556">
            <v>1</v>
          </cell>
          <cell r="H4556">
            <v>50</v>
          </cell>
        </row>
        <row r="4557">
          <cell r="D4557" t="str">
            <v>4501903001</v>
          </cell>
          <cell r="E4557">
            <v>1</v>
          </cell>
          <cell r="H4557">
            <v>50</v>
          </cell>
        </row>
        <row r="4558">
          <cell r="D4558" t="str">
            <v>4501903001</v>
          </cell>
          <cell r="E4558">
            <v>1</v>
          </cell>
          <cell r="H4558">
            <v>55</v>
          </cell>
        </row>
        <row r="4559">
          <cell r="D4559" t="str">
            <v>4501903001</v>
          </cell>
          <cell r="E4559">
            <v>1</v>
          </cell>
          <cell r="H4559">
            <v>160</v>
          </cell>
        </row>
        <row r="4560">
          <cell r="D4560" t="str">
            <v>4501903001</v>
          </cell>
          <cell r="E4560">
            <v>1</v>
          </cell>
          <cell r="H4560">
            <v>205</v>
          </cell>
        </row>
        <row r="4561">
          <cell r="D4561" t="str">
            <v>4501903001</v>
          </cell>
          <cell r="E4561">
            <v>1</v>
          </cell>
          <cell r="H4561">
            <v>130</v>
          </cell>
        </row>
        <row r="4562">
          <cell r="D4562" t="str">
            <v>4501903001</v>
          </cell>
          <cell r="E4562">
            <v>1</v>
          </cell>
          <cell r="H4562">
            <v>205</v>
          </cell>
        </row>
        <row r="4563">
          <cell r="D4563" t="str">
            <v>4501903001</v>
          </cell>
          <cell r="E4563">
            <v>1</v>
          </cell>
          <cell r="H4563">
            <v>215</v>
          </cell>
        </row>
        <row r="4564">
          <cell r="D4564" t="str">
            <v>4501903001</v>
          </cell>
          <cell r="E4564">
            <v>1</v>
          </cell>
          <cell r="H4564">
            <v>215</v>
          </cell>
        </row>
        <row r="4565">
          <cell r="D4565" t="str">
            <v>4501903001</v>
          </cell>
          <cell r="E4565">
            <v>1</v>
          </cell>
          <cell r="H4565">
            <v>600</v>
          </cell>
        </row>
        <row r="4566">
          <cell r="D4566" t="str">
            <v>4501903001</v>
          </cell>
          <cell r="E4566">
            <v>1</v>
          </cell>
          <cell r="H4566">
            <v>45</v>
          </cell>
        </row>
        <row r="4567">
          <cell r="D4567" t="str">
            <v>4501903001</v>
          </cell>
          <cell r="E4567">
            <v>1</v>
          </cell>
          <cell r="H4567">
            <v>210</v>
          </cell>
        </row>
        <row r="4568">
          <cell r="D4568" t="str">
            <v>4501903001</v>
          </cell>
          <cell r="E4568">
            <v>1</v>
          </cell>
          <cell r="H4568">
            <v>170</v>
          </cell>
        </row>
        <row r="4569">
          <cell r="D4569" t="str">
            <v>4501903001</v>
          </cell>
          <cell r="E4569">
            <v>1</v>
          </cell>
          <cell r="H4569">
            <v>30</v>
          </cell>
        </row>
        <row r="4570">
          <cell r="D4570" t="str">
            <v>4501903001</v>
          </cell>
          <cell r="E4570">
            <v>1</v>
          </cell>
          <cell r="H4570">
            <v>260</v>
          </cell>
        </row>
        <row r="4571">
          <cell r="D4571" t="str">
            <v>4501903001</v>
          </cell>
          <cell r="E4571">
            <v>1</v>
          </cell>
          <cell r="H4571">
            <v>795</v>
          </cell>
        </row>
        <row r="4572">
          <cell r="D4572" t="str">
            <v>4501903001</v>
          </cell>
          <cell r="E4572">
            <v>1</v>
          </cell>
          <cell r="H4572">
            <v>30</v>
          </cell>
        </row>
        <row r="4573">
          <cell r="D4573" t="str">
            <v>4501903001</v>
          </cell>
          <cell r="E4573">
            <v>1</v>
          </cell>
          <cell r="H4573">
            <v>50</v>
          </cell>
        </row>
        <row r="4574">
          <cell r="D4574" t="str">
            <v>4501903001</v>
          </cell>
          <cell r="E4574">
            <v>1</v>
          </cell>
          <cell r="H4574">
            <v>370</v>
          </cell>
        </row>
        <row r="4575">
          <cell r="D4575" t="str">
            <v>4501903001</v>
          </cell>
          <cell r="E4575">
            <v>1</v>
          </cell>
          <cell r="H4575">
            <v>120</v>
          </cell>
        </row>
        <row r="4576">
          <cell r="D4576" t="str">
            <v>4501903001</v>
          </cell>
          <cell r="E4576">
            <v>1</v>
          </cell>
          <cell r="H4576">
            <v>55</v>
          </cell>
        </row>
        <row r="4577">
          <cell r="D4577" t="str">
            <v>4501903001</v>
          </cell>
          <cell r="E4577">
            <v>1</v>
          </cell>
          <cell r="H4577">
            <v>160</v>
          </cell>
        </row>
        <row r="4578">
          <cell r="D4578" t="str">
            <v>4501903001</v>
          </cell>
          <cell r="E4578">
            <v>1</v>
          </cell>
          <cell r="H4578">
            <v>40</v>
          </cell>
        </row>
        <row r="4579">
          <cell r="D4579" t="str">
            <v>4501903001</v>
          </cell>
          <cell r="E4579">
            <v>1</v>
          </cell>
          <cell r="H4579">
            <v>120</v>
          </cell>
        </row>
        <row r="4580">
          <cell r="D4580" t="str">
            <v>4501903001</v>
          </cell>
          <cell r="E4580">
            <v>1</v>
          </cell>
          <cell r="H4580">
            <v>90</v>
          </cell>
        </row>
        <row r="4581">
          <cell r="D4581" t="str">
            <v>4501903001</v>
          </cell>
          <cell r="E4581">
            <v>1</v>
          </cell>
          <cell r="H4581">
            <v>105</v>
          </cell>
        </row>
        <row r="4582">
          <cell r="D4582" t="str">
            <v>4501903001</v>
          </cell>
          <cell r="E4582">
            <v>1</v>
          </cell>
          <cell r="H4582">
            <v>82.5</v>
          </cell>
        </row>
        <row r="4583">
          <cell r="D4583" t="str">
            <v>4501903001</v>
          </cell>
          <cell r="E4583">
            <v>1</v>
          </cell>
          <cell r="H4583">
            <v>195</v>
          </cell>
        </row>
        <row r="4584">
          <cell r="D4584" t="str">
            <v>4501903001</v>
          </cell>
          <cell r="E4584">
            <v>1</v>
          </cell>
          <cell r="H4584">
            <v>195</v>
          </cell>
        </row>
        <row r="4585">
          <cell r="D4585" t="str">
            <v>4501903001</v>
          </cell>
          <cell r="E4585">
            <v>1</v>
          </cell>
          <cell r="H4585">
            <v>195</v>
          </cell>
        </row>
        <row r="4586">
          <cell r="D4586" t="str">
            <v>4501903001</v>
          </cell>
          <cell r="E4586">
            <v>1</v>
          </cell>
          <cell r="H4586">
            <v>300</v>
          </cell>
        </row>
        <row r="4587">
          <cell r="D4587" t="str">
            <v>4501903001</v>
          </cell>
          <cell r="E4587">
            <v>1</v>
          </cell>
          <cell r="H4587">
            <v>45</v>
          </cell>
        </row>
        <row r="4588">
          <cell r="D4588" t="str">
            <v>4501903001</v>
          </cell>
          <cell r="E4588">
            <v>1</v>
          </cell>
          <cell r="H4588">
            <v>150</v>
          </cell>
        </row>
        <row r="4589">
          <cell r="D4589" t="str">
            <v>4501903001</v>
          </cell>
          <cell r="E4589">
            <v>1</v>
          </cell>
          <cell r="H4589">
            <v>50</v>
          </cell>
        </row>
        <row r="4590">
          <cell r="D4590" t="str">
            <v>4501903001</v>
          </cell>
          <cell r="E4590">
            <v>1</v>
          </cell>
          <cell r="H4590">
            <v>160</v>
          </cell>
        </row>
        <row r="4591">
          <cell r="D4591" t="str">
            <v>4501903001</v>
          </cell>
          <cell r="E4591">
            <v>1</v>
          </cell>
          <cell r="H4591">
            <v>105</v>
          </cell>
        </row>
        <row r="4592">
          <cell r="D4592" t="str">
            <v>4501903001</v>
          </cell>
          <cell r="E4592">
            <v>1</v>
          </cell>
          <cell r="H4592">
            <v>120</v>
          </cell>
        </row>
        <row r="4593">
          <cell r="D4593" t="str">
            <v>4501903001</v>
          </cell>
          <cell r="E4593">
            <v>1</v>
          </cell>
          <cell r="H4593">
            <v>90</v>
          </cell>
        </row>
        <row r="4594">
          <cell r="D4594" t="str">
            <v>4501903001</v>
          </cell>
          <cell r="E4594">
            <v>1</v>
          </cell>
          <cell r="H4594">
            <v>120</v>
          </cell>
        </row>
        <row r="4595">
          <cell r="D4595" t="str">
            <v>4501903001</v>
          </cell>
          <cell r="E4595">
            <v>1</v>
          </cell>
          <cell r="H4595">
            <v>45</v>
          </cell>
        </row>
        <row r="4596">
          <cell r="D4596" t="str">
            <v>4501903001</v>
          </cell>
          <cell r="E4596">
            <v>1</v>
          </cell>
          <cell r="H4596">
            <v>30</v>
          </cell>
        </row>
        <row r="4597">
          <cell r="D4597" t="str">
            <v>4501903001</v>
          </cell>
          <cell r="E4597">
            <v>1</v>
          </cell>
          <cell r="H4597">
            <v>150</v>
          </cell>
        </row>
        <row r="4598">
          <cell r="D4598" t="str">
            <v>4501903001</v>
          </cell>
          <cell r="E4598">
            <v>1</v>
          </cell>
          <cell r="H4598">
            <v>45</v>
          </cell>
        </row>
        <row r="4599">
          <cell r="D4599" t="str">
            <v>4501903001</v>
          </cell>
          <cell r="E4599">
            <v>1</v>
          </cell>
          <cell r="H4599">
            <v>130</v>
          </cell>
        </row>
        <row r="4600">
          <cell r="D4600" t="str">
            <v>4501903001</v>
          </cell>
          <cell r="E4600">
            <v>1</v>
          </cell>
          <cell r="H4600">
            <v>55</v>
          </cell>
        </row>
        <row r="4601">
          <cell r="D4601" t="str">
            <v>4501903001</v>
          </cell>
          <cell r="E4601">
            <v>1</v>
          </cell>
          <cell r="H4601">
            <v>160</v>
          </cell>
        </row>
        <row r="4602">
          <cell r="D4602" t="str">
            <v>4501903001</v>
          </cell>
          <cell r="E4602">
            <v>1</v>
          </cell>
          <cell r="H4602">
            <v>120</v>
          </cell>
        </row>
        <row r="4603">
          <cell r="D4603" t="str">
            <v>4501903001</v>
          </cell>
          <cell r="E4603">
            <v>1</v>
          </cell>
          <cell r="H4603">
            <v>55</v>
          </cell>
        </row>
        <row r="4604">
          <cell r="D4604" t="str">
            <v>4501903001</v>
          </cell>
          <cell r="E4604">
            <v>1</v>
          </cell>
          <cell r="H4604">
            <v>160</v>
          </cell>
        </row>
        <row r="4605">
          <cell r="D4605" t="str">
            <v>4501903001</v>
          </cell>
          <cell r="E4605">
            <v>1</v>
          </cell>
          <cell r="H4605">
            <v>45</v>
          </cell>
        </row>
        <row r="4606">
          <cell r="D4606" t="str">
            <v>4501903001</v>
          </cell>
          <cell r="E4606">
            <v>1</v>
          </cell>
          <cell r="H4606">
            <v>55</v>
          </cell>
        </row>
        <row r="4607">
          <cell r="D4607" t="str">
            <v>4501903001</v>
          </cell>
          <cell r="E4607">
            <v>1</v>
          </cell>
          <cell r="H4607">
            <v>214.5</v>
          </cell>
        </row>
        <row r="4608">
          <cell r="D4608" t="str">
            <v>4501903001</v>
          </cell>
          <cell r="E4608">
            <v>1</v>
          </cell>
          <cell r="H4608">
            <v>285</v>
          </cell>
        </row>
        <row r="4609">
          <cell r="D4609" t="str">
            <v>4501903001</v>
          </cell>
          <cell r="E4609">
            <v>1</v>
          </cell>
          <cell r="H4609">
            <v>214.5</v>
          </cell>
        </row>
        <row r="4610">
          <cell r="D4610" t="str">
            <v>4501903001</v>
          </cell>
          <cell r="E4610">
            <v>1</v>
          </cell>
          <cell r="H4610">
            <v>45</v>
          </cell>
        </row>
        <row r="4611">
          <cell r="D4611" t="str">
            <v>4501903001</v>
          </cell>
          <cell r="E4611">
            <v>1</v>
          </cell>
          <cell r="H4611">
            <v>45</v>
          </cell>
        </row>
        <row r="4612">
          <cell r="D4612" t="str">
            <v>4501903001</v>
          </cell>
          <cell r="E4612">
            <v>1</v>
          </cell>
          <cell r="H4612">
            <v>125</v>
          </cell>
        </row>
        <row r="4613">
          <cell r="D4613" t="str">
            <v>4501903001</v>
          </cell>
          <cell r="E4613">
            <v>1</v>
          </cell>
          <cell r="H4613">
            <v>265</v>
          </cell>
        </row>
        <row r="4614">
          <cell r="D4614" t="str">
            <v>4501903001</v>
          </cell>
          <cell r="E4614">
            <v>1</v>
          </cell>
          <cell r="H4614">
            <v>265</v>
          </cell>
        </row>
        <row r="4615">
          <cell r="D4615" t="str">
            <v>4501903001</v>
          </cell>
          <cell r="E4615">
            <v>1</v>
          </cell>
          <cell r="H4615">
            <v>55</v>
          </cell>
        </row>
        <row r="4616">
          <cell r="D4616" t="str">
            <v>4501903001</v>
          </cell>
          <cell r="E4616">
            <v>1</v>
          </cell>
          <cell r="H4616">
            <v>150</v>
          </cell>
        </row>
        <row r="4617">
          <cell r="D4617" t="str">
            <v>4501903001</v>
          </cell>
          <cell r="E4617">
            <v>1</v>
          </cell>
          <cell r="H4617">
            <v>70</v>
          </cell>
        </row>
        <row r="4618">
          <cell r="D4618" t="str">
            <v>4501903001</v>
          </cell>
          <cell r="E4618">
            <v>1</v>
          </cell>
          <cell r="H4618">
            <v>40</v>
          </cell>
        </row>
        <row r="4619">
          <cell r="D4619" t="str">
            <v>4501903001</v>
          </cell>
          <cell r="E4619">
            <v>1</v>
          </cell>
          <cell r="H4619">
            <v>55</v>
          </cell>
        </row>
        <row r="4620">
          <cell r="D4620" t="str">
            <v>4501903001</v>
          </cell>
          <cell r="E4620">
            <v>1</v>
          </cell>
          <cell r="H4620">
            <v>55</v>
          </cell>
        </row>
        <row r="4621">
          <cell r="D4621" t="str">
            <v>4501903001</v>
          </cell>
          <cell r="E4621">
            <v>1</v>
          </cell>
          <cell r="H4621">
            <v>160</v>
          </cell>
        </row>
        <row r="4622">
          <cell r="D4622" t="str">
            <v>4501903001</v>
          </cell>
          <cell r="E4622">
            <v>1</v>
          </cell>
          <cell r="H4622">
            <v>75</v>
          </cell>
        </row>
        <row r="4623">
          <cell r="D4623" t="str">
            <v>4501903001</v>
          </cell>
          <cell r="E4623">
            <v>1</v>
          </cell>
          <cell r="H4623">
            <v>30</v>
          </cell>
        </row>
        <row r="4624">
          <cell r="D4624" t="str">
            <v>4501903001</v>
          </cell>
          <cell r="E4624">
            <v>1</v>
          </cell>
          <cell r="H4624">
            <v>150</v>
          </cell>
        </row>
        <row r="4625">
          <cell r="D4625" t="str">
            <v>4501903001</v>
          </cell>
          <cell r="E4625">
            <v>1</v>
          </cell>
          <cell r="H4625">
            <v>200</v>
          </cell>
        </row>
        <row r="4626">
          <cell r="D4626" t="str">
            <v>4501903001</v>
          </cell>
          <cell r="E4626">
            <v>1</v>
          </cell>
          <cell r="H4626">
            <v>265</v>
          </cell>
        </row>
        <row r="4627">
          <cell r="D4627" t="str">
            <v>4501903001</v>
          </cell>
          <cell r="E4627">
            <v>1</v>
          </cell>
          <cell r="H4627">
            <v>90</v>
          </cell>
        </row>
        <row r="4628">
          <cell r="D4628" t="str">
            <v>4501903001</v>
          </cell>
          <cell r="E4628">
            <v>1</v>
          </cell>
          <cell r="H4628">
            <v>50</v>
          </cell>
        </row>
        <row r="4629">
          <cell r="D4629" t="str">
            <v>4501903001</v>
          </cell>
          <cell r="E4629">
            <v>1</v>
          </cell>
          <cell r="H4629">
            <v>195</v>
          </cell>
        </row>
        <row r="4630">
          <cell r="D4630" t="str">
            <v>4501901501</v>
          </cell>
          <cell r="E4630">
            <v>1</v>
          </cell>
          <cell r="H4630">
            <v>4964.99</v>
          </cell>
        </row>
        <row r="4631">
          <cell r="D4631" t="str">
            <v>4501901502</v>
          </cell>
          <cell r="E4631">
            <v>1</v>
          </cell>
          <cell r="H4631">
            <v>15662.57</v>
          </cell>
        </row>
        <row r="4632">
          <cell r="D4632" t="str">
            <v>4501050501</v>
          </cell>
          <cell r="E4632">
            <v>1</v>
          </cell>
          <cell r="H4632">
            <v>539607.12</v>
          </cell>
        </row>
        <row r="4633">
          <cell r="D4633" t="str">
            <v>45011002</v>
          </cell>
          <cell r="E4633">
            <v>1</v>
          </cell>
          <cell r="H4633">
            <v>8639</v>
          </cell>
        </row>
        <row r="4634">
          <cell r="D4634" t="str">
            <v>45011003</v>
          </cell>
          <cell r="E4634">
            <v>1</v>
          </cell>
          <cell r="H4634">
            <v>42597.36</v>
          </cell>
        </row>
        <row r="4635">
          <cell r="D4635" t="str">
            <v>45011001</v>
          </cell>
          <cell r="E4635">
            <v>1</v>
          </cell>
          <cell r="H4635">
            <v>46310.6</v>
          </cell>
        </row>
        <row r="4636">
          <cell r="D4636" t="str">
            <v>450120</v>
          </cell>
          <cell r="E4636">
            <v>1</v>
          </cell>
          <cell r="H4636">
            <v>64794.8</v>
          </cell>
        </row>
        <row r="4637">
          <cell r="D4637" t="str">
            <v>45070502</v>
          </cell>
          <cell r="E4637">
            <v>1</v>
          </cell>
          <cell r="H4637">
            <v>2.98</v>
          </cell>
        </row>
        <row r="4638">
          <cell r="D4638" t="str">
            <v>4501905002</v>
          </cell>
          <cell r="E4638">
            <v>1</v>
          </cell>
          <cell r="H4638">
            <v>5.29</v>
          </cell>
        </row>
        <row r="4639">
          <cell r="D4639" t="str">
            <v>45070507</v>
          </cell>
          <cell r="E4639">
            <v>1</v>
          </cell>
          <cell r="H4639">
            <v>14.96</v>
          </cell>
        </row>
        <row r="4640">
          <cell r="D4640" t="str">
            <v>45071505</v>
          </cell>
          <cell r="E4640">
            <v>1</v>
          </cell>
          <cell r="H4640">
            <v>57.71</v>
          </cell>
        </row>
        <row r="4641">
          <cell r="D4641" t="str">
            <v>45070504</v>
          </cell>
          <cell r="E4641">
            <v>1</v>
          </cell>
          <cell r="H4641">
            <v>1555.31</v>
          </cell>
        </row>
        <row r="4642">
          <cell r="D4642" t="str">
            <v>45070503</v>
          </cell>
          <cell r="E4642">
            <v>1</v>
          </cell>
          <cell r="H4642">
            <v>1909.98</v>
          </cell>
        </row>
        <row r="4643">
          <cell r="D4643" t="str">
            <v>45070508</v>
          </cell>
          <cell r="E4643">
            <v>1</v>
          </cell>
          <cell r="H4643">
            <v>2738.83</v>
          </cell>
        </row>
        <row r="4644">
          <cell r="D4644" t="str">
            <v>45070501</v>
          </cell>
          <cell r="E4644">
            <v>1</v>
          </cell>
          <cell r="H4644">
            <v>4701.33</v>
          </cell>
        </row>
        <row r="4645">
          <cell r="D4645" t="str">
            <v>45070506</v>
          </cell>
          <cell r="E4645">
            <v>1</v>
          </cell>
          <cell r="H4645">
            <v>13706.07</v>
          </cell>
        </row>
        <row r="4646">
          <cell r="D4646" t="str">
            <v>4501902502</v>
          </cell>
          <cell r="E4646">
            <v>1</v>
          </cell>
          <cell r="H4646">
            <v>1286.8499999999999</v>
          </cell>
        </row>
        <row r="4647">
          <cell r="D4647" t="str">
            <v>45071505</v>
          </cell>
          <cell r="E4647">
            <v>1</v>
          </cell>
          <cell r="H4647">
            <v>194.34</v>
          </cell>
        </row>
        <row r="4648">
          <cell r="D4648" t="str">
            <v>45071505</v>
          </cell>
          <cell r="E4648">
            <v>1</v>
          </cell>
          <cell r="H4648">
            <v>396.77</v>
          </cell>
        </row>
        <row r="4649">
          <cell r="D4649" t="str">
            <v>4501900505</v>
          </cell>
          <cell r="E4649">
            <v>1</v>
          </cell>
          <cell r="H4649">
            <v>453.2</v>
          </cell>
        </row>
        <row r="4650">
          <cell r="D4650" t="str">
            <v>45039004</v>
          </cell>
          <cell r="E4650">
            <v>1</v>
          </cell>
          <cell r="H4650">
            <v>1232</v>
          </cell>
        </row>
        <row r="4651">
          <cell r="D4651" t="str">
            <v>45030515</v>
          </cell>
          <cell r="E4651">
            <v>1</v>
          </cell>
          <cell r="H4651">
            <v>320</v>
          </cell>
        </row>
        <row r="4652">
          <cell r="D4652" t="str">
            <v>4501900505</v>
          </cell>
          <cell r="E4652">
            <v>1</v>
          </cell>
          <cell r="H4652">
            <v>521.17999999999995</v>
          </cell>
        </row>
        <row r="4653">
          <cell r="D4653" t="str">
            <v>4501900505</v>
          </cell>
          <cell r="E4653">
            <v>1</v>
          </cell>
          <cell r="H4653">
            <v>3693.58</v>
          </cell>
        </row>
        <row r="4654">
          <cell r="D4654" t="str">
            <v>4501900505</v>
          </cell>
          <cell r="E4654">
            <v>1</v>
          </cell>
          <cell r="H4654">
            <v>708.33</v>
          </cell>
        </row>
        <row r="4655">
          <cell r="D4655" t="str">
            <v>4501905501</v>
          </cell>
          <cell r="E4655">
            <v>1</v>
          </cell>
          <cell r="H4655">
            <v>8137.7</v>
          </cell>
        </row>
        <row r="4656">
          <cell r="D4656" t="str">
            <v>4501900505</v>
          </cell>
          <cell r="E4656">
            <v>1</v>
          </cell>
          <cell r="H4656">
            <v>521.17999999999995</v>
          </cell>
        </row>
        <row r="4657">
          <cell r="D4657" t="str">
            <v>45071505</v>
          </cell>
          <cell r="E4657">
            <v>1</v>
          </cell>
          <cell r="H4657">
            <v>5488</v>
          </cell>
        </row>
        <row r="4658">
          <cell r="D4658" t="str">
            <v>45070502</v>
          </cell>
          <cell r="E4658">
            <v>1</v>
          </cell>
          <cell r="H4658">
            <v>150</v>
          </cell>
        </row>
        <row r="4659">
          <cell r="D4659" t="str">
            <v>4503200305</v>
          </cell>
          <cell r="E4659">
            <v>1</v>
          </cell>
          <cell r="H4659">
            <v>35.26</v>
          </cell>
        </row>
        <row r="4660">
          <cell r="D4660" t="str">
            <v>4503200305</v>
          </cell>
          <cell r="E4660">
            <v>1</v>
          </cell>
          <cell r="H4660">
            <v>19.53</v>
          </cell>
        </row>
        <row r="4661">
          <cell r="D4661" t="str">
            <v>4503200305</v>
          </cell>
          <cell r="E4661">
            <v>1</v>
          </cell>
          <cell r="H4661">
            <v>43.38</v>
          </cell>
        </row>
        <row r="4662">
          <cell r="D4662" t="str">
            <v>4503200305</v>
          </cell>
          <cell r="E4662">
            <v>1</v>
          </cell>
          <cell r="H4662">
            <v>62.7</v>
          </cell>
        </row>
        <row r="4663">
          <cell r="D4663" t="str">
            <v>450210</v>
          </cell>
          <cell r="E4663">
            <v>1</v>
          </cell>
          <cell r="H4663">
            <v>2240</v>
          </cell>
        </row>
        <row r="4664">
          <cell r="D4664" t="str">
            <v>4501903001</v>
          </cell>
          <cell r="E4664">
            <v>1</v>
          </cell>
          <cell r="H4664">
            <v>65</v>
          </cell>
        </row>
        <row r="4665">
          <cell r="D4665" t="str">
            <v>4501903002</v>
          </cell>
          <cell r="E4665">
            <v>1</v>
          </cell>
          <cell r="H4665">
            <v>103.54</v>
          </cell>
        </row>
        <row r="4666">
          <cell r="D4666" t="str">
            <v>4501903002</v>
          </cell>
          <cell r="E4666">
            <v>1</v>
          </cell>
          <cell r="H4666">
            <v>147.16</v>
          </cell>
        </row>
        <row r="4667">
          <cell r="D4667" t="str">
            <v>4501903002</v>
          </cell>
          <cell r="E4667">
            <v>1</v>
          </cell>
          <cell r="H4667">
            <v>91.39</v>
          </cell>
        </row>
        <row r="4668">
          <cell r="D4668" t="str">
            <v>4501903002</v>
          </cell>
          <cell r="E4668">
            <v>1</v>
          </cell>
          <cell r="H4668">
            <v>86.06</v>
          </cell>
        </row>
        <row r="4669">
          <cell r="D4669" t="str">
            <v>4501903502</v>
          </cell>
          <cell r="E4669">
            <v>1</v>
          </cell>
          <cell r="H4669">
            <v>2374.61</v>
          </cell>
        </row>
        <row r="4670">
          <cell r="D4670" t="str">
            <v>4501903002</v>
          </cell>
          <cell r="E4670">
            <v>1</v>
          </cell>
          <cell r="H4670">
            <v>94.23</v>
          </cell>
        </row>
        <row r="4671">
          <cell r="D4671" t="str">
            <v>4501903002</v>
          </cell>
          <cell r="E4671">
            <v>1</v>
          </cell>
          <cell r="H4671">
            <v>91.39</v>
          </cell>
        </row>
        <row r="4672">
          <cell r="D4672" t="str">
            <v>4501903002</v>
          </cell>
          <cell r="E4672">
            <v>1</v>
          </cell>
          <cell r="H4672">
            <v>94.23</v>
          </cell>
        </row>
        <row r="4673">
          <cell r="D4673" t="str">
            <v>4501903002</v>
          </cell>
          <cell r="E4673">
            <v>1</v>
          </cell>
          <cell r="H4673">
            <v>94.23</v>
          </cell>
        </row>
        <row r="4674">
          <cell r="D4674" t="str">
            <v>45070504</v>
          </cell>
          <cell r="E4674">
            <v>1</v>
          </cell>
          <cell r="H4674">
            <v>313.04000000000002</v>
          </cell>
        </row>
        <row r="4675">
          <cell r="D4675" t="str">
            <v>4503200308</v>
          </cell>
          <cell r="E4675">
            <v>1</v>
          </cell>
          <cell r="H4675">
            <v>1666.66</v>
          </cell>
        </row>
        <row r="4676">
          <cell r="D4676" t="str">
            <v>4503200308</v>
          </cell>
          <cell r="E4676">
            <v>1</v>
          </cell>
          <cell r="H4676">
            <v>1666.66</v>
          </cell>
        </row>
        <row r="4677">
          <cell r="D4677" t="str">
            <v>45020505</v>
          </cell>
          <cell r="E4677">
            <v>1</v>
          </cell>
          <cell r="H4677">
            <v>1075.2</v>
          </cell>
        </row>
        <row r="4678">
          <cell r="D4678" t="str">
            <v>45070504</v>
          </cell>
          <cell r="E4678">
            <v>1</v>
          </cell>
          <cell r="H4678">
            <v>424.1</v>
          </cell>
        </row>
        <row r="4679">
          <cell r="D4679" t="str">
            <v>45071502</v>
          </cell>
          <cell r="E4679">
            <v>1</v>
          </cell>
          <cell r="H4679">
            <v>3425.62</v>
          </cell>
        </row>
        <row r="4680">
          <cell r="D4680" t="str">
            <v>4501905501</v>
          </cell>
          <cell r="E4680">
            <v>1</v>
          </cell>
          <cell r="H4680">
            <v>7094.3</v>
          </cell>
        </row>
        <row r="4681">
          <cell r="D4681" t="str">
            <v>450210</v>
          </cell>
          <cell r="E4681">
            <v>1</v>
          </cell>
          <cell r="H4681">
            <v>2240</v>
          </cell>
        </row>
        <row r="4682">
          <cell r="D4682" t="str">
            <v>450310</v>
          </cell>
          <cell r="E4682">
            <v>1</v>
          </cell>
          <cell r="H4682">
            <v>33.6</v>
          </cell>
        </row>
        <row r="4683">
          <cell r="D4683" t="str">
            <v>45071503</v>
          </cell>
          <cell r="E4683">
            <v>1</v>
          </cell>
          <cell r="H4683">
            <v>21</v>
          </cell>
        </row>
        <row r="4684">
          <cell r="D4684" t="str">
            <v>45071503</v>
          </cell>
          <cell r="E4684">
            <v>1</v>
          </cell>
          <cell r="H4684">
            <v>33.24</v>
          </cell>
        </row>
        <row r="4685">
          <cell r="D4685" t="str">
            <v>45071503</v>
          </cell>
          <cell r="E4685">
            <v>1</v>
          </cell>
          <cell r="H4685">
            <v>62.08</v>
          </cell>
        </row>
        <row r="4686">
          <cell r="D4686" t="str">
            <v>45030510</v>
          </cell>
          <cell r="E4686">
            <v>1</v>
          </cell>
          <cell r="H4686">
            <v>1034.2</v>
          </cell>
        </row>
        <row r="4687">
          <cell r="D4687" t="str">
            <v>4501903002</v>
          </cell>
          <cell r="E4687">
            <v>1</v>
          </cell>
          <cell r="H4687">
            <v>244.97</v>
          </cell>
        </row>
        <row r="4688">
          <cell r="D4688" t="str">
            <v>4501903002</v>
          </cell>
          <cell r="E4688">
            <v>1</v>
          </cell>
          <cell r="H4688">
            <v>133.94999999999999</v>
          </cell>
        </row>
        <row r="4689">
          <cell r="D4689" t="str">
            <v>4501903002</v>
          </cell>
          <cell r="E4689">
            <v>1</v>
          </cell>
          <cell r="H4689">
            <v>114.06</v>
          </cell>
        </row>
        <row r="4690">
          <cell r="D4690" t="str">
            <v>4501903002</v>
          </cell>
          <cell r="E4690">
            <v>1</v>
          </cell>
          <cell r="H4690">
            <v>94.23</v>
          </cell>
        </row>
        <row r="4691">
          <cell r="D4691" t="str">
            <v>4501903002</v>
          </cell>
          <cell r="E4691">
            <v>1</v>
          </cell>
          <cell r="H4691">
            <v>100.95</v>
          </cell>
        </row>
        <row r="4692">
          <cell r="D4692" t="str">
            <v>4501903002</v>
          </cell>
          <cell r="E4692">
            <v>1</v>
          </cell>
          <cell r="H4692">
            <v>86.06</v>
          </cell>
        </row>
        <row r="4693">
          <cell r="D4693" t="str">
            <v>4501903002</v>
          </cell>
          <cell r="E4693">
            <v>1</v>
          </cell>
          <cell r="H4693">
            <v>130.59</v>
          </cell>
        </row>
        <row r="4694">
          <cell r="D4694" t="str">
            <v>4501903002</v>
          </cell>
          <cell r="E4694">
            <v>1</v>
          </cell>
          <cell r="H4694">
            <v>167.33</v>
          </cell>
        </row>
        <row r="4695">
          <cell r="D4695" t="str">
            <v>4501903002</v>
          </cell>
          <cell r="E4695">
            <v>1</v>
          </cell>
          <cell r="H4695">
            <v>167.33</v>
          </cell>
        </row>
        <row r="4696">
          <cell r="D4696" t="str">
            <v>4501903001</v>
          </cell>
          <cell r="E4696">
            <v>1</v>
          </cell>
          <cell r="H4696">
            <v>130</v>
          </cell>
        </row>
        <row r="4697">
          <cell r="D4697" t="str">
            <v>45011002</v>
          </cell>
          <cell r="E4697">
            <v>1</v>
          </cell>
          <cell r="H4697">
            <v>15.02</v>
          </cell>
        </row>
        <row r="4698">
          <cell r="D4698" t="str">
            <v>45011001</v>
          </cell>
          <cell r="E4698">
            <v>1</v>
          </cell>
          <cell r="H4698">
            <v>38.58</v>
          </cell>
        </row>
        <row r="4699">
          <cell r="D4699" t="str">
            <v>450210</v>
          </cell>
          <cell r="E4699">
            <v>1</v>
          </cell>
          <cell r="H4699">
            <v>462.97</v>
          </cell>
        </row>
        <row r="4700">
          <cell r="D4700" t="str">
            <v>45011002</v>
          </cell>
          <cell r="E4700">
            <v>1</v>
          </cell>
          <cell r="H4700">
            <v>14.13</v>
          </cell>
        </row>
        <row r="4701">
          <cell r="D4701" t="str">
            <v>45011001</v>
          </cell>
          <cell r="E4701">
            <v>1</v>
          </cell>
          <cell r="H4701">
            <v>27.64</v>
          </cell>
        </row>
        <row r="4702">
          <cell r="D4702" t="str">
            <v>450210</v>
          </cell>
          <cell r="E4702">
            <v>1</v>
          </cell>
          <cell r="H4702">
            <v>331.73</v>
          </cell>
        </row>
        <row r="4703">
          <cell r="D4703" t="str">
            <v>45011002</v>
          </cell>
          <cell r="E4703">
            <v>1</v>
          </cell>
          <cell r="H4703">
            <v>9.7200000000000006</v>
          </cell>
        </row>
        <row r="4704">
          <cell r="D4704" t="str">
            <v>45011001</v>
          </cell>
          <cell r="E4704">
            <v>1</v>
          </cell>
          <cell r="H4704">
            <v>20.63</v>
          </cell>
        </row>
        <row r="4705">
          <cell r="D4705" t="str">
            <v>450210</v>
          </cell>
          <cell r="E4705">
            <v>1</v>
          </cell>
          <cell r="H4705">
            <v>247.5</v>
          </cell>
        </row>
        <row r="4706">
          <cell r="D4706" t="str">
            <v>45031504</v>
          </cell>
          <cell r="E4706">
            <v>1</v>
          </cell>
          <cell r="H4706">
            <v>2240</v>
          </cell>
        </row>
        <row r="4707">
          <cell r="D4707" t="str">
            <v>45031504</v>
          </cell>
          <cell r="E4707">
            <v>1</v>
          </cell>
          <cell r="H4707">
            <v>708.74</v>
          </cell>
        </row>
        <row r="4708">
          <cell r="D4708" t="str">
            <v>4501903001</v>
          </cell>
          <cell r="E4708">
            <v>1</v>
          </cell>
          <cell r="H4708">
            <v>16.440000000000001</v>
          </cell>
        </row>
        <row r="4709">
          <cell r="D4709" t="str">
            <v>45039004</v>
          </cell>
          <cell r="E4709">
            <v>1</v>
          </cell>
          <cell r="H4709">
            <v>2688</v>
          </cell>
        </row>
        <row r="4710">
          <cell r="D4710" t="str">
            <v>4501900505</v>
          </cell>
          <cell r="E4710">
            <v>1</v>
          </cell>
          <cell r="H4710">
            <v>521.17999999999995</v>
          </cell>
        </row>
        <row r="4711">
          <cell r="D4711" t="str">
            <v>45039004</v>
          </cell>
          <cell r="E4711">
            <v>1</v>
          </cell>
          <cell r="H4711">
            <v>5152</v>
          </cell>
        </row>
        <row r="4712">
          <cell r="D4712" t="str">
            <v>45031503</v>
          </cell>
          <cell r="E4712">
            <v>1</v>
          </cell>
          <cell r="H4712">
            <v>969.9</v>
          </cell>
        </row>
        <row r="4713">
          <cell r="D4713" t="str">
            <v>45031503</v>
          </cell>
          <cell r="E4713">
            <v>1</v>
          </cell>
          <cell r="H4713">
            <v>1592.1</v>
          </cell>
        </row>
        <row r="4714">
          <cell r="D4714" t="str">
            <v>45070503</v>
          </cell>
          <cell r="E4714">
            <v>1</v>
          </cell>
          <cell r="H4714">
            <v>3320.02</v>
          </cell>
        </row>
        <row r="4715">
          <cell r="D4715" t="str">
            <v>45071503</v>
          </cell>
          <cell r="E4715">
            <v>1</v>
          </cell>
          <cell r="H4715">
            <v>167.52</v>
          </cell>
        </row>
        <row r="4716">
          <cell r="D4716" t="str">
            <v>45071503</v>
          </cell>
          <cell r="E4716">
            <v>1</v>
          </cell>
          <cell r="H4716">
            <v>63.71</v>
          </cell>
        </row>
        <row r="4717">
          <cell r="D4717" t="str">
            <v>45039004</v>
          </cell>
          <cell r="E4717">
            <v>1</v>
          </cell>
          <cell r="H4717">
            <v>3360</v>
          </cell>
        </row>
        <row r="4718">
          <cell r="D4718" t="str">
            <v>4503200302</v>
          </cell>
          <cell r="E4718">
            <v>1</v>
          </cell>
          <cell r="H4718">
            <v>316.25</v>
          </cell>
        </row>
        <row r="4719">
          <cell r="D4719" t="str">
            <v>45071503</v>
          </cell>
          <cell r="E4719">
            <v>1</v>
          </cell>
          <cell r="H4719">
            <v>2722.2</v>
          </cell>
        </row>
        <row r="4720">
          <cell r="D4720" t="str">
            <v>45071503</v>
          </cell>
          <cell r="E4720">
            <v>1</v>
          </cell>
          <cell r="H4720">
            <v>1931.33</v>
          </cell>
        </row>
        <row r="4721">
          <cell r="D4721" t="str">
            <v>45071503</v>
          </cell>
          <cell r="E4721">
            <v>1</v>
          </cell>
          <cell r="H4721">
            <v>1614.92</v>
          </cell>
        </row>
        <row r="4722">
          <cell r="D4722" t="str">
            <v>45071503</v>
          </cell>
          <cell r="E4722">
            <v>1</v>
          </cell>
          <cell r="H4722">
            <v>344.76</v>
          </cell>
        </row>
        <row r="4723">
          <cell r="D4723" t="str">
            <v>45071503</v>
          </cell>
          <cell r="E4723">
            <v>1</v>
          </cell>
          <cell r="H4723">
            <v>581.88</v>
          </cell>
        </row>
        <row r="4724">
          <cell r="D4724" t="str">
            <v>45039004</v>
          </cell>
          <cell r="E4724">
            <v>1</v>
          </cell>
          <cell r="H4724">
            <v>7378.45</v>
          </cell>
        </row>
        <row r="4725">
          <cell r="D4725" t="str">
            <v>45039004</v>
          </cell>
          <cell r="E4725">
            <v>1</v>
          </cell>
          <cell r="H4725">
            <v>276.86</v>
          </cell>
        </row>
        <row r="4726">
          <cell r="D4726" t="str">
            <v>4501903002</v>
          </cell>
          <cell r="E4726">
            <v>1</v>
          </cell>
          <cell r="H4726">
            <v>1200</v>
          </cell>
        </row>
        <row r="4727">
          <cell r="D4727" t="str">
            <v>45039004</v>
          </cell>
          <cell r="E4727">
            <v>1</v>
          </cell>
          <cell r="H4727">
            <v>504</v>
          </cell>
        </row>
        <row r="4728">
          <cell r="D4728" t="str">
            <v>45039004</v>
          </cell>
          <cell r="E4728">
            <v>1</v>
          </cell>
          <cell r="H4728">
            <v>3360</v>
          </cell>
        </row>
        <row r="4729">
          <cell r="D4729" t="str">
            <v>4503200309</v>
          </cell>
          <cell r="E4729">
            <v>1</v>
          </cell>
          <cell r="H4729">
            <v>941.36</v>
          </cell>
        </row>
        <row r="4730">
          <cell r="D4730" t="str">
            <v>4503200306</v>
          </cell>
          <cell r="E4730">
            <v>1</v>
          </cell>
          <cell r="H4730">
            <v>1120</v>
          </cell>
        </row>
        <row r="4731">
          <cell r="D4731" t="str">
            <v>4501905501</v>
          </cell>
          <cell r="E4731">
            <v>1</v>
          </cell>
          <cell r="H4731">
            <v>6816.32</v>
          </cell>
        </row>
        <row r="4732">
          <cell r="D4732" t="str">
            <v>4501903002</v>
          </cell>
          <cell r="E4732">
            <v>1</v>
          </cell>
          <cell r="H4732">
            <v>1200</v>
          </cell>
        </row>
        <row r="4733">
          <cell r="D4733" t="str">
            <v>45071502</v>
          </cell>
          <cell r="E4733">
            <v>1</v>
          </cell>
          <cell r="H4733">
            <v>5824</v>
          </cell>
        </row>
        <row r="4734">
          <cell r="D4734" t="str">
            <v>4501903002</v>
          </cell>
          <cell r="E4734">
            <v>1</v>
          </cell>
          <cell r="H4734">
            <v>91.39</v>
          </cell>
        </row>
        <row r="4735">
          <cell r="D4735" t="str">
            <v>4501903002</v>
          </cell>
          <cell r="E4735">
            <v>1</v>
          </cell>
          <cell r="H4735">
            <v>83.55</v>
          </cell>
        </row>
        <row r="4736">
          <cell r="D4736" t="str">
            <v>4501903002</v>
          </cell>
          <cell r="E4736">
            <v>1</v>
          </cell>
          <cell r="H4736">
            <v>94.23</v>
          </cell>
        </row>
        <row r="4737">
          <cell r="D4737" t="str">
            <v>4501903002</v>
          </cell>
          <cell r="E4737">
            <v>1</v>
          </cell>
          <cell r="H4737">
            <v>94.23</v>
          </cell>
        </row>
        <row r="4738">
          <cell r="D4738" t="str">
            <v>4501903002</v>
          </cell>
          <cell r="E4738">
            <v>1</v>
          </cell>
          <cell r="H4738">
            <v>103.54</v>
          </cell>
        </row>
        <row r="4739">
          <cell r="D4739" t="str">
            <v>4501903002</v>
          </cell>
          <cell r="E4739">
            <v>1</v>
          </cell>
          <cell r="H4739">
            <v>110.7</v>
          </cell>
        </row>
        <row r="4740">
          <cell r="D4740" t="str">
            <v>4501903002</v>
          </cell>
          <cell r="E4740">
            <v>1</v>
          </cell>
          <cell r="H4740">
            <v>86.06</v>
          </cell>
        </row>
        <row r="4741">
          <cell r="D4741" t="str">
            <v>4501903002</v>
          </cell>
          <cell r="E4741">
            <v>1</v>
          </cell>
          <cell r="H4741">
            <v>106.22</v>
          </cell>
        </row>
        <row r="4742">
          <cell r="D4742" t="str">
            <v>4501902502</v>
          </cell>
          <cell r="E4742">
            <v>1</v>
          </cell>
          <cell r="H4742">
            <v>1318.75</v>
          </cell>
        </row>
        <row r="4743">
          <cell r="D4743" t="str">
            <v>45031501</v>
          </cell>
          <cell r="E4743">
            <v>1</v>
          </cell>
          <cell r="H4743">
            <v>1161.22</v>
          </cell>
        </row>
        <row r="4744">
          <cell r="D4744" t="str">
            <v>45031503</v>
          </cell>
          <cell r="E4744">
            <v>1</v>
          </cell>
          <cell r="H4744">
            <v>3162.61</v>
          </cell>
        </row>
        <row r="4745">
          <cell r="D4745" t="str">
            <v>45071503</v>
          </cell>
          <cell r="E4745">
            <v>1</v>
          </cell>
          <cell r="H4745">
            <v>582.11</v>
          </cell>
        </row>
        <row r="4746">
          <cell r="D4746" t="str">
            <v>45031504</v>
          </cell>
          <cell r="E4746">
            <v>1</v>
          </cell>
          <cell r="H4746">
            <v>305.76</v>
          </cell>
        </row>
        <row r="4747">
          <cell r="D4747" t="str">
            <v>4503200302</v>
          </cell>
          <cell r="E4747">
            <v>1</v>
          </cell>
          <cell r="H4747">
            <v>562.92999999999995</v>
          </cell>
        </row>
        <row r="4748">
          <cell r="D4748" t="str">
            <v>45071502</v>
          </cell>
          <cell r="E4748">
            <v>1</v>
          </cell>
          <cell r="H4748">
            <v>4353.4399999999996</v>
          </cell>
        </row>
        <row r="4749">
          <cell r="D4749" t="str">
            <v>45039003</v>
          </cell>
          <cell r="E4749">
            <v>1</v>
          </cell>
          <cell r="H4749">
            <v>1680</v>
          </cell>
        </row>
        <row r="4750">
          <cell r="D4750" t="str">
            <v>45039003</v>
          </cell>
          <cell r="E4750">
            <v>1</v>
          </cell>
          <cell r="H4750">
            <v>1680</v>
          </cell>
        </row>
        <row r="4751">
          <cell r="D4751" t="str">
            <v>4501903501</v>
          </cell>
          <cell r="E4751">
            <v>1</v>
          </cell>
          <cell r="H4751">
            <v>521.70000000000005</v>
          </cell>
        </row>
        <row r="4752">
          <cell r="D4752" t="str">
            <v>45039004</v>
          </cell>
          <cell r="E4752">
            <v>1</v>
          </cell>
          <cell r="H4752">
            <v>10080</v>
          </cell>
        </row>
        <row r="4753">
          <cell r="D4753" t="str">
            <v>4501903002</v>
          </cell>
          <cell r="E4753">
            <v>1</v>
          </cell>
          <cell r="H4753">
            <v>88.95</v>
          </cell>
        </row>
        <row r="4754">
          <cell r="D4754" t="str">
            <v>4501902501</v>
          </cell>
          <cell r="E4754">
            <v>1</v>
          </cell>
          <cell r="H4754">
            <v>4435.2</v>
          </cell>
        </row>
        <row r="4755">
          <cell r="D4755" t="str">
            <v>4501902501</v>
          </cell>
          <cell r="E4755">
            <v>1</v>
          </cell>
          <cell r="H4755">
            <v>4435.2</v>
          </cell>
        </row>
        <row r="4756">
          <cell r="D4756" t="str">
            <v>4501902501</v>
          </cell>
          <cell r="E4756">
            <v>1</v>
          </cell>
          <cell r="H4756">
            <v>4435.2</v>
          </cell>
        </row>
        <row r="4757">
          <cell r="D4757" t="str">
            <v>4501902501</v>
          </cell>
          <cell r="E4757">
            <v>1</v>
          </cell>
          <cell r="H4757">
            <v>4267.2</v>
          </cell>
        </row>
        <row r="4758">
          <cell r="D4758" t="str">
            <v>4501902501</v>
          </cell>
          <cell r="E4758">
            <v>1</v>
          </cell>
          <cell r="H4758">
            <v>3942.4</v>
          </cell>
        </row>
        <row r="4759">
          <cell r="D4759" t="str">
            <v>4503200301</v>
          </cell>
          <cell r="E4759">
            <v>1</v>
          </cell>
          <cell r="H4759">
            <v>500.64</v>
          </cell>
        </row>
        <row r="4760">
          <cell r="D4760" t="str">
            <v>4503200301</v>
          </cell>
          <cell r="E4760">
            <v>1</v>
          </cell>
          <cell r="H4760">
            <v>1205.44</v>
          </cell>
        </row>
        <row r="4761">
          <cell r="D4761" t="str">
            <v>4503200301</v>
          </cell>
          <cell r="E4761">
            <v>1</v>
          </cell>
          <cell r="H4761">
            <v>406.14</v>
          </cell>
        </row>
        <row r="4762">
          <cell r="D4762" t="str">
            <v>4503200301</v>
          </cell>
          <cell r="E4762">
            <v>1</v>
          </cell>
          <cell r="H4762">
            <v>1821.32</v>
          </cell>
        </row>
        <row r="4763">
          <cell r="D4763" t="str">
            <v>4503200301</v>
          </cell>
          <cell r="E4763">
            <v>1</v>
          </cell>
          <cell r="H4763">
            <v>2406.67</v>
          </cell>
        </row>
        <row r="4764">
          <cell r="D4764" t="str">
            <v>4503200301</v>
          </cell>
          <cell r="E4764">
            <v>1</v>
          </cell>
          <cell r="H4764">
            <v>64.040000000000006</v>
          </cell>
        </row>
        <row r="4765">
          <cell r="D4765" t="str">
            <v>4503200301</v>
          </cell>
          <cell r="E4765">
            <v>1</v>
          </cell>
          <cell r="H4765">
            <v>6.94</v>
          </cell>
        </row>
        <row r="4766">
          <cell r="D4766" t="str">
            <v>4503200301</v>
          </cell>
          <cell r="E4766">
            <v>1</v>
          </cell>
          <cell r="H4766">
            <v>34.6</v>
          </cell>
        </row>
        <row r="4767">
          <cell r="D4767" t="str">
            <v>4503200301</v>
          </cell>
          <cell r="E4767">
            <v>1</v>
          </cell>
          <cell r="H4767">
            <v>33.6</v>
          </cell>
        </row>
        <row r="4768">
          <cell r="D4768" t="str">
            <v>4503200301</v>
          </cell>
          <cell r="E4768">
            <v>1</v>
          </cell>
          <cell r="H4768">
            <v>6.94</v>
          </cell>
        </row>
        <row r="4769">
          <cell r="D4769" t="str">
            <v>4503200301</v>
          </cell>
          <cell r="E4769">
            <v>1</v>
          </cell>
          <cell r="H4769">
            <v>6.94</v>
          </cell>
        </row>
        <row r="4770">
          <cell r="D4770" t="str">
            <v>4503200301</v>
          </cell>
          <cell r="E4770">
            <v>1</v>
          </cell>
          <cell r="H4770">
            <v>859.13</v>
          </cell>
        </row>
        <row r="4771">
          <cell r="D4771" t="str">
            <v>4503200301</v>
          </cell>
          <cell r="E4771">
            <v>1</v>
          </cell>
          <cell r="H4771">
            <v>60.3</v>
          </cell>
        </row>
        <row r="4772">
          <cell r="D4772" t="str">
            <v>45071505</v>
          </cell>
          <cell r="E4772">
            <v>1</v>
          </cell>
          <cell r="H4772">
            <v>581.82000000000005</v>
          </cell>
        </row>
        <row r="4773">
          <cell r="D4773" t="str">
            <v>1806</v>
          </cell>
          <cell r="E4773">
            <v>1</v>
          </cell>
          <cell r="H4773">
            <v>1699.54</v>
          </cell>
        </row>
        <row r="4774">
          <cell r="D4774" t="str">
            <v>4501902501</v>
          </cell>
          <cell r="E4774">
            <v>1</v>
          </cell>
          <cell r="H4774">
            <v>150</v>
          </cell>
        </row>
        <row r="4775">
          <cell r="D4775" t="str">
            <v>45071505</v>
          </cell>
          <cell r="E4775">
            <v>1</v>
          </cell>
          <cell r="H4775">
            <v>224</v>
          </cell>
        </row>
        <row r="4776">
          <cell r="D4776" t="str">
            <v>45071503</v>
          </cell>
          <cell r="E4776">
            <v>1</v>
          </cell>
          <cell r="H4776">
            <v>540.13</v>
          </cell>
        </row>
        <row r="4777">
          <cell r="D4777" t="str">
            <v>1806</v>
          </cell>
          <cell r="E4777">
            <v>1</v>
          </cell>
          <cell r="H4777">
            <v>283.36</v>
          </cell>
        </row>
        <row r="4778">
          <cell r="D4778" t="str">
            <v>45071501</v>
          </cell>
          <cell r="E4778">
            <v>1</v>
          </cell>
          <cell r="H4778">
            <v>145.6</v>
          </cell>
        </row>
        <row r="4779">
          <cell r="D4779" t="str">
            <v>45071501</v>
          </cell>
          <cell r="E4779">
            <v>1</v>
          </cell>
          <cell r="H4779">
            <v>72.8</v>
          </cell>
        </row>
        <row r="4780">
          <cell r="D4780" t="str">
            <v>4501902501</v>
          </cell>
          <cell r="E4780">
            <v>1</v>
          </cell>
          <cell r="H4780">
            <v>504</v>
          </cell>
        </row>
        <row r="4781">
          <cell r="D4781" t="str">
            <v>4501902501</v>
          </cell>
          <cell r="E4781">
            <v>1</v>
          </cell>
          <cell r="H4781">
            <v>1008</v>
          </cell>
        </row>
        <row r="4782">
          <cell r="D4782" t="str">
            <v>4501902501</v>
          </cell>
          <cell r="E4782">
            <v>1</v>
          </cell>
          <cell r="H4782">
            <v>504</v>
          </cell>
        </row>
        <row r="4783">
          <cell r="D4783" t="str">
            <v>45039006</v>
          </cell>
          <cell r="E4783">
            <v>1</v>
          </cell>
          <cell r="H4783">
            <v>20.05</v>
          </cell>
        </row>
        <row r="4784">
          <cell r="D4784" t="str">
            <v>45039006</v>
          </cell>
          <cell r="E4784">
            <v>1</v>
          </cell>
          <cell r="H4784">
            <v>20.05</v>
          </cell>
        </row>
        <row r="4785">
          <cell r="D4785" t="str">
            <v>45039006</v>
          </cell>
          <cell r="E4785">
            <v>1</v>
          </cell>
          <cell r="H4785">
            <v>20.05</v>
          </cell>
        </row>
        <row r="4786">
          <cell r="D4786" t="str">
            <v>45071501</v>
          </cell>
          <cell r="E4786">
            <v>1</v>
          </cell>
          <cell r="H4786">
            <v>156.91</v>
          </cell>
        </row>
        <row r="4787">
          <cell r="D4787" t="str">
            <v>45039006</v>
          </cell>
          <cell r="E4787">
            <v>1</v>
          </cell>
          <cell r="H4787">
            <v>46.1</v>
          </cell>
        </row>
        <row r="4788">
          <cell r="D4788" t="str">
            <v>180510</v>
          </cell>
          <cell r="E4788">
            <v>1</v>
          </cell>
          <cell r="H4788">
            <v>2318.4</v>
          </cell>
        </row>
        <row r="4789">
          <cell r="D4789" t="str">
            <v>45071501</v>
          </cell>
          <cell r="E4789">
            <v>1</v>
          </cell>
          <cell r="H4789">
            <v>3360</v>
          </cell>
        </row>
        <row r="4790">
          <cell r="D4790" t="str">
            <v>1806</v>
          </cell>
          <cell r="E4790">
            <v>1</v>
          </cell>
          <cell r="H4790">
            <v>6541.92</v>
          </cell>
        </row>
        <row r="4791">
          <cell r="D4791" t="str">
            <v>180510</v>
          </cell>
          <cell r="E4791">
            <v>1</v>
          </cell>
          <cell r="H4791">
            <v>4480</v>
          </cell>
        </row>
        <row r="4792">
          <cell r="D4792" t="str">
            <v>180510</v>
          </cell>
          <cell r="E4792">
            <v>1</v>
          </cell>
          <cell r="H4792">
            <v>4424</v>
          </cell>
        </row>
        <row r="4793">
          <cell r="D4793" t="str">
            <v>45071501</v>
          </cell>
          <cell r="E4793">
            <v>1</v>
          </cell>
          <cell r="H4793">
            <v>940.8</v>
          </cell>
        </row>
        <row r="4794">
          <cell r="D4794" t="str">
            <v>4501902501</v>
          </cell>
          <cell r="E4794">
            <v>1</v>
          </cell>
          <cell r="H4794">
            <v>1568</v>
          </cell>
        </row>
        <row r="4795">
          <cell r="D4795" t="str">
            <v>4501902501</v>
          </cell>
          <cell r="E4795">
            <v>1</v>
          </cell>
          <cell r="H4795">
            <v>784</v>
          </cell>
        </row>
        <row r="4796">
          <cell r="D4796" t="str">
            <v>4501902501</v>
          </cell>
          <cell r="E4796">
            <v>1</v>
          </cell>
          <cell r="H4796">
            <v>1686.72</v>
          </cell>
        </row>
        <row r="4797">
          <cell r="D4797" t="str">
            <v>4501902501</v>
          </cell>
          <cell r="E4797">
            <v>1</v>
          </cell>
          <cell r="H4797">
            <v>392</v>
          </cell>
        </row>
        <row r="4798">
          <cell r="D4798" t="str">
            <v>4501902501</v>
          </cell>
          <cell r="E4798">
            <v>1</v>
          </cell>
          <cell r="H4798">
            <v>3483.2</v>
          </cell>
        </row>
        <row r="4799">
          <cell r="D4799" t="str">
            <v>4501902501</v>
          </cell>
          <cell r="E4799">
            <v>1</v>
          </cell>
          <cell r="H4799">
            <v>716.8</v>
          </cell>
        </row>
        <row r="4800">
          <cell r="D4800" t="str">
            <v>45071506</v>
          </cell>
          <cell r="E4800">
            <v>1</v>
          </cell>
          <cell r="H4800">
            <v>185</v>
          </cell>
        </row>
        <row r="4801">
          <cell r="D4801" t="str">
            <v>45070504</v>
          </cell>
          <cell r="E4801">
            <v>1</v>
          </cell>
          <cell r="H4801">
            <v>6516.76</v>
          </cell>
        </row>
        <row r="4802">
          <cell r="D4802" t="str">
            <v>4501902501</v>
          </cell>
          <cell r="E4802">
            <v>1</v>
          </cell>
          <cell r="H4802">
            <v>150</v>
          </cell>
        </row>
        <row r="4803">
          <cell r="D4803" t="str">
            <v>4501902501</v>
          </cell>
          <cell r="E4803">
            <v>1</v>
          </cell>
          <cell r="H4803">
            <v>2990</v>
          </cell>
        </row>
        <row r="4804">
          <cell r="D4804" t="str">
            <v>4501902501</v>
          </cell>
          <cell r="E4804">
            <v>1</v>
          </cell>
          <cell r="H4804">
            <v>2600</v>
          </cell>
        </row>
        <row r="4805">
          <cell r="D4805" t="str">
            <v>4501902501</v>
          </cell>
          <cell r="E4805">
            <v>1</v>
          </cell>
          <cell r="H4805">
            <v>300</v>
          </cell>
        </row>
        <row r="4806">
          <cell r="D4806" t="str">
            <v>4503200301</v>
          </cell>
          <cell r="E4806">
            <v>1</v>
          </cell>
          <cell r="H4806">
            <v>14.03</v>
          </cell>
        </row>
        <row r="4807">
          <cell r="D4807" t="str">
            <v>4503200301</v>
          </cell>
          <cell r="E4807">
            <v>1</v>
          </cell>
          <cell r="H4807">
            <v>10.76</v>
          </cell>
        </row>
        <row r="4808">
          <cell r="D4808" t="str">
            <v>45071505</v>
          </cell>
          <cell r="E4808">
            <v>1</v>
          </cell>
          <cell r="H4808">
            <v>224</v>
          </cell>
        </row>
        <row r="4809">
          <cell r="D4809" t="str">
            <v>45071505</v>
          </cell>
          <cell r="E4809">
            <v>1</v>
          </cell>
          <cell r="H4809">
            <v>-224</v>
          </cell>
        </row>
        <row r="4810">
          <cell r="D4810" t="str">
            <v>4501903002</v>
          </cell>
          <cell r="E4810">
            <v>1</v>
          </cell>
          <cell r="H4810">
            <v>94.23</v>
          </cell>
        </row>
        <row r="4811">
          <cell r="D4811" t="str">
            <v>4501903002</v>
          </cell>
          <cell r="E4811">
            <v>1</v>
          </cell>
          <cell r="H4811">
            <v>111.55</v>
          </cell>
        </row>
        <row r="4812">
          <cell r="D4812" t="str">
            <v>4501903002</v>
          </cell>
          <cell r="E4812">
            <v>1</v>
          </cell>
          <cell r="H4812">
            <v>97.59</v>
          </cell>
        </row>
        <row r="4813">
          <cell r="D4813" t="str">
            <v>4501903002</v>
          </cell>
          <cell r="E4813">
            <v>1</v>
          </cell>
          <cell r="H4813">
            <v>122.23</v>
          </cell>
        </row>
        <row r="4814">
          <cell r="D4814" t="str">
            <v>4501903002</v>
          </cell>
          <cell r="E4814">
            <v>1</v>
          </cell>
          <cell r="H4814">
            <v>94.23</v>
          </cell>
        </row>
        <row r="4815">
          <cell r="D4815" t="str">
            <v>4501903002</v>
          </cell>
          <cell r="E4815">
            <v>1</v>
          </cell>
          <cell r="H4815">
            <v>179.13</v>
          </cell>
        </row>
        <row r="4816">
          <cell r="D4816" t="str">
            <v>4501903002</v>
          </cell>
          <cell r="E4816">
            <v>1</v>
          </cell>
          <cell r="H4816">
            <v>129.74</v>
          </cell>
        </row>
        <row r="4817">
          <cell r="D4817" t="str">
            <v>4501903002</v>
          </cell>
          <cell r="E4817">
            <v>1</v>
          </cell>
          <cell r="H4817">
            <v>91.39</v>
          </cell>
        </row>
        <row r="4818">
          <cell r="D4818" t="str">
            <v>4501903002</v>
          </cell>
          <cell r="E4818">
            <v>1</v>
          </cell>
          <cell r="H4818">
            <v>86.06</v>
          </cell>
        </row>
        <row r="4819">
          <cell r="D4819" t="str">
            <v>4501903002</v>
          </cell>
          <cell r="E4819">
            <v>1</v>
          </cell>
          <cell r="H4819">
            <v>173.29</v>
          </cell>
        </row>
        <row r="4820">
          <cell r="D4820" t="str">
            <v>4501903002</v>
          </cell>
          <cell r="E4820">
            <v>1</v>
          </cell>
          <cell r="H4820">
            <v>83.55</v>
          </cell>
        </row>
        <row r="4821">
          <cell r="D4821" t="str">
            <v>4501903002</v>
          </cell>
          <cell r="E4821">
            <v>1</v>
          </cell>
          <cell r="H4821">
            <v>85.27</v>
          </cell>
        </row>
        <row r="4822">
          <cell r="D4822" t="str">
            <v>4501903002</v>
          </cell>
          <cell r="E4822">
            <v>1</v>
          </cell>
          <cell r="H4822">
            <v>93.9</v>
          </cell>
        </row>
        <row r="4823">
          <cell r="D4823" t="str">
            <v>45031504</v>
          </cell>
          <cell r="E4823">
            <v>1</v>
          </cell>
          <cell r="H4823">
            <v>616</v>
          </cell>
        </row>
        <row r="4824">
          <cell r="D4824" t="str">
            <v>4503200302</v>
          </cell>
          <cell r="E4824">
            <v>1</v>
          </cell>
          <cell r="H4824">
            <v>1719.11</v>
          </cell>
        </row>
        <row r="4825">
          <cell r="D4825" t="str">
            <v>45071506</v>
          </cell>
          <cell r="E4825">
            <v>1</v>
          </cell>
          <cell r="H4825">
            <v>618.27</v>
          </cell>
        </row>
        <row r="4826">
          <cell r="D4826" t="str">
            <v>45071506</v>
          </cell>
          <cell r="E4826">
            <v>1</v>
          </cell>
          <cell r="H4826">
            <v>51.93</v>
          </cell>
        </row>
        <row r="4827">
          <cell r="D4827" t="str">
            <v>4503200301</v>
          </cell>
          <cell r="E4827">
            <v>1</v>
          </cell>
          <cell r="H4827">
            <v>804.94</v>
          </cell>
        </row>
        <row r="4828">
          <cell r="D4828" t="str">
            <v>45071502</v>
          </cell>
          <cell r="E4828">
            <v>1</v>
          </cell>
          <cell r="H4828">
            <v>1660.55</v>
          </cell>
        </row>
        <row r="4829">
          <cell r="D4829" t="str">
            <v>180515</v>
          </cell>
          <cell r="E4829">
            <v>1</v>
          </cell>
          <cell r="H4829">
            <v>103.49</v>
          </cell>
        </row>
        <row r="4830">
          <cell r="D4830" t="str">
            <v>45032001</v>
          </cell>
          <cell r="E4830">
            <v>1</v>
          </cell>
          <cell r="H4830">
            <v>77.42</v>
          </cell>
        </row>
        <row r="4831">
          <cell r="D4831" t="str">
            <v>45032001</v>
          </cell>
          <cell r="E4831">
            <v>1</v>
          </cell>
          <cell r="H4831">
            <v>21.9</v>
          </cell>
        </row>
        <row r="4832">
          <cell r="D4832" t="str">
            <v>45032001</v>
          </cell>
          <cell r="E4832">
            <v>1</v>
          </cell>
          <cell r="H4832">
            <v>48</v>
          </cell>
        </row>
        <row r="4833">
          <cell r="D4833" t="str">
            <v>45032001</v>
          </cell>
          <cell r="E4833">
            <v>1</v>
          </cell>
          <cell r="H4833">
            <v>52.82</v>
          </cell>
        </row>
        <row r="4834">
          <cell r="D4834" t="str">
            <v>45031503</v>
          </cell>
          <cell r="E4834">
            <v>1</v>
          </cell>
          <cell r="H4834">
            <v>3192</v>
          </cell>
        </row>
        <row r="4835">
          <cell r="D4835" t="str">
            <v>45071502</v>
          </cell>
          <cell r="E4835">
            <v>1</v>
          </cell>
          <cell r="H4835">
            <v>44.8</v>
          </cell>
        </row>
        <row r="4836">
          <cell r="D4836" t="str">
            <v>45071502</v>
          </cell>
          <cell r="E4836">
            <v>1</v>
          </cell>
          <cell r="H4836">
            <v>44.8</v>
          </cell>
        </row>
        <row r="4837">
          <cell r="D4837" t="str">
            <v>45039004</v>
          </cell>
          <cell r="E4837">
            <v>1</v>
          </cell>
          <cell r="H4837">
            <v>5040</v>
          </cell>
        </row>
        <row r="4838">
          <cell r="D4838" t="str">
            <v>45071502</v>
          </cell>
          <cell r="E4838">
            <v>1</v>
          </cell>
          <cell r="H4838">
            <v>2800</v>
          </cell>
        </row>
        <row r="4839">
          <cell r="D4839" t="str">
            <v>45071506</v>
          </cell>
          <cell r="E4839">
            <v>1</v>
          </cell>
          <cell r="H4839">
            <v>480</v>
          </cell>
        </row>
        <row r="4840">
          <cell r="D4840" t="str">
            <v>45039004</v>
          </cell>
          <cell r="E4840">
            <v>1</v>
          </cell>
          <cell r="H4840">
            <v>4480</v>
          </cell>
        </row>
        <row r="4841">
          <cell r="D4841" t="str">
            <v>180510</v>
          </cell>
          <cell r="E4841">
            <v>1</v>
          </cell>
          <cell r="H4841">
            <v>422.8</v>
          </cell>
        </row>
        <row r="4842">
          <cell r="D4842" t="str">
            <v>4503902002</v>
          </cell>
          <cell r="E4842">
            <v>1</v>
          </cell>
          <cell r="H4842">
            <v>58.53</v>
          </cell>
        </row>
        <row r="4843">
          <cell r="D4843" t="str">
            <v>4503902002</v>
          </cell>
          <cell r="E4843">
            <v>1</v>
          </cell>
          <cell r="H4843">
            <v>696.74</v>
          </cell>
        </row>
        <row r="4844">
          <cell r="D4844" t="str">
            <v>4503902002</v>
          </cell>
          <cell r="E4844">
            <v>1</v>
          </cell>
          <cell r="H4844">
            <v>696.74</v>
          </cell>
        </row>
        <row r="4845">
          <cell r="D4845" t="str">
            <v>4503902002</v>
          </cell>
          <cell r="E4845">
            <v>1</v>
          </cell>
          <cell r="H4845">
            <v>58.53</v>
          </cell>
        </row>
        <row r="4846">
          <cell r="D4846" t="str">
            <v>4503902002</v>
          </cell>
          <cell r="E4846">
            <v>1</v>
          </cell>
          <cell r="H4846">
            <v>5096</v>
          </cell>
        </row>
        <row r="4847">
          <cell r="D4847" t="str">
            <v>4501902501</v>
          </cell>
          <cell r="E4847">
            <v>1</v>
          </cell>
          <cell r="H4847">
            <v>2314.1</v>
          </cell>
        </row>
        <row r="4848">
          <cell r="D4848" t="str">
            <v>4501902501</v>
          </cell>
          <cell r="E4848">
            <v>1</v>
          </cell>
          <cell r="H4848">
            <v>1593.32</v>
          </cell>
        </row>
        <row r="4849">
          <cell r="D4849" t="str">
            <v>4501902501</v>
          </cell>
          <cell r="E4849">
            <v>1</v>
          </cell>
          <cell r="H4849">
            <v>431.88</v>
          </cell>
        </row>
        <row r="4850">
          <cell r="D4850" t="str">
            <v>4503902002</v>
          </cell>
          <cell r="E4850">
            <v>1</v>
          </cell>
          <cell r="H4850">
            <v>51.93</v>
          </cell>
        </row>
        <row r="4851">
          <cell r="D4851" t="str">
            <v>4503902002</v>
          </cell>
          <cell r="E4851">
            <v>1</v>
          </cell>
          <cell r="H4851">
            <v>618.27</v>
          </cell>
        </row>
        <row r="4852">
          <cell r="D4852" t="str">
            <v>4503902002</v>
          </cell>
          <cell r="E4852">
            <v>1</v>
          </cell>
          <cell r="H4852">
            <v>58.53</v>
          </cell>
        </row>
        <row r="4853">
          <cell r="D4853" t="str">
            <v>4503902002</v>
          </cell>
          <cell r="E4853">
            <v>1</v>
          </cell>
          <cell r="H4853">
            <v>696.74</v>
          </cell>
        </row>
        <row r="4854">
          <cell r="D4854" t="str">
            <v>4503902002</v>
          </cell>
          <cell r="E4854">
            <v>1</v>
          </cell>
          <cell r="H4854">
            <v>2524.2600000000002</v>
          </cell>
        </row>
        <row r="4855">
          <cell r="D4855" t="str">
            <v>4503902002</v>
          </cell>
          <cell r="E4855">
            <v>1</v>
          </cell>
          <cell r="H4855">
            <v>30050.720000000001</v>
          </cell>
        </row>
        <row r="4856">
          <cell r="D4856" t="str">
            <v>4503902002</v>
          </cell>
          <cell r="E4856">
            <v>1</v>
          </cell>
          <cell r="H4856">
            <v>51.93</v>
          </cell>
        </row>
        <row r="4857">
          <cell r="D4857" t="str">
            <v>4503902002</v>
          </cell>
          <cell r="E4857">
            <v>1</v>
          </cell>
          <cell r="H4857">
            <v>618.27</v>
          </cell>
        </row>
        <row r="4858">
          <cell r="D4858" t="str">
            <v>4503902002</v>
          </cell>
          <cell r="E4858">
            <v>1</v>
          </cell>
          <cell r="H4858">
            <v>618.27</v>
          </cell>
        </row>
        <row r="4859">
          <cell r="D4859" t="str">
            <v>4503902002</v>
          </cell>
          <cell r="E4859">
            <v>1</v>
          </cell>
          <cell r="H4859">
            <v>51.93</v>
          </cell>
        </row>
        <row r="4860">
          <cell r="D4860" t="str">
            <v>4503902002</v>
          </cell>
          <cell r="E4860">
            <v>1</v>
          </cell>
          <cell r="H4860">
            <v>403.11</v>
          </cell>
        </row>
        <row r="4861">
          <cell r="D4861" t="str">
            <v>4503902002</v>
          </cell>
          <cell r="E4861">
            <v>1</v>
          </cell>
          <cell r="H4861">
            <v>1287.82</v>
          </cell>
        </row>
        <row r="4862">
          <cell r="D4862" t="str">
            <v>4503902002</v>
          </cell>
          <cell r="E4862">
            <v>1</v>
          </cell>
          <cell r="H4862">
            <v>436.71</v>
          </cell>
        </row>
        <row r="4863">
          <cell r="D4863" t="str">
            <v>45030510</v>
          </cell>
          <cell r="E4863">
            <v>1</v>
          </cell>
          <cell r="H4863">
            <v>930.79</v>
          </cell>
        </row>
        <row r="4864">
          <cell r="D4864" t="str">
            <v>45071503</v>
          </cell>
          <cell r="E4864">
            <v>1</v>
          </cell>
          <cell r="H4864">
            <v>36.22</v>
          </cell>
        </row>
        <row r="4865">
          <cell r="D4865" t="str">
            <v>45071505</v>
          </cell>
          <cell r="E4865">
            <v>1</v>
          </cell>
          <cell r="H4865">
            <v>581.82000000000005</v>
          </cell>
        </row>
        <row r="4866">
          <cell r="D4866" t="str">
            <v>45071505</v>
          </cell>
          <cell r="E4866">
            <v>1</v>
          </cell>
          <cell r="H4866">
            <v>980</v>
          </cell>
        </row>
        <row r="4867">
          <cell r="D4867" t="str">
            <v>1806</v>
          </cell>
          <cell r="E4867">
            <v>1</v>
          </cell>
          <cell r="H4867">
            <v>489497.12</v>
          </cell>
        </row>
        <row r="4868">
          <cell r="D4868" t="str">
            <v>45070502</v>
          </cell>
          <cell r="E4868">
            <v>1</v>
          </cell>
          <cell r="H4868">
            <v>24</v>
          </cell>
        </row>
        <row r="4869">
          <cell r="D4869" t="str">
            <v>45070502</v>
          </cell>
          <cell r="E4869">
            <v>1</v>
          </cell>
          <cell r="H4869">
            <v>100</v>
          </cell>
        </row>
        <row r="4870">
          <cell r="D4870" t="str">
            <v>45070502</v>
          </cell>
          <cell r="E4870">
            <v>1</v>
          </cell>
          <cell r="H4870">
            <v>8</v>
          </cell>
        </row>
        <row r="4871">
          <cell r="D4871" t="str">
            <v>45071505</v>
          </cell>
          <cell r="E4871">
            <v>1</v>
          </cell>
          <cell r="H4871">
            <v>1792</v>
          </cell>
        </row>
        <row r="4872">
          <cell r="D4872" t="str">
            <v>45030515</v>
          </cell>
          <cell r="E4872">
            <v>1</v>
          </cell>
          <cell r="H4872">
            <v>130</v>
          </cell>
        </row>
        <row r="4873">
          <cell r="D4873" t="str">
            <v>45071505</v>
          </cell>
          <cell r="E4873">
            <v>1</v>
          </cell>
          <cell r="H4873">
            <v>2257.92</v>
          </cell>
        </row>
        <row r="4874">
          <cell r="D4874" t="str">
            <v>45071505</v>
          </cell>
          <cell r="E4874">
            <v>1</v>
          </cell>
          <cell r="H4874">
            <v>33.6</v>
          </cell>
        </row>
        <row r="4875">
          <cell r="D4875" t="str">
            <v>45071503</v>
          </cell>
          <cell r="E4875">
            <v>1</v>
          </cell>
          <cell r="H4875">
            <v>54.96</v>
          </cell>
        </row>
        <row r="4876">
          <cell r="D4876" t="str">
            <v>45071503</v>
          </cell>
          <cell r="E4876">
            <v>1</v>
          </cell>
          <cell r="H4876">
            <v>54.96</v>
          </cell>
        </row>
        <row r="4877">
          <cell r="D4877" t="str">
            <v>45071503</v>
          </cell>
          <cell r="E4877">
            <v>1</v>
          </cell>
          <cell r="H4877">
            <v>54.96</v>
          </cell>
        </row>
        <row r="4878">
          <cell r="D4878" t="str">
            <v>45071503</v>
          </cell>
          <cell r="E4878">
            <v>1</v>
          </cell>
          <cell r="H4878">
            <v>54.96</v>
          </cell>
        </row>
        <row r="4879">
          <cell r="D4879" t="str">
            <v>45071505</v>
          </cell>
          <cell r="E4879">
            <v>1</v>
          </cell>
          <cell r="H4879">
            <v>84</v>
          </cell>
        </row>
        <row r="4880">
          <cell r="D4880" t="str">
            <v>4501902501</v>
          </cell>
          <cell r="E4880">
            <v>1</v>
          </cell>
          <cell r="H4880">
            <v>358.4</v>
          </cell>
        </row>
        <row r="4881">
          <cell r="D4881" t="str">
            <v>4503200301</v>
          </cell>
          <cell r="E4881">
            <v>1</v>
          </cell>
          <cell r="H4881">
            <v>4480</v>
          </cell>
        </row>
        <row r="4882">
          <cell r="D4882" t="str">
            <v>45071505</v>
          </cell>
          <cell r="E4882">
            <v>1</v>
          </cell>
          <cell r="H4882">
            <v>224</v>
          </cell>
        </row>
        <row r="4883">
          <cell r="D4883" t="str">
            <v>4501902501</v>
          </cell>
          <cell r="E4883">
            <v>1</v>
          </cell>
          <cell r="H4883">
            <v>150</v>
          </cell>
        </row>
        <row r="4884">
          <cell r="D4884" t="str">
            <v>45079001</v>
          </cell>
          <cell r="E4884">
            <v>1</v>
          </cell>
          <cell r="H4884">
            <v>558</v>
          </cell>
        </row>
        <row r="4885">
          <cell r="D4885" t="str">
            <v>45039004</v>
          </cell>
          <cell r="E4885">
            <v>1</v>
          </cell>
          <cell r="H4885">
            <v>9608.48</v>
          </cell>
        </row>
        <row r="4886">
          <cell r="D4886" t="str">
            <v>4501903001</v>
          </cell>
          <cell r="E4886">
            <v>1</v>
          </cell>
          <cell r="H4886">
            <v>60</v>
          </cell>
        </row>
        <row r="4887">
          <cell r="D4887" t="str">
            <v>45070504</v>
          </cell>
          <cell r="E4887">
            <v>1</v>
          </cell>
          <cell r="H4887">
            <v>-6516.76</v>
          </cell>
        </row>
        <row r="4888">
          <cell r="D4888" t="str">
            <v>4501905501</v>
          </cell>
          <cell r="E4888">
            <v>1</v>
          </cell>
          <cell r="H4888">
            <v>7136.19</v>
          </cell>
        </row>
        <row r="4889">
          <cell r="D4889" t="str">
            <v>45071503</v>
          </cell>
          <cell r="E4889">
            <v>1</v>
          </cell>
          <cell r="H4889">
            <v>54.96</v>
          </cell>
        </row>
        <row r="4890">
          <cell r="D4890" t="str">
            <v>45071502</v>
          </cell>
          <cell r="E4890">
            <v>1</v>
          </cell>
          <cell r="H4890">
            <v>582.4</v>
          </cell>
        </row>
        <row r="4891">
          <cell r="D4891" t="str">
            <v>45071502</v>
          </cell>
          <cell r="E4891">
            <v>1</v>
          </cell>
          <cell r="H4891">
            <v>44.8</v>
          </cell>
        </row>
        <row r="4892">
          <cell r="D4892" t="str">
            <v>45071502</v>
          </cell>
          <cell r="E4892">
            <v>1</v>
          </cell>
          <cell r="H4892">
            <v>112</v>
          </cell>
        </row>
        <row r="4893">
          <cell r="D4893" t="str">
            <v>45071502</v>
          </cell>
          <cell r="E4893">
            <v>1</v>
          </cell>
          <cell r="H4893">
            <v>44.8</v>
          </cell>
        </row>
        <row r="4894">
          <cell r="D4894" t="str">
            <v>45071502</v>
          </cell>
          <cell r="E4894">
            <v>1</v>
          </cell>
          <cell r="H4894">
            <v>44.8</v>
          </cell>
        </row>
        <row r="4895">
          <cell r="D4895" t="str">
            <v>45071502</v>
          </cell>
          <cell r="E4895">
            <v>1</v>
          </cell>
          <cell r="H4895">
            <v>184.8</v>
          </cell>
        </row>
        <row r="4896">
          <cell r="D4896" t="str">
            <v>45070505</v>
          </cell>
          <cell r="E4896">
            <v>1</v>
          </cell>
          <cell r="H4896">
            <v>3528</v>
          </cell>
        </row>
        <row r="4897">
          <cell r="D4897" t="str">
            <v>45071505</v>
          </cell>
          <cell r="E4897">
            <v>1</v>
          </cell>
          <cell r="H4897">
            <v>1158.6300000000001</v>
          </cell>
        </row>
        <row r="4898">
          <cell r="D4898" t="str">
            <v>4503200301</v>
          </cell>
          <cell r="E4898">
            <v>1</v>
          </cell>
          <cell r="H4898">
            <v>33506.910000000003</v>
          </cell>
        </row>
        <row r="4899">
          <cell r="D4899" t="str">
            <v>4501903002</v>
          </cell>
          <cell r="E4899">
            <v>1</v>
          </cell>
          <cell r="H4899">
            <v>102.07</v>
          </cell>
        </row>
        <row r="4900">
          <cell r="D4900" t="str">
            <v>4501903002</v>
          </cell>
          <cell r="E4900">
            <v>1</v>
          </cell>
          <cell r="H4900">
            <v>137.91</v>
          </cell>
        </row>
        <row r="4901">
          <cell r="D4901" t="str">
            <v>4501903002</v>
          </cell>
          <cell r="E4901">
            <v>1</v>
          </cell>
          <cell r="H4901">
            <v>137.91</v>
          </cell>
        </row>
        <row r="4902">
          <cell r="D4902" t="str">
            <v>4501903002</v>
          </cell>
          <cell r="E4902">
            <v>1</v>
          </cell>
          <cell r="H4902">
            <v>94.23</v>
          </cell>
        </row>
        <row r="4903">
          <cell r="D4903" t="str">
            <v>4501903002</v>
          </cell>
          <cell r="E4903">
            <v>1</v>
          </cell>
          <cell r="H4903">
            <v>94.23</v>
          </cell>
        </row>
        <row r="4904">
          <cell r="D4904" t="str">
            <v>4501903002</v>
          </cell>
          <cell r="E4904">
            <v>1</v>
          </cell>
          <cell r="H4904">
            <v>102.07</v>
          </cell>
        </row>
        <row r="4905">
          <cell r="D4905" t="str">
            <v>4501903002</v>
          </cell>
          <cell r="E4905">
            <v>1</v>
          </cell>
          <cell r="H4905">
            <v>102.07</v>
          </cell>
        </row>
        <row r="4906">
          <cell r="D4906" t="str">
            <v>4501903002</v>
          </cell>
          <cell r="E4906">
            <v>1</v>
          </cell>
          <cell r="H4906">
            <v>102.07</v>
          </cell>
        </row>
        <row r="4907">
          <cell r="D4907" t="str">
            <v>4501903002</v>
          </cell>
          <cell r="E4907">
            <v>1</v>
          </cell>
          <cell r="H4907">
            <v>79.069999999999993</v>
          </cell>
        </row>
        <row r="4908">
          <cell r="D4908" t="str">
            <v>4501903002</v>
          </cell>
          <cell r="E4908">
            <v>1</v>
          </cell>
          <cell r="H4908">
            <v>102.07</v>
          </cell>
        </row>
        <row r="4909">
          <cell r="D4909" t="str">
            <v>4501903002</v>
          </cell>
          <cell r="E4909">
            <v>1</v>
          </cell>
          <cell r="H4909">
            <v>129.74</v>
          </cell>
        </row>
        <row r="4910">
          <cell r="D4910" t="str">
            <v>4501903002</v>
          </cell>
          <cell r="E4910">
            <v>1</v>
          </cell>
          <cell r="H4910">
            <v>102.07</v>
          </cell>
        </row>
        <row r="4911">
          <cell r="D4911" t="str">
            <v>45039006</v>
          </cell>
          <cell r="E4911">
            <v>1</v>
          </cell>
          <cell r="H4911">
            <v>352.6</v>
          </cell>
        </row>
        <row r="4912">
          <cell r="D4912" t="str">
            <v>45039006</v>
          </cell>
          <cell r="E4912">
            <v>1</v>
          </cell>
          <cell r="H4912">
            <v>220.01</v>
          </cell>
        </row>
        <row r="4913">
          <cell r="D4913" t="str">
            <v>4503200301</v>
          </cell>
          <cell r="E4913">
            <v>1</v>
          </cell>
          <cell r="H4913">
            <v>4249.12</v>
          </cell>
        </row>
        <row r="4914">
          <cell r="D4914" t="str">
            <v>45071506</v>
          </cell>
          <cell r="E4914">
            <v>1</v>
          </cell>
          <cell r="H4914">
            <v>8.24</v>
          </cell>
        </row>
        <row r="4915">
          <cell r="D4915" t="str">
            <v>4503902002</v>
          </cell>
          <cell r="E4915">
            <v>1</v>
          </cell>
          <cell r="H4915">
            <v>262.35000000000002</v>
          </cell>
        </row>
        <row r="4916">
          <cell r="D4916" t="str">
            <v>4503902002</v>
          </cell>
          <cell r="E4916">
            <v>1</v>
          </cell>
          <cell r="H4916">
            <v>262.35000000000002</v>
          </cell>
        </row>
        <row r="4917">
          <cell r="D4917" t="str">
            <v>4503902002</v>
          </cell>
          <cell r="E4917">
            <v>1</v>
          </cell>
          <cell r="H4917">
            <v>262.35000000000002</v>
          </cell>
        </row>
        <row r="4918">
          <cell r="D4918" t="str">
            <v>4503902002</v>
          </cell>
          <cell r="E4918">
            <v>1</v>
          </cell>
          <cell r="H4918">
            <v>262.35000000000002</v>
          </cell>
        </row>
        <row r="4919">
          <cell r="D4919" t="str">
            <v>4503902002</v>
          </cell>
          <cell r="E4919">
            <v>1</v>
          </cell>
          <cell r="H4919">
            <v>137.41999999999999</v>
          </cell>
        </row>
        <row r="4920">
          <cell r="D4920" t="str">
            <v>4503902002</v>
          </cell>
          <cell r="E4920">
            <v>1</v>
          </cell>
          <cell r="H4920">
            <v>262.35000000000002</v>
          </cell>
        </row>
        <row r="4921">
          <cell r="D4921" t="str">
            <v>4503902002</v>
          </cell>
          <cell r="E4921">
            <v>1</v>
          </cell>
          <cell r="H4921">
            <v>124.93</v>
          </cell>
        </row>
        <row r="4922">
          <cell r="D4922" t="str">
            <v>4503902002</v>
          </cell>
          <cell r="E4922">
            <v>1</v>
          </cell>
          <cell r="H4922">
            <v>262.35000000000002</v>
          </cell>
        </row>
        <row r="4923">
          <cell r="D4923" t="str">
            <v>190520</v>
          </cell>
          <cell r="E4923">
            <v>1</v>
          </cell>
          <cell r="H4923">
            <v>2723.84</v>
          </cell>
        </row>
        <row r="4924">
          <cell r="D4924" t="str">
            <v>4503902002</v>
          </cell>
          <cell r="E4924">
            <v>1</v>
          </cell>
          <cell r="H4924">
            <v>262.35000000000002</v>
          </cell>
        </row>
        <row r="4925">
          <cell r="D4925" t="str">
            <v>4503902002</v>
          </cell>
          <cell r="E4925">
            <v>1</v>
          </cell>
          <cell r="H4925">
            <v>262.35000000000002</v>
          </cell>
        </row>
        <row r="4926">
          <cell r="D4926" t="str">
            <v>4503902002</v>
          </cell>
          <cell r="E4926">
            <v>1</v>
          </cell>
          <cell r="H4926">
            <v>74.959999999999994</v>
          </cell>
        </row>
        <row r="4927">
          <cell r="D4927" t="str">
            <v>4503902002</v>
          </cell>
          <cell r="E4927">
            <v>1</v>
          </cell>
          <cell r="H4927">
            <v>262.35000000000002</v>
          </cell>
        </row>
        <row r="4928">
          <cell r="D4928" t="str">
            <v>4503902002</v>
          </cell>
          <cell r="E4928">
            <v>1</v>
          </cell>
          <cell r="H4928">
            <v>262.35000000000002</v>
          </cell>
        </row>
        <row r="4929">
          <cell r="D4929" t="str">
            <v>4503902002</v>
          </cell>
          <cell r="E4929">
            <v>1</v>
          </cell>
          <cell r="H4929">
            <v>262.35000000000002</v>
          </cell>
        </row>
        <row r="4930">
          <cell r="D4930" t="str">
            <v>4503902002</v>
          </cell>
          <cell r="E4930">
            <v>1</v>
          </cell>
          <cell r="H4930">
            <v>262.35000000000002</v>
          </cell>
        </row>
        <row r="4931">
          <cell r="D4931" t="str">
            <v>4503902002</v>
          </cell>
          <cell r="E4931">
            <v>1</v>
          </cell>
          <cell r="H4931">
            <v>262.35000000000002</v>
          </cell>
        </row>
        <row r="4932">
          <cell r="D4932" t="str">
            <v>4503902002</v>
          </cell>
          <cell r="E4932">
            <v>1</v>
          </cell>
          <cell r="H4932">
            <v>262.35000000000002</v>
          </cell>
        </row>
        <row r="4933">
          <cell r="D4933" t="str">
            <v>4503902002</v>
          </cell>
          <cell r="E4933">
            <v>1</v>
          </cell>
          <cell r="H4933">
            <v>262.35000000000002</v>
          </cell>
        </row>
        <row r="4934">
          <cell r="D4934" t="str">
            <v>4503902002</v>
          </cell>
          <cell r="E4934">
            <v>1</v>
          </cell>
          <cell r="H4934">
            <v>262.35000000000002</v>
          </cell>
        </row>
        <row r="4935">
          <cell r="D4935" t="str">
            <v>4503902002</v>
          </cell>
          <cell r="E4935">
            <v>1</v>
          </cell>
          <cell r="H4935">
            <v>262.35000000000002</v>
          </cell>
        </row>
        <row r="4936">
          <cell r="D4936" t="str">
            <v>4503902002</v>
          </cell>
          <cell r="E4936">
            <v>1</v>
          </cell>
          <cell r="H4936">
            <v>262.35000000000002</v>
          </cell>
        </row>
        <row r="4937">
          <cell r="D4937" t="str">
            <v>4503902002</v>
          </cell>
          <cell r="E4937">
            <v>1</v>
          </cell>
          <cell r="H4937">
            <v>262.35000000000002</v>
          </cell>
        </row>
        <row r="4938">
          <cell r="D4938" t="str">
            <v>4503902002</v>
          </cell>
          <cell r="E4938">
            <v>1</v>
          </cell>
          <cell r="H4938">
            <v>262.35000000000002</v>
          </cell>
        </row>
        <row r="4939">
          <cell r="D4939" t="str">
            <v>4503902002</v>
          </cell>
          <cell r="E4939">
            <v>1</v>
          </cell>
          <cell r="H4939">
            <v>262.35000000000002</v>
          </cell>
        </row>
        <row r="4940">
          <cell r="D4940" t="str">
            <v>4503902002</v>
          </cell>
          <cell r="E4940">
            <v>1</v>
          </cell>
          <cell r="H4940">
            <v>262.35000000000002</v>
          </cell>
        </row>
        <row r="4941">
          <cell r="D4941" t="str">
            <v>4503902002</v>
          </cell>
          <cell r="E4941">
            <v>1</v>
          </cell>
          <cell r="H4941">
            <v>262.35000000000002</v>
          </cell>
        </row>
        <row r="4942">
          <cell r="D4942" t="str">
            <v>4503902002</v>
          </cell>
          <cell r="E4942">
            <v>1</v>
          </cell>
          <cell r="H4942">
            <v>74.959999999999994</v>
          </cell>
        </row>
        <row r="4943">
          <cell r="D4943" t="str">
            <v>4503902002</v>
          </cell>
          <cell r="E4943">
            <v>1</v>
          </cell>
          <cell r="H4943">
            <v>262.35000000000002</v>
          </cell>
        </row>
        <row r="4944">
          <cell r="D4944" t="str">
            <v>4503902002</v>
          </cell>
          <cell r="E4944">
            <v>1</v>
          </cell>
          <cell r="H4944">
            <v>162.41</v>
          </cell>
        </row>
        <row r="4945">
          <cell r="D4945" t="str">
            <v>4503902002</v>
          </cell>
          <cell r="E4945">
            <v>1</v>
          </cell>
          <cell r="H4945">
            <v>262.35000000000002</v>
          </cell>
        </row>
        <row r="4946">
          <cell r="D4946" t="str">
            <v>4503902002</v>
          </cell>
          <cell r="E4946">
            <v>1</v>
          </cell>
          <cell r="H4946">
            <v>262.35000000000002</v>
          </cell>
        </row>
        <row r="4947">
          <cell r="D4947" t="str">
            <v>4503902002</v>
          </cell>
          <cell r="E4947">
            <v>1</v>
          </cell>
          <cell r="H4947">
            <v>187.39</v>
          </cell>
        </row>
        <row r="4948">
          <cell r="D4948" t="str">
            <v>4503902002</v>
          </cell>
          <cell r="E4948">
            <v>1</v>
          </cell>
          <cell r="H4948">
            <v>262.35000000000002</v>
          </cell>
        </row>
        <row r="4949">
          <cell r="D4949" t="str">
            <v>4503902002</v>
          </cell>
          <cell r="E4949">
            <v>1</v>
          </cell>
          <cell r="H4949">
            <v>37.479999999999997</v>
          </cell>
        </row>
        <row r="4950">
          <cell r="D4950" t="str">
            <v>4503902002</v>
          </cell>
          <cell r="E4950">
            <v>1</v>
          </cell>
          <cell r="H4950">
            <v>262.35000000000002</v>
          </cell>
        </row>
        <row r="4951">
          <cell r="D4951" t="str">
            <v>4503902002</v>
          </cell>
          <cell r="E4951">
            <v>1</v>
          </cell>
          <cell r="H4951">
            <v>262.35000000000002</v>
          </cell>
        </row>
        <row r="4952">
          <cell r="D4952" t="str">
            <v>4503902002</v>
          </cell>
          <cell r="E4952">
            <v>1</v>
          </cell>
          <cell r="H4952">
            <v>262.35000000000002</v>
          </cell>
        </row>
        <row r="4953">
          <cell r="D4953" t="str">
            <v>4503902002</v>
          </cell>
          <cell r="E4953">
            <v>1</v>
          </cell>
          <cell r="H4953">
            <v>262.35000000000002</v>
          </cell>
        </row>
        <row r="4954">
          <cell r="D4954" t="str">
            <v>4503902002</v>
          </cell>
          <cell r="E4954">
            <v>1</v>
          </cell>
          <cell r="H4954">
            <v>262.35000000000002</v>
          </cell>
        </row>
        <row r="4955">
          <cell r="D4955" t="str">
            <v>45071502</v>
          </cell>
          <cell r="E4955">
            <v>1</v>
          </cell>
          <cell r="H4955">
            <v>8198.4</v>
          </cell>
        </row>
        <row r="4956">
          <cell r="D4956" t="str">
            <v>45039006</v>
          </cell>
          <cell r="E4956">
            <v>1</v>
          </cell>
          <cell r="H4956">
            <v>352.6</v>
          </cell>
        </row>
        <row r="4957">
          <cell r="D4957" t="str">
            <v>4501903002</v>
          </cell>
          <cell r="E4957">
            <v>1</v>
          </cell>
          <cell r="H4957">
            <v>16.22</v>
          </cell>
        </row>
        <row r="4958">
          <cell r="D4958" t="str">
            <v>4501903002</v>
          </cell>
          <cell r="E4958">
            <v>1</v>
          </cell>
          <cell r="H4958">
            <v>78.27</v>
          </cell>
        </row>
        <row r="4959">
          <cell r="D4959" t="str">
            <v>4501903002</v>
          </cell>
          <cell r="E4959">
            <v>1</v>
          </cell>
          <cell r="H4959">
            <v>78.27</v>
          </cell>
        </row>
        <row r="4960">
          <cell r="D4960" t="str">
            <v>4501903002</v>
          </cell>
          <cell r="E4960">
            <v>1</v>
          </cell>
          <cell r="H4960">
            <v>147.81</v>
          </cell>
        </row>
        <row r="4961">
          <cell r="D4961" t="str">
            <v>4501903002</v>
          </cell>
          <cell r="E4961">
            <v>1</v>
          </cell>
          <cell r="H4961">
            <v>156.54</v>
          </cell>
        </row>
        <row r="4962">
          <cell r="D4962" t="str">
            <v>4501903002</v>
          </cell>
          <cell r="E4962">
            <v>1</v>
          </cell>
          <cell r="H4962">
            <v>159.05000000000001</v>
          </cell>
        </row>
        <row r="4963">
          <cell r="D4963" t="str">
            <v>4501903002</v>
          </cell>
          <cell r="E4963">
            <v>1</v>
          </cell>
          <cell r="H4963">
            <v>159.05000000000001</v>
          </cell>
        </row>
        <row r="4964">
          <cell r="D4964" t="str">
            <v>4501903002</v>
          </cell>
          <cell r="E4964">
            <v>1</v>
          </cell>
          <cell r="H4964">
            <v>159.05000000000001</v>
          </cell>
        </row>
        <row r="4965">
          <cell r="D4965" t="str">
            <v>4501903002</v>
          </cell>
          <cell r="E4965">
            <v>1</v>
          </cell>
          <cell r="H4965">
            <v>167.22</v>
          </cell>
        </row>
        <row r="4966">
          <cell r="D4966" t="str">
            <v>4501903002</v>
          </cell>
          <cell r="E4966">
            <v>1</v>
          </cell>
          <cell r="H4966">
            <v>167.22</v>
          </cell>
        </row>
        <row r="4967">
          <cell r="D4967" t="str">
            <v>4501903002</v>
          </cell>
          <cell r="E4967">
            <v>1</v>
          </cell>
          <cell r="H4967">
            <v>237.32</v>
          </cell>
        </row>
        <row r="4968">
          <cell r="D4968" t="str">
            <v>4501903002</v>
          </cell>
          <cell r="E4968">
            <v>1</v>
          </cell>
          <cell r="H4968">
            <v>241.14</v>
          </cell>
        </row>
        <row r="4969">
          <cell r="D4969" t="str">
            <v>4501903002</v>
          </cell>
          <cell r="E4969">
            <v>1</v>
          </cell>
          <cell r="H4969">
            <v>256.17</v>
          </cell>
        </row>
        <row r="4970">
          <cell r="D4970" t="str">
            <v>4501903002</v>
          </cell>
          <cell r="E4970">
            <v>1</v>
          </cell>
          <cell r="H4970">
            <v>318.10000000000002</v>
          </cell>
        </row>
        <row r="4971">
          <cell r="D4971" t="str">
            <v>4501903002</v>
          </cell>
          <cell r="E4971">
            <v>1</v>
          </cell>
          <cell r="H4971">
            <v>326.27</v>
          </cell>
        </row>
        <row r="4972">
          <cell r="D4972" t="str">
            <v>4501903002</v>
          </cell>
          <cell r="E4972">
            <v>1</v>
          </cell>
          <cell r="H4972">
            <v>326.27</v>
          </cell>
        </row>
        <row r="4973">
          <cell r="D4973" t="str">
            <v>4501903002</v>
          </cell>
          <cell r="E4973">
            <v>1</v>
          </cell>
          <cell r="H4973">
            <v>326.27</v>
          </cell>
        </row>
        <row r="4974">
          <cell r="D4974" t="str">
            <v>4501903002</v>
          </cell>
          <cell r="E4974">
            <v>1</v>
          </cell>
          <cell r="H4974">
            <v>334.44</v>
          </cell>
        </row>
        <row r="4975">
          <cell r="D4975" t="str">
            <v>4501903002</v>
          </cell>
          <cell r="E4975">
            <v>1</v>
          </cell>
          <cell r="H4975">
            <v>334.44</v>
          </cell>
        </row>
        <row r="4976">
          <cell r="D4976" t="str">
            <v>4501903002</v>
          </cell>
          <cell r="E4976">
            <v>1</v>
          </cell>
          <cell r="H4976">
            <v>369.57</v>
          </cell>
        </row>
        <row r="4977">
          <cell r="D4977" t="str">
            <v>4501903002</v>
          </cell>
          <cell r="E4977">
            <v>1</v>
          </cell>
          <cell r="H4977">
            <v>396.37</v>
          </cell>
        </row>
        <row r="4978">
          <cell r="D4978" t="str">
            <v>4501903002</v>
          </cell>
          <cell r="E4978">
            <v>1</v>
          </cell>
          <cell r="H4978">
            <v>407.05</v>
          </cell>
        </row>
        <row r="4979">
          <cell r="D4979" t="str">
            <v>4501903002</v>
          </cell>
          <cell r="E4979">
            <v>1</v>
          </cell>
          <cell r="H4979">
            <v>408.36</v>
          </cell>
        </row>
        <row r="4980">
          <cell r="D4980" t="str">
            <v>4501903002</v>
          </cell>
          <cell r="E4980">
            <v>1</v>
          </cell>
          <cell r="H4980">
            <v>415.22</v>
          </cell>
        </row>
        <row r="4981">
          <cell r="D4981" t="str">
            <v>4501903002</v>
          </cell>
          <cell r="E4981">
            <v>1</v>
          </cell>
          <cell r="H4981">
            <v>423.39</v>
          </cell>
        </row>
        <row r="4982">
          <cell r="D4982" t="str">
            <v>4501903002</v>
          </cell>
          <cell r="E4982">
            <v>1</v>
          </cell>
          <cell r="H4982">
            <v>425.82</v>
          </cell>
        </row>
        <row r="4983">
          <cell r="D4983" t="str">
            <v>4501903002</v>
          </cell>
          <cell r="E4983">
            <v>1</v>
          </cell>
          <cell r="H4983">
            <v>477.15</v>
          </cell>
        </row>
        <row r="4984">
          <cell r="D4984" t="str">
            <v>4501903002</v>
          </cell>
          <cell r="E4984">
            <v>1</v>
          </cell>
          <cell r="H4984">
            <v>485.32</v>
          </cell>
        </row>
        <row r="4985">
          <cell r="D4985" t="str">
            <v>4501903002</v>
          </cell>
          <cell r="E4985">
            <v>1</v>
          </cell>
          <cell r="H4985">
            <v>493.49</v>
          </cell>
        </row>
        <row r="4986">
          <cell r="D4986" t="str">
            <v>4501903002</v>
          </cell>
          <cell r="E4986">
            <v>1</v>
          </cell>
          <cell r="H4986">
            <v>543.89</v>
          </cell>
        </row>
        <row r="4987">
          <cell r="D4987" t="str">
            <v>4501903002</v>
          </cell>
          <cell r="E4987">
            <v>1</v>
          </cell>
          <cell r="H4987">
            <v>579.92999999999995</v>
          </cell>
        </row>
        <row r="4988">
          <cell r="D4988" t="str">
            <v>4501903002</v>
          </cell>
          <cell r="E4988">
            <v>1</v>
          </cell>
          <cell r="H4988">
            <v>652.54</v>
          </cell>
        </row>
        <row r="4989">
          <cell r="D4989" t="str">
            <v>4501903002</v>
          </cell>
          <cell r="E4989">
            <v>1</v>
          </cell>
          <cell r="H4989">
            <v>805.93</v>
          </cell>
        </row>
        <row r="4990">
          <cell r="D4990" t="str">
            <v>4501903002</v>
          </cell>
          <cell r="E4990">
            <v>1</v>
          </cell>
          <cell r="H4990">
            <v>811.59</v>
          </cell>
        </row>
        <row r="4991">
          <cell r="D4991" t="str">
            <v>4501903002</v>
          </cell>
          <cell r="E4991">
            <v>1</v>
          </cell>
          <cell r="H4991">
            <v>819.76</v>
          </cell>
        </row>
        <row r="4992">
          <cell r="D4992" t="str">
            <v>4501903002</v>
          </cell>
          <cell r="E4992">
            <v>1</v>
          </cell>
          <cell r="H4992">
            <v>914.37</v>
          </cell>
        </row>
        <row r="4993">
          <cell r="D4993" t="str">
            <v>4501903002</v>
          </cell>
          <cell r="E4993">
            <v>1</v>
          </cell>
          <cell r="H4993">
            <v>1054.57</v>
          </cell>
        </row>
        <row r="4994">
          <cell r="D4994" t="str">
            <v>4501903002</v>
          </cell>
          <cell r="E4994">
            <v>1</v>
          </cell>
          <cell r="H4994">
            <v>1992.81</v>
          </cell>
        </row>
        <row r="4995">
          <cell r="D4995" t="str">
            <v>45031504</v>
          </cell>
          <cell r="E4995">
            <v>1</v>
          </cell>
          <cell r="H4995">
            <v>2223.3000000000002</v>
          </cell>
        </row>
        <row r="4996">
          <cell r="D4996" t="str">
            <v>4501903002</v>
          </cell>
          <cell r="E4996">
            <v>1</v>
          </cell>
          <cell r="H4996">
            <v>36.880000000000003</v>
          </cell>
        </row>
        <row r="4997">
          <cell r="D4997" t="str">
            <v>4501903501</v>
          </cell>
          <cell r="E4997">
            <v>1</v>
          </cell>
          <cell r="H4997">
            <v>1198.5</v>
          </cell>
        </row>
        <row r="4998">
          <cell r="D4998" t="str">
            <v>1806</v>
          </cell>
          <cell r="E4998">
            <v>1</v>
          </cell>
          <cell r="H4998">
            <v>489497.12</v>
          </cell>
        </row>
        <row r="4999">
          <cell r="D4999" t="str">
            <v>1806</v>
          </cell>
          <cell r="E4999">
            <v>1</v>
          </cell>
          <cell r="H4999">
            <v>-489497.12</v>
          </cell>
        </row>
        <row r="5000">
          <cell r="D5000" t="str">
            <v>45071505</v>
          </cell>
          <cell r="E5000">
            <v>1</v>
          </cell>
          <cell r="H5000">
            <v>-581.82000000000005</v>
          </cell>
        </row>
        <row r="5001">
          <cell r="D5001" t="str">
            <v>4501902501</v>
          </cell>
          <cell r="E5001">
            <v>1</v>
          </cell>
          <cell r="H5001">
            <v>-300</v>
          </cell>
        </row>
        <row r="5002">
          <cell r="D5002" t="str">
            <v>45039006</v>
          </cell>
          <cell r="E5002">
            <v>1</v>
          </cell>
          <cell r="H5002">
            <v>-352.6</v>
          </cell>
        </row>
        <row r="5003">
          <cell r="D5003" t="str">
            <v>45031503</v>
          </cell>
          <cell r="E5003">
            <v>1</v>
          </cell>
          <cell r="H5003">
            <v>-3192</v>
          </cell>
        </row>
        <row r="5004">
          <cell r="D5004" t="str">
            <v>4501902501</v>
          </cell>
          <cell r="E5004">
            <v>1</v>
          </cell>
          <cell r="H5004">
            <v>-716.8</v>
          </cell>
        </row>
        <row r="5005">
          <cell r="D5005" t="str">
            <v>4501903002</v>
          </cell>
          <cell r="E5005">
            <v>1</v>
          </cell>
          <cell r="H5005">
            <v>-91.39</v>
          </cell>
        </row>
        <row r="5006">
          <cell r="D5006" t="str">
            <v>4501903002</v>
          </cell>
          <cell r="E5006">
            <v>1</v>
          </cell>
          <cell r="H5006">
            <v>-173.29</v>
          </cell>
        </row>
        <row r="5007">
          <cell r="D5007" t="str">
            <v>45071506</v>
          </cell>
          <cell r="E5007">
            <v>1</v>
          </cell>
          <cell r="H5007">
            <v>-303992.78999999998</v>
          </cell>
        </row>
        <row r="5008">
          <cell r="D5008" t="str">
            <v>450120</v>
          </cell>
          <cell r="E5008">
            <v>1</v>
          </cell>
          <cell r="H5008">
            <v>0.88</v>
          </cell>
        </row>
        <row r="5009">
          <cell r="D5009" t="str">
            <v>450120</v>
          </cell>
          <cell r="E5009">
            <v>1</v>
          </cell>
          <cell r="H5009">
            <v>402.09</v>
          </cell>
        </row>
        <row r="5010">
          <cell r="D5010" t="str">
            <v>4501903002</v>
          </cell>
          <cell r="E5010">
            <v>1</v>
          </cell>
          <cell r="H5010">
            <v>-105.06</v>
          </cell>
        </row>
        <row r="5011">
          <cell r="D5011" t="str">
            <v>450415</v>
          </cell>
          <cell r="E5011">
            <v>1</v>
          </cell>
          <cell r="H5011">
            <v>-267607.83</v>
          </cell>
        </row>
        <row r="5012">
          <cell r="D5012" t="str">
            <v>4501902502</v>
          </cell>
          <cell r="E5012">
            <v>1</v>
          </cell>
          <cell r="H5012">
            <v>936</v>
          </cell>
        </row>
        <row r="5013">
          <cell r="D5013" t="str">
            <v>4501902502</v>
          </cell>
          <cell r="E5013">
            <v>1</v>
          </cell>
          <cell r="H5013">
            <v>1716</v>
          </cell>
        </row>
        <row r="5014">
          <cell r="D5014" t="str">
            <v>4501902502</v>
          </cell>
          <cell r="E5014">
            <v>1</v>
          </cell>
          <cell r="H5014">
            <v>7800</v>
          </cell>
        </row>
        <row r="5015">
          <cell r="D5015" t="str">
            <v>4501902502</v>
          </cell>
          <cell r="E5015">
            <v>1</v>
          </cell>
          <cell r="H5015">
            <v>351.24</v>
          </cell>
        </row>
        <row r="5016">
          <cell r="D5016" t="str">
            <v>4501902502</v>
          </cell>
          <cell r="E5016">
            <v>1</v>
          </cell>
          <cell r="H5016">
            <v>643.94000000000005</v>
          </cell>
        </row>
        <row r="5017">
          <cell r="D5017" t="str">
            <v>4501902502</v>
          </cell>
          <cell r="E5017">
            <v>1</v>
          </cell>
          <cell r="H5017">
            <v>2927</v>
          </cell>
        </row>
        <row r="5018">
          <cell r="D5018" t="str">
            <v>4501902502</v>
          </cell>
          <cell r="E5018">
            <v>1</v>
          </cell>
          <cell r="H5018">
            <v>351.24</v>
          </cell>
        </row>
        <row r="5019">
          <cell r="D5019" t="str">
            <v>4501902502</v>
          </cell>
          <cell r="E5019">
            <v>1</v>
          </cell>
          <cell r="H5019">
            <v>643.94000000000005</v>
          </cell>
        </row>
        <row r="5020">
          <cell r="D5020" t="str">
            <v>4501902502</v>
          </cell>
          <cell r="E5020">
            <v>1</v>
          </cell>
          <cell r="H5020">
            <v>2927</v>
          </cell>
        </row>
        <row r="5021">
          <cell r="D5021" t="str">
            <v>4501902502</v>
          </cell>
          <cell r="E5021">
            <v>1</v>
          </cell>
          <cell r="H5021">
            <v>108</v>
          </cell>
        </row>
        <row r="5022">
          <cell r="D5022" t="str">
            <v>4501902502</v>
          </cell>
          <cell r="E5022">
            <v>1</v>
          </cell>
          <cell r="H5022">
            <v>198</v>
          </cell>
        </row>
        <row r="5023">
          <cell r="D5023" t="str">
            <v>4501902502</v>
          </cell>
          <cell r="E5023">
            <v>1</v>
          </cell>
          <cell r="H5023">
            <v>900</v>
          </cell>
        </row>
        <row r="5024">
          <cell r="D5024" t="str">
            <v>45032505</v>
          </cell>
          <cell r="E5024">
            <v>1</v>
          </cell>
          <cell r="H5024">
            <v>2190.61</v>
          </cell>
        </row>
        <row r="5025">
          <cell r="D5025" t="str">
            <v>45032502</v>
          </cell>
          <cell r="E5025">
            <v>1</v>
          </cell>
          <cell r="H5025">
            <v>1951.49</v>
          </cell>
        </row>
        <row r="5026">
          <cell r="D5026" t="str">
            <v>45032506</v>
          </cell>
          <cell r="E5026">
            <v>1</v>
          </cell>
          <cell r="H5026">
            <v>14.82</v>
          </cell>
        </row>
        <row r="5027">
          <cell r="D5027" t="str">
            <v>45032507</v>
          </cell>
          <cell r="E5027">
            <v>1</v>
          </cell>
          <cell r="H5027">
            <v>18.510000000000002</v>
          </cell>
        </row>
        <row r="5028">
          <cell r="D5028" t="str">
            <v>45032508</v>
          </cell>
          <cell r="E5028">
            <v>1</v>
          </cell>
          <cell r="H5028">
            <v>54.82</v>
          </cell>
        </row>
        <row r="5029">
          <cell r="D5029" t="str">
            <v>45032503</v>
          </cell>
          <cell r="E5029">
            <v>1</v>
          </cell>
          <cell r="H5029">
            <v>65.959999999999994</v>
          </cell>
        </row>
        <row r="5030">
          <cell r="D5030" t="str">
            <v>45032509</v>
          </cell>
          <cell r="E5030">
            <v>1</v>
          </cell>
          <cell r="H5030">
            <v>1657.41</v>
          </cell>
        </row>
        <row r="5031">
          <cell r="D5031" t="str">
            <v>45032510</v>
          </cell>
          <cell r="E5031">
            <v>1</v>
          </cell>
          <cell r="H5031">
            <v>198.8</v>
          </cell>
        </row>
        <row r="5032">
          <cell r="D5032" t="str">
            <v>45032511</v>
          </cell>
          <cell r="E5032">
            <v>1</v>
          </cell>
          <cell r="H5032">
            <v>88.87</v>
          </cell>
        </row>
        <row r="5033">
          <cell r="D5033" t="str">
            <v>4501902502</v>
          </cell>
          <cell r="E5033">
            <v>1</v>
          </cell>
          <cell r="H5033">
            <v>48</v>
          </cell>
        </row>
        <row r="5034">
          <cell r="D5034" t="str">
            <v>4501902502</v>
          </cell>
          <cell r="E5034">
            <v>1</v>
          </cell>
          <cell r="H5034">
            <v>88</v>
          </cell>
        </row>
        <row r="5035">
          <cell r="D5035" t="str">
            <v>4501902502</v>
          </cell>
          <cell r="E5035">
            <v>1</v>
          </cell>
          <cell r="H5035">
            <v>400</v>
          </cell>
        </row>
        <row r="5036">
          <cell r="D5036" t="str">
            <v>4501902502</v>
          </cell>
          <cell r="E5036">
            <v>1</v>
          </cell>
          <cell r="H5036">
            <v>108</v>
          </cell>
        </row>
        <row r="5037">
          <cell r="D5037" t="str">
            <v>4501902502</v>
          </cell>
          <cell r="E5037">
            <v>1</v>
          </cell>
          <cell r="H5037">
            <v>198</v>
          </cell>
        </row>
        <row r="5038">
          <cell r="D5038" t="str">
            <v>4501902502</v>
          </cell>
          <cell r="E5038">
            <v>1</v>
          </cell>
          <cell r="H5038">
            <v>900</v>
          </cell>
        </row>
        <row r="5039">
          <cell r="D5039" t="str">
            <v>45030510</v>
          </cell>
          <cell r="E5039">
            <v>1</v>
          </cell>
          <cell r="H5039">
            <v>198.81</v>
          </cell>
        </row>
        <row r="5040">
          <cell r="D5040" t="str">
            <v>4501905503</v>
          </cell>
          <cell r="E5040">
            <v>1</v>
          </cell>
          <cell r="H5040">
            <v>38.93</v>
          </cell>
        </row>
        <row r="5041">
          <cell r="D5041" t="str">
            <v>4501903001</v>
          </cell>
          <cell r="E5041">
            <v>1</v>
          </cell>
          <cell r="H5041">
            <v>-40</v>
          </cell>
        </row>
        <row r="5042">
          <cell r="D5042" t="str">
            <v>4501903001</v>
          </cell>
          <cell r="E5042">
            <v>1</v>
          </cell>
          <cell r="H5042">
            <v>-45</v>
          </cell>
        </row>
        <row r="5043">
          <cell r="D5043" t="str">
            <v>4501903001</v>
          </cell>
          <cell r="E5043">
            <v>1</v>
          </cell>
          <cell r="H5043">
            <v>-45</v>
          </cell>
        </row>
        <row r="5044">
          <cell r="D5044" t="str">
            <v>4501903001</v>
          </cell>
          <cell r="E5044">
            <v>1</v>
          </cell>
          <cell r="H5044">
            <v>-45</v>
          </cell>
        </row>
        <row r="5045">
          <cell r="D5045" t="str">
            <v>4501903001</v>
          </cell>
          <cell r="E5045">
            <v>1</v>
          </cell>
          <cell r="H5045">
            <v>-55</v>
          </cell>
        </row>
        <row r="5046">
          <cell r="D5046" t="str">
            <v>4501903001</v>
          </cell>
          <cell r="E5046">
            <v>1</v>
          </cell>
          <cell r="H5046">
            <v>-65</v>
          </cell>
        </row>
        <row r="5047">
          <cell r="D5047" t="str">
            <v>4501903001</v>
          </cell>
          <cell r="E5047">
            <v>1</v>
          </cell>
          <cell r="H5047">
            <v>-80</v>
          </cell>
        </row>
        <row r="5048">
          <cell r="D5048" t="str">
            <v>4501903001</v>
          </cell>
          <cell r="E5048">
            <v>1</v>
          </cell>
          <cell r="H5048">
            <v>-90</v>
          </cell>
        </row>
        <row r="5049">
          <cell r="D5049" t="str">
            <v>4501903001</v>
          </cell>
          <cell r="E5049">
            <v>1</v>
          </cell>
          <cell r="H5049">
            <v>-90</v>
          </cell>
        </row>
        <row r="5050">
          <cell r="D5050" t="str">
            <v>4501903001</v>
          </cell>
          <cell r="E5050">
            <v>1</v>
          </cell>
          <cell r="H5050">
            <v>-100</v>
          </cell>
        </row>
        <row r="5051">
          <cell r="D5051" t="str">
            <v>4501903001</v>
          </cell>
          <cell r="E5051">
            <v>1</v>
          </cell>
          <cell r="H5051">
            <v>-110</v>
          </cell>
        </row>
        <row r="5052">
          <cell r="D5052" t="str">
            <v>4501903001</v>
          </cell>
          <cell r="E5052">
            <v>1</v>
          </cell>
          <cell r="H5052">
            <v>-110</v>
          </cell>
        </row>
        <row r="5053">
          <cell r="D5053" t="str">
            <v>4501903001</v>
          </cell>
          <cell r="E5053">
            <v>1</v>
          </cell>
          <cell r="H5053">
            <v>-120</v>
          </cell>
        </row>
        <row r="5054">
          <cell r="D5054" t="str">
            <v>4501903001</v>
          </cell>
          <cell r="E5054">
            <v>1</v>
          </cell>
          <cell r="H5054">
            <v>-120</v>
          </cell>
        </row>
        <row r="5055">
          <cell r="D5055" t="str">
            <v>4501903001</v>
          </cell>
          <cell r="E5055">
            <v>1</v>
          </cell>
          <cell r="H5055">
            <v>-130</v>
          </cell>
        </row>
        <row r="5056">
          <cell r="D5056" t="str">
            <v>4501903001</v>
          </cell>
          <cell r="E5056">
            <v>1</v>
          </cell>
          <cell r="H5056">
            <v>-130</v>
          </cell>
        </row>
        <row r="5057">
          <cell r="D5057" t="str">
            <v>4501903001</v>
          </cell>
          <cell r="E5057">
            <v>1</v>
          </cell>
          <cell r="H5057">
            <v>-130</v>
          </cell>
        </row>
        <row r="5058">
          <cell r="D5058" t="str">
            <v>4501903001</v>
          </cell>
          <cell r="E5058">
            <v>1</v>
          </cell>
          <cell r="H5058">
            <v>-160</v>
          </cell>
        </row>
        <row r="5059">
          <cell r="D5059" t="str">
            <v>4501903001</v>
          </cell>
          <cell r="E5059">
            <v>1</v>
          </cell>
          <cell r="H5059">
            <v>-160</v>
          </cell>
        </row>
        <row r="5060">
          <cell r="D5060" t="str">
            <v>4501903001</v>
          </cell>
          <cell r="E5060">
            <v>1</v>
          </cell>
          <cell r="H5060">
            <v>-195</v>
          </cell>
        </row>
        <row r="5061">
          <cell r="D5061" t="str">
            <v>4501903001</v>
          </cell>
          <cell r="E5061">
            <v>1</v>
          </cell>
          <cell r="H5061">
            <v>-214.5</v>
          </cell>
        </row>
        <row r="5062">
          <cell r="D5062" t="str">
            <v>4501903001</v>
          </cell>
          <cell r="E5062">
            <v>1</v>
          </cell>
          <cell r="H5062">
            <v>-255</v>
          </cell>
        </row>
        <row r="5063">
          <cell r="D5063" t="str">
            <v>4501903001</v>
          </cell>
          <cell r="E5063">
            <v>1</v>
          </cell>
          <cell r="H5063">
            <v>-265</v>
          </cell>
        </row>
        <row r="5064">
          <cell r="D5064" t="str">
            <v>4501903001</v>
          </cell>
          <cell r="E5064">
            <v>1</v>
          </cell>
          <cell r="H5064">
            <v>-345</v>
          </cell>
        </row>
        <row r="5065">
          <cell r="D5065" t="str">
            <v>4501903001</v>
          </cell>
          <cell r="E5065">
            <v>1</v>
          </cell>
          <cell r="H5065">
            <v>-350</v>
          </cell>
        </row>
        <row r="5066">
          <cell r="D5066" t="str">
            <v>4501903001</v>
          </cell>
          <cell r="E5066">
            <v>1</v>
          </cell>
          <cell r="H5066">
            <v>-380</v>
          </cell>
        </row>
        <row r="5067">
          <cell r="D5067" t="str">
            <v>4501903001</v>
          </cell>
          <cell r="E5067">
            <v>1</v>
          </cell>
          <cell r="H5067">
            <v>-390</v>
          </cell>
        </row>
        <row r="5068">
          <cell r="D5068" t="str">
            <v>4501903001</v>
          </cell>
          <cell r="E5068">
            <v>1</v>
          </cell>
          <cell r="H5068">
            <v>-400</v>
          </cell>
        </row>
        <row r="5069">
          <cell r="D5069" t="str">
            <v>4501903001</v>
          </cell>
          <cell r="E5069">
            <v>1</v>
          </cell>
          <cell r="H5069">
            <v>-532.5</v>
          </cell>
        </row>
        <row r="5070">
          <cell r="D5070" t="str">
            <v>4501903001</v>
          </cell>
          <cell r="E5070">
            <v>1</v>
          </cell>
          <cell r="H5070">
            <v>-615</v>
          </cell>
        </row>
        <row r="5071">
          <cell r="D5071" t="str">
            <v>4501903001</v>
          </cell>
          <cell r="E5071">
            <v>1</v>
          </cell>
          <cell r="H5071">
            <v>-657.5</v>
          </cell>
        </row>
        <row r="5072">
          <cell r="D5072" t="str">
            <v>4501903001</v>
          </cell>
          <cell r="E5072">
            <v>1</v>
          </cell>
          <cell r="H5072">
            <v>-770</v>
          </cell>
        </row>
        <row r="5073">
          <cell r="D5073" t="str">
            <v>4501903001</v>
          </cell>
          <cell r="E5073">
            <v>1</v>
          </cell>
          <cell r="H5073">
            <v>-1015</v>
          </cell>
        </row>
        <row r="5074">
          <cell r="D5074" t="str">
            <v>4501903001</v>
          </cell>
          <cell r="E5074">
            <v>1</v>
          </cell>
          <cell r="H5074">
            <v>-1135</v>
          </cell>
        </row>
        <row r="5075">
          <cell r="D5075" t="str">
            <v>4501903001</v>
          </cell>
          <cell r="E5075">
            <v>1</v>
          </cell>
          <cell r="H5075">
            <v>-1765</v>
          </cell>
        </row>
        <row r="5076">
          <cell r="D5076" t="str">
            <v>4501903001</v>
          </cell>
          <cell r="E5076">
            <v>1</v>
          </cell>
          <cell r="H5076">
            <v>-2144</v>
          </cell>
        </row>
        <row r="5077">
          <cell r="D5077" t="str">
            <v>4501903001</v>
          </cell>
          <cell r="E5077">
            <v>1</v>
          </cell>
          <cell r="H5077">
            <v>-2350</v>
          </cell>
        </row>
        <row r="5078">
          <cell r="D5078" t="str">
            <v>4501903002</v>
          </cell>
          <cell r="E5078">
            <v>1</v>
          </cell>
          <cell r="H5078">
            <v>4</v>
          </cell>
        </row>
        <row r="5079">
          <cell r="D5079" t="str">
            <v>45039006</v>
          </cell>
          <cell r="E5079">
            <v>1</v>
          </cell>
          <cell r="H5079">
            <v>4.4800000000000004</v>
          </cell>
        </row>
        <row r="5080">
          <cell r="D5080" t="str">
            <v>4501903002</v>
          </cell>
          <cell r="E5080">
            <v>1</v>
          </cell>
          <cell r="H5080">
            <v>6</v>
          </cell>
        </row>
        <row r="5081">
          <cell r="D5081" t="str">
            <v>45070503</v>
          </cell>
          <cell r="E5081">
            <v>1</v>
          </cell>
          <cell r="H5081">
            <v>8.06</v>
          </cell>
        </row>
        <row r="5082">
          <cell r="D5082" t="str">
            <v>4501903002</v>
          </cell>
          <cell r="E5082">
            <v>1</v>
          </cell>
          <cell r="H5082">
            <v>8.9600000000000009</v>
          </cell>
        </row>
        <row r="5083">
          <cell r="D5083" t="str">
            <v>45039006</v>
          </cell>
          <cell r="E5083">
            <v>1</v>
          </cell>
          <cell r="H5083">
            <v>10</v>
          </cell>
        </row>
        <row r="5084">
          <cell r="D5084" t="str">
            <v>45070505</v>
          </cell>
          <cell r="E5084">
            <v>1</v>
          </cell>
          <cell r="H5084">
            <v>19.77</v>
          </cell>
        </row>
        <row r="5085">
          <cell r="D5085" t="str">
            <v>4501903002</v>
          </cell>
          <cell r="E5085">
            <v>1</v>
          </cell>
          <cell r="H5085">
            <v>21</v>
          </cell>
        </row>
        <row r="5086">
          <cell r="D5086" t="str">
            <v>4501903002</v>
          </cell>
          <cell r="E5086">
            <v>1</v>
          </cell>
          <cell r="H5086">
            <v>22.25</v>
          </cell>
        </row>
        <row r="5087">
          <cell r="D5087" t="str">
            <v>4501903002</v>
          </cell>
          <cell r="E5087">
            <v>1</v>
          </cell>
          <cell r="H5087">
            <v>25.24</v>
          </cell>
        </row>
        <row r="5088">
          <cell r="D5088" t="str">
            <v>4501903002</v>
          </cell>
          <cell r="E5088">
            <v>1</v>
          </cell>
          <cell r="H5088">
            <v>27</v>
          </cell>
        </row>
        <row r="5089">
          <cell r="D5089" t="str">
            <v>4501903002</v>
          </cell>
          <cell r="E5089">
            <v>1</v>
          </cell>
          <cell r="H5089">
            <v>27</v>
          </cell>
        </row>
        <row r="5090">
          <cell r="D5090" t="str">
            <v>4501903001</v>
          </cell>
          <cell r="E5090">
            <v>1</v>
          </cell>
          <cell r="H5090">
            <v>40</v>
          </cell>
        </row>
        <row r="5091">
          <cell r="D5091" t="str">
            <v>4501903001</v>
          </cell>
          <cell r="E5091">
            <v>1</v>
          </cell>
          <cell r="H5091">
            <v>45</v>
          </cell>
        </row>
        <row r="5092">
          <cell r="D5092" t="str">
            <v>4501903001</v>
          </cell>
          <cell r="E5092">
            <v>1</v>
          </cell>
          <cell r="H5092">
            <v>45</v>
          </cell>
        </row>
        <row r="5093">
          <cell r="D5093" t="str">
            <v>4501903001</v>
          </cell>
          <cell r="E5093">
            <v>1</v>
          </cell>
          <cell r="H5093">
            <v>45</v>
          </cell>
        </row>
        <row r="5094">
          <cell r="D5094" t="str">
            <v>4501903001</v>
          </cell>
          <cell r="E5094">
            <v>1</v>
          </cell>
          <cell r="H5094">
            <v>55</v>
          </cell>
        </row>
        <row r="5095">
          <cell r="D5095" t="str">
            <v>4501903001</v>
          </cell>
          <cell r="E5095">
            <v>1</v>
          </cell>
          <cell r="H5095">
            <v>65</v>
          </cell>
        </row>
        <row r="5096">
          <cell r="D5096" t="str">
            <v>4501903001</v>
          </cell>
          <cell r="E5096">
            <v>1</v>
          </cell>
          <cell r="H5096">
            <v>80</v>
          </cell>
        </row>
        <row r="5097">
          <cell r="D5097" t="str">
            <v>4501903001</v>
          </cell>
          <cell r="E5097">
            <v>1</v>
          </cell>
          <cell r="H5097">
            <v>90</v>
          </cell>
        </row>
        <row r="5098">
          <cell r="D5098" t="str">
            <v>4501903001</v>
          </cell>
          <cell r="E5098">
            <v>1</v>
          </cell>
          <cell r="H5098">
            <v>90</v>
          </cell>
        </row>
        <row r="5099">
          <cell r="D5099" t="str">
            <v>4501903001</v>
          </cell>
          <cell r="E5099">
            <v>1</v>
          </cell>
          <cell r="H5099">
            <v>100</v>
          </cell>
        </row>
        <row r="5100">
          <cell r="D5100" t="str">
            <v>4501903001</v>
          </cell>
          <cell r="E5100">
            <v>1</v>
          </cell>
          <cell r="H5100">
            <v>110</v>
          </cell>
        </row>
        <row r="5101">
          <cell r="D5101" t="str">
            <v>4501903001</v>
          </cell>
          <cell r="E5101">
            <v>1</v>
          </cell>
          <cell r="H5101">
            <v>110</v>
          </cell>
        </row>
        <row r="5102">
          <cell r="D5102" t="str">
            <v>4501903001</v>
          </cell>
          <cell r="E5102">
            <v>1</v>
          </cell>
          <cell r="H5102">
            <v>120</v>
          </cell>
        </row>
        <row r="5103">
          <cell r="D5103" t="str">
            <v>4501903001</v>
          </cell>
          <cell r="E5103">
            <v>1</v>
          </cell>
          <cell r="H5103">
            <v>120</v>
          </cell>
        </row>
        <row r="5104">
          <cell r="D5104" t="str">
            <v>4501903001</v>
          </cell>
          <cell r="E5104">
            <v>1</v>
          </cell>
          <cell r="H5104">
            <v>130</v>
          </cell>
        </row>
        <row r="5105">
          <cell r="D5105" t="str">
            <v>4501903001</v>
          </cell>
          <cell r="E5105">
            <v>1</v>
          </cell>
          <cell r="H5105">
            <v>130</v>
          </cell>
        </row>
        <row r="5106">
          <cell r="D5106" t="str">
            <v>4501903001</v>
          </cell>
          <cell r="E5106">
            <v>1</v>
          </cell>
          <cell r="H5106">
            <v>130</v>
          </cell>
        </row>
        <row r="5107">
          <cell r="D5107" t="str">
            <v>4501903001</v>
          </cell>
          <cell r="E5107">
            <v>1</v>
          </cell>
          <cell r="H5107">
            <v>160</v>
          </cell>
        </row>
        <row r="5108">
          <cell r="D5108" t="str">
            <v>4501903001</v>
          </cell>
          <cell r="E5108">
            <v>1</v>
          </cell>
          <cell r="H5108">
            <v>160</v>
          </cell>
        </row>
        <row r="5109">
          <cell r="D5109" t="str">
            <v>4501903001</v>
          </cell>
          <cell r="E5109">
            <v>1</v>
          </cell>
          <cell r="H5109">
            <v>195</v>
          </cell>
        </row>
        <row r="5110">
          <cell r="D5110" t="str">
            <v>4501903001</v>
          </cell>
          <cell r="E5110">
            <v>1</v>
          </cell>
          <cell r="H5110">
            <v>214.5</v>
          </cell>
        </row>
        <row r="5111">
          <cell r="D5111" t="str">
            <v>4501903001</v>
          </cell>
          <cell r="E5111">
            <v>1</v>
          </cell>
          <cell r="H5111">
            <v>255</v>
          </cell>
        </row>
        <row r="5112">
          <cell r="D5112" t="str">
            <v>4501903001</v>
          </cell>
          <cell r="E5112">
            <v>1</v>
          </cell>
          <cell r="H5112">
            <v>265</v>
          </cell>
        </row>
        <row r="5113">
          <cell r="D5113" t="str">
            <v>4501903001</v>
          </cell>
          <cell r="E5113">
            <v>1</v>
          </cell>
          <cell r="H5113">
            <v>345</v>
          </cell>
        </row>
        <row r="5114">
          <cell r="D5114" t="str">
            <v>4501903001</v>
          </cell>
          <cell r="E5114">
            <v>1</v>
          </cell>
          <cell r="H5114">
            <v>350</v>
          </cell>
        </row>
        <row r="5115">
          <cell r="D5115" t="str">
            <v>4501903001</v>
          </cell>
          <cell r="E5115">
            <v>1</v>
          </cell>
          <cell r="H5115">
            <v>380</v>
          </cell>
        </row>
        <row r="5116">
          <cell r="D5116" t="str">
            <v>4501903001</v>
          </cell>
          <cell r="E5116">
            <v>1</v>
          </cell>
          <cell r="H5116">
            <v>390</v>
          </cell>
        </row>
        <row r="5117">
          <cell r="D5117" t="str">
            <v>4501903001</v>
          </cell>
          <cell r="E5117">
            <v>1</v>
          </cell>
          <cell r="H5117">
            <v>400</v>
          </cell>
        </row>
        <row r="5118">
          <cell r="D5118" t="str">
            <v>4501903001</v>
          </cell>
          <cell r="E5118">
            <v>1</v>
          </cell>
          <cell r="H5118">
            <v>532.5</v>
          </cell>
        </row>
        <row r="5119">
          <cell r="D5119" t="str">
            <v>4501903001</v>
          </cell>
          <cell r="E5119">
            <v>1</v>
          </cell>
          <cell r="H5119">
            <v>615</v>
          </cell>
        </row>
        <row r="5120">
          <cell r="D5120" t="str">
            <v>4501903001</v>
          </cell>
          <cell r="E5120">
            <v>1</v>
          </cell>
          <cell r="H5120">
            <v>657.5</v>
          </cell>
        </row>
        <row r="5121">
          <cell r="D5121" t="str">
            <v>4501903001</v>
          </cell>
          <cell r="E5121">
            <v>1</v>
          </cell>
          <cell r="H5121">
            <v>770</v>
          </cell>
        </row>
        <row r="5122">
          <cell r="D5122" t="str">
            <v>4501903001</v>
          </cell>
          <cell r="E5122">
            <v>1</v>
          </cell>
          <cell r="H5122">
            <v>1015</v>
          </cell>
        </row>
        <row r="5123">
          <cell r="D5123" t="str">
            <v>4501903001</v>
          </cell>
          <cell r="E5123">
            <v>1</v>
          </cell>
          <cell r="H5123">
            <v>1135</v>
          </cell>
        </row>
        <row r="5124">
          <cell r="D5124" t="str">
            <v>4501903001</v>
          </cell>
          <cell r="E5124">
            <v>1</v>
          </cell>
          <cell r="H5124">
            <v>1765</v>
          </cell>
        </row>
        <row r="5125">
          <cell r="D5125" t="str">
            <v>4501903001</v>
          </cell>
          <cell r="E5125">
            <v>1</v>
          </cell>
          <cell r="H5125">
            <v>2144</v>
          </cell>
        </row>
        <row r="5126">
          <cell r="D5126" t="str">
            <v>4501903001</v>
          </cell>
          <cell r="E5126">
            <v>1</v>
          </cell>
          <cell r="H5126">
            <v>2350</v>
          </cell>
        </row>
        <row r="5127">
          <cell r="D5127" t="str">
            <v>450120</v>
          </cell>
          <cell r="E5127">
            <v>1</v>
          </cell>
          <cell r="H5127">
            <v>-1.0900000000000001</v>
          </cell>
        </row>
        <row r="5128">
          <cell r="D5128" t="str">
            <v>180515</v>
          </cell>
          <cell r="E5128">
            <v>1</v>
          </cell>
          <cell r="H5128">
            <v>-103.49</v>
          </cell>
        </row>
        <row r="5129">
          <cell r="D5129" t="str">
            <v>1806</v>
          </cell>
          <cell r="E5129">
            <v>1</v>
          </cell>
          <cell r="H5129">
            <v>-659.68</v>
          </cell>
        </row>
        <row r="5130">
          <cell r="D5130" t="str">
            <v>189006</v>
          </cell>
          <cell r="E5130">
            <v>1</v>
          </cell>
          <cell r="H5130">
            <v>-2016</v>
          </cell>
        </row>
        <row r="5131">
          <cell r="D5131" t="str">
            <v>4501903001</v>
          </cell>
          <cell r="E5131">
            <v>1</v>
          </cell>
          <cell r="H5131">
            <v>-40</v>
          </cell>
        </row>
        <row r="5132">
          <cell r="D5132" t="str">
            <v>4501903001</v>
          </cell>
          <cell r="E5132">
            <v>1</v>
          </cell>
          <cell r="H5132">
            <v>-45</v>
          </cell>
        </row>
        <row r="5133">
          <cell r="D5133" t="str">
            <v>4501903001</v>
          </cell>
          <cell r="E5133">
            <v>1</v>
          </cell>
          <cell r="H5133">
            <v>-45</v>
          </cell>
        </row>
        <row r="5134">
          <cell r="D5134" t="str">
            <v>4501903001</v>
          </cell>
          <cell r="E5134">
            <v>1</v>
          </cell>
          <cell r="H5134">
            <v>-45</v>
          </cell>
        </row>
        <row r="5135">
          <cell r="D5135" t="str">
            <v>4501903001</v>
          </cell>
          <cell r="E5135">
            <v>1</v>
          </cell>
          <cell r="H5135">
            <v>-55</v>
          </cell>
        </row>
        <row r="5136">
          <cell r="D5136" t="str">
            <v>4501903001</v>
          </cell>
          <cell r="E5136">
            <v>1</v>
          </cell>
          <cell r="H5136">
            <v>-65</v>
          </cell>
        </row>
        <row r="5137">
          <cell r="D5137" t="str">
            <v>4501903001</v>
          </cell>
          <cell r="E5137">
            <v>1</v>
          </cell>
          <cell r="H5137">
            <v>-80</v>
          </cell>
        </row>
        <row r="5138">
          <cell r="D5138" t="str">
            <v>4501903001</v>
          </cell>
          <cell r="E5138">
            <v>1</v>
          </cell>
          <cell r="H5138">
            <v>-90</v>
          </cell>
        </row>
        <row r="5139">
          <cell r="D5139" t="str">
            <v>4501903001</v>
          </cell>
          <cell r="E5139">
            <v>1</v>
          </cell>
          <cell r="H5139">
            <v>-90</v>
          </cell>
        </row>
        <row r="5140">
          <cell r="D5140" t="str">
            <v>4501903001</v>
          </cell>
          <cell r="E5140">
            <v>1</v>
          </cell>
          <cell r="H5140">
            <v>-100</v>
          </cell>
        </row>
        <row r="5141">
          <cell r="D5141" t="str">
            <v>4501903001</v>
          </cell>
          <cell r="E5141">
            <v>1</v>
          </cell>
          <cell r="H5141">
            <v>-110</v>
          </cell>
        </row>
        <row r="5142">
          <cell r="D5142" t="str">
            <v>4501903001</v>
          </cell>
          <cell r="E5142">
            <v>1</v>
          </cell>
          <cell r="H5142">
            <v>-110</v>
          </cell>
        </row>
        <row r="5143">
          <cell r="D5143" t="str">
            <v>4501903001</v>
          </cell>
          <cell r="E5143">
            <v>1</v>
          </cell>
          <cell r="H5143">
            <v>-120</v>
          </cell>
        </row>
        <row r="5144">
          <cell r="D5144" t="str">
            <v>4501903001</v>
          </cell>
          <cell r="E5144">
            <v>1</v>
          </cell>
          <cell r="H5144">
            <v>-130</v>
          </cell>
        </row>
        <row r="5145">
          <cell r="D5145" t="str">
            <v>4501903001</v>
          </cell>
          <cell r="E5145">
            <v>1</v>
          </cell>
          <cell r="H5145">
            <v>-130</v>
          </cell>
        </row>
        <row r="5146">
          <cell r="D5146" t="str">
            <v>4501903001</v>
          </cell>
          <cell r="E5146">
            <v>1</v>
          </cell>
          <cell r="H5146">
            <v>-130</v>
          </cell>
        </row>
        <row r="5147">
          <cell r="D5147" t="str">
            <v>4501903001</v>
          </cell>
          <cell r="E5147">
            <v>1</v>
          </cell>
          <cell r="H5147">
            <v>-160</v>
          </cell>
        </row>
        <row r="5148">
          <cell r="D5148" t="str">
            <v>4501903001</v>
          </cell>
          <cell r="E5148">
            <v>1</v>
          </cell>
          <cell r="H5148">
            <v>-160</v>
          </cell>
        </row>
        <row r="5149">
          <cell r="D5149" t="str">
            <v>4501903001</v>
          </cell>
          <cell r="E5149">
            <v>1</v>
          </cell>
          <cell r="H5149">
            <v>-195</v>
          </cell>
        </row>
        <row r="5150">
          <cell r="D5150" t="str">
            <v>4501903001</v>
          </cell>
          <cell r="E5150">
            <v>1</v>
          </cell>
          <cell r="H5150">
            <v>-214.5</v>
          </cell>
        </row>
        <row r="5151">
          <cell r="D5151" t="str">
            <v>4501903001</v>
          </cell>
          <cell r="E5151">
            <v>1</v>
          </cell>
          <cell r="H5151">
            <v>-255</v>
          </cell>
        </row>
        <row r="5152">
          <cell r="D5152" t="str">
            <v>4501903001</v>
          </cell>
          <cell r="E5152">
            <v>1</v>
          </cell>
          <cell r="H5152">
            <v>-265</v>
          </cell>
        </row>
        <row r="5153">
          <cell r="D5153" t="str">
            <v>4501903001</v>
          </cell>
          <cell r="E5153">
            <v>1</v>
          </cell>
          <cell r="H5153">
            <v>-345</v>
          </cell>
        </row>
        <row r="5154">
          <cell r="D5154" t="str">
            <v>4501903001</v>
          </cell>
          <cell r="E5154">
            <v>1</v>
          </cell>
          <cell r="H5154">
            <v>-350</v>
          </cell>
        </row>
        <row r="5155">
          <cell r="D5155" t="str">
            <v>4501903001</v>
          </cell>
          <cell r="E5155">
            <v>1</v>
          </cell>
          <cell r="H5155">
            <v>-380</v>
          </cell>
        </row>
        <row r="5156">
          <cell r="D5156" t="str">
            <v>4501903001</v>
          </cell>
          <cell r="E5156">
            <v>1</v>
          </cell>
          <cell r="H5156">
            <v>-390</v>
          </cell>
        </row>
        <row r="5157">
          <cell r="D5157" t="str">
            <v>4501903001</v>
          </cell>
          <cell r="E5157">
            <v>1</v>
          </cell>
          <cell r="H5157">
            <v>-532.5</v>
          </cell>
        </row>
        <row r="5158">
          <cell r="D5158" t="str">
            <v>4501903001</v>
          </cell>
          <cell r="E5158">
            <v>1</v>
          </cell>
          <cell r="H5158">
            <v>-615</v>
          </cell>
        </row>
        <row r="5159">
          <cell r="D5159" t="str">
            <v>4501903001</v>
          </cell>
          <cell r="E5159">
            <v>1</v>
          </cell>
          <cell r="H5159">
            <v>-657.5</v>
          </cell>
        </row>
        <row r="5160">
          <cell r="D5160" t="str">
            <v>4501903001</v>
          </cell>
          <cell r="E5160">
            <v>1</v>
          </cell>
          <cell r="H5160">
            <v>-770</v>
          </cell>
        </row>
        <row r="5161">
          <cell r="D5161" t="str">
            <v>4501903001</v>
          </cell>
          <cell r="E5161">
            <v>1</v>
          </cell>
          <cell r="H5161">
            <v>-1765</v>
          </cell>
        </row>
        <row r="5162">
          <cell r="D5162" t="str">
            <v>4501903001</v>
          </cell>
          <cell r="E5162">
            <v>1</v>
          </cell>
          <cell r="H5162">
            <v>-2144</v>
          </cell>
        </row>
        <row r="5163">
          <cell r="D5163" t="str">
            <v>4501903001</v>
          </cell>
          <cell r="E5163">
            <v>1</v>
          </cell>
          <cell r="H5163">
            <v>-2350</v>
          </cell>
        </row>
        <row r="5164">
          <cell r="D5164" t="str">
            <v>180510</v>
          </cell>
          <cell r="E5164">
            <v>1</v>
          </cell>
          <cell r="H5164">
            <v>-422.8</v>
          </cell>
        </row>
        <row r="5165">
          <cell r="D5165" t="str">
            <v>45070505</v>
          </cell>
          <cell r="E5165">
            <v>1</v>
          </cell>
          <cell r="H5165">
            <v>422.8</v>
          </cell>
        </row>
        <row r="5166">
          <cell r="D5166" t="str">
            <v>1806</v>
          </cell>
          <cell r="E5166">
            <v>1</v>
          </cell>
          <cell r="H5166">
            <v>-489497.12</v>
          </cell>
        </row>
        <row r="5167">
          <cell r="D5167" t="str">
            <v>190520</v>
          </cell>
          <cell r="E5167">
            <v>1</v>
          </cell>
          <cell r="H5167">
            <v>489497.12</v>
          </cell>
        </row>
        <row r="5168">
          <cell r="D5168" t="str">
            <v>45070501</v>
          </cell>
          <cell r="E5168">
            <v>2</v>
          </cell>
          <cell r="H5168">
            <v>43.29</v>
          </cell>
        </row>
        <row r="5169">
          <cell r="D5169" t="str">
            <v>45070504</v>
          </cell>
          <cell r="E5169">
            <v>2</v>
          </cell>
          <cell r="H5169">
            <v>91.74</v>
          </cell>
        </row>
        <row r="5170">
          <cell r="D5170" t="str">
            <v>4501903002</v>
          </cell>
          <cell r="E5170">
            <v>2</v>
          </cell>
          <cell r="H5170">
            <v>326.27</v>
          </cell>
        </row>
        <row r="5171">
          <cell r="D5171" t="str">
            <v>4501903002</v>
          </cell>
          <cell r="E5171">
            <v>2</v>
          </cell>
          <cell r="H5171">
            <v>652.54</v>
          </cell>
        </row>
        <row r="5172">
          <cell r="D5172" t="str">
            <v>4501903001</v>
          </cell>
          <cell r="E5172">
            <v>2</v>
          </cell>
          <cell r="H5172">
            <v>130</v>
          </cell>
        </row>
        <row r="5173">
          <cell r="D5173" t="str">
            <v>4501903001</v>
          </cell>
          <cell r="E5173">
            <v>2</v>
          </cell>
          <cell r="H5173">
            <v>130</v>
          </cell>
        </row>
        <row r="5174">
          <cell r="D5174" t="str">
            <v>4501903001</v>
          </cell>
          <cell r="E5174">
            <v>2</v>
          </cell>
          <cell r="H5174">
            <v>90</v>
          </cell>
        </row>
        <row r="5175">
          <cell r="D5175" t="str">
            <v>4501903001</v>
          </cell>
          <cell r="E5175">
            <v>2</v>
          </cell>
          <cell r="H5175">
            <v>55</v>
          </cell>
        </row>
        <row r="5176">
          <cell r="D5176" t="str">
            <v>4501903001</v>
          </cell>
          <cell r="E5176">
            <v>2</v>
          </cell>
          <cell r="H5176">
            <v>195</v>
          </cell>
        </row>
        <row r="5177">
          <cell r="D5177" t="str">
            <v>4501903001</v>
          </cell>
          <cell r="E5177">
            <v>2</v>
          </cell>
          <cell r="H5177">
            <v>55</v>
          </cell>
        </row>
        <row r="5178">
          <cell r="D5178" t="str">
            <v>4501903001</v>
          </cell>
          <cell r="E5178">
            <v>2</v>
          </cell>
          <cell r="H5178">
            <v>115</v>
          </cell>
        </row>
        <row r="5179">
          <cell r="D5179" t="str">
            <v>4501903001</v>
          </cell>
          <cell r="E5179">
            <v>2</v>
          </cell>
          <cell r="H5179">
            <v>275</v>
          </cell>
        </row>
        <row r="5180">
          <cell r="D5180" t="str">
            <v>4501903001</v>
          </cell>
          <cell r="E5180">
            <v>2</v>
          </cell>
          <cell r="H5180">
            <v>165</v>
          </cell>
        </row>
        <row r="5181">
          <cell r="D5181" t="str">
            <v>4501903001</v>
          </cell>
          <cell r="E5181">
            <v>2</v>
          </cell>
          <cell r="H5181">
            <v>45</v>
          </cell>
        </row>
        <row r="5182">
          <cell r="D5182" t="str">
            <v>4501903001</v>
          </cell>
          <cell r="E5182">
            <v>2</v>
          </cell>
          <cell r="H5182">
            <v>40</v>
          </cell>
        </row>
        <row r="5183">
          <cell r="D5183" t="str">
            <v>4501903001</v>
          </cell>
          <cell r="E5183">
            <v>2</v>
          </cell>
          <cell r="H5183">
            <v>150</v>
          </cell>
        </row>
        <row r="5184">
          <cell r="D5184" t="str">
            <v>4501903001</v>
          </cell>
          <cell r="E5184">
            <v>2</v>
          </cell>
          <cell r="H5184">
            <v>50</v>
          </cell>
        </row>
        <row r="5185">
          <cell r="D5185" t="str">
            <v>4501903001</v>
          </cell>
          <cell r="E5185">
            <v>2</v>
          </cell>
          <cell r="H5185">
            <v>220</v>
          </cell>
        </row>
        <row r="5186">
          <cell r="D5186" t="str">
            <v>4501903001</v>
          </cell>
          <cell r="E5186">
            <v>2</v>
          </cell>
          <cell r="H5186">
            <v>50</v>
          </cell>
        </row>
        <row r="5187">
          <cell r="D5187" t="str">
            <v>4501903001</v>
          </cell>
          <cell r="E5187">
            <v>2</v>
          </cell>
          <cell r="H5187">
            <v>135</v>
          </cell>
        </row>
        <row r="5188">
          <cell r="D5188" t="str">
            <v>4501903001</v>
          </cell>
          <cell r="E5188">
            <v>2</v>
          </cell>
          <cell r="H5188">
            <v>420</v>
          </cell>
        </row>
        <row r="5189">
          <cell r="D5189" t="str">
            <v>4501903001</v>
          </cell>
          <cell r="E5189">
            <v>2</v>
          </cell>
          <cell r="H5189">
            <v>50</v>
          </cell>
        </row>
        <row r="5190">
          <cell r="D5190" t="str">
            <v>4501903001</v>
          </cell>
          <cell r="E5190">
            <v>2</v>
          </cell>
          <cell r="H5190">
            <v>45</v>
          </cell>
        </row>
        <row r="5191">
          <cell r="D5191" t="str">
            <v>4501903001</v>
          </cell>
          <cell r="E5191">
            <v>2</v>
          </cell>
          <cell r="H5191">
            <v>130</v>
          </cell>
        </row>
        <row r="5192">
          <cell r="D5192" t="str">
            <v>4501903001</v>
          </cell>
          <cell r="E5192">
            <v>2</v>
          </cell>
          <cell r="H5192">
            <v>82.5</v>
          </cell>
        </row>
        <row r="5193">
          <cell r="D5193" t="str">
            <v>4501903001</v>
          </cell>
          <cell r="E5193">
            <v>2</v>
          </cell>
          <cell r="H5193">
            <v>45</v>
          </cell>
        </row>
        <row r="5194">
          <cell r="D5194" t="str">
            <v>4501903001</v>
          </cell>
          <cell r="E5194">
            <v>2</v>
          </cell>
          <cell r="H5194">
            <v>45</v>
          </cell>
        </row>
        <row r="5195">
          <cell r="D5195" t="str">
            <v>4501903001</v>
          </cell>
          <cell r="E5195">
            <v>2</v>
          </cell>
          <cell r="H5195">
            <v>120</v>
          </cell>
        </row>
        <row r="5196">
          <cell r="D5196" t="str">
            <v>4501903001</v>
          </cell>
          <cell r="E5196">
            <v>2</v>
          </cell>
          <cell r="H5196">
            <v>165</v>
          </cell>
        </row>
        <row r="5197">
          <cell r="D5197" t="str">
            <v>4501903001</v>
          </cell>
          <cell r="E5197">
            <v>2</v>
          </cell>
          <cell r="H5197">
            <v>30</v>
          </cell>
        </row>
        <row r="5198">
          <cell r="D5198" t="str">
            <v>4501903001</v>
          </cell>
          <cell r="E5198">
            <v>2</v>
          </cell>
          <cell r="H5198">
            <v>130</v>
          </cell>
        </row>
        <row r="5199">
          <cell r="D5199" t="str">
            <v>4501903001</v>
          </cell>
          <cell r="E5199">
            <v>2</v>
          </cell>
          <cell r="H5199">
            <v>215</v>
          </cell>
        </row>
        <row r="5200">
          <cell r="D5200" t="str">
            <v>4501903001</v>
          </cell>
          <cell r="E5200">
            <v>2</v>
          </cell>
          <cell r="H5200">
            <v>130</v>
          </cell>
        </row>
        <row r="5201">
          <cell r="D5201" t="str">
            <v>4501903001</v>
          </cell>
          <cell r="E5201">
            <v>2</v>
          </cell>
          <cell r="H5201">
            <v>45</v>
          </cell>
        </row>
        <row r="5202">
          <cell r="D5202" t="str">
            <v>4501903001</v>
          </cell>
          <cell r="E5202">
            <v>2</v>
          </cell>
          <cell r="H5202">
            <v>45</v>
          </cell>
        </row>
        <row r="5203">
          <cell r="D5203" t="str">
            <v>4501903001</v>
          </cell>
          <cell r="E5203">
            <v>2</v>
          </cell>
          <cell r="H5203">
            <v>45</v>
          </cell>
        </row>
        <row r="5204">
          <cell r="D5204" t="str">
            <v>4501903001</v>
          </cell>
          <cell r="E5204">
            <v>2</v>
          </cell>
          <cell r="H5204">
            <v>45</v>
          </cell>
        </row>
        <row r="5205">
          <cell r="D5205" t="str">
            <v>4501903001</v>
          </cell>
          <cell r="E5205">
            <v>2</v>
          </cell>
          <cell r="H5205">
            <v>45</v>
          </cell>
        </row>
        <row r="5206">
          <cell r="D5206" t="str">
            <v>4501903001</v>
          </cell>
          <cell r="E5206">
            <v>2</v>
          </cell>
          <cell r="H5206">
            <v>265</v>
          </cell>
        </row>
        <row r="5207">
          <cell r="D5207" t="str">
            <v>4501903001</v>
          </cell>
          <cell r="E5207">
            <v>2</v>
          </cell>
          <cell r="H5207">
            <v>30</v>
          </cell>
        </row>
        <row r="5208">
          <cell r="D5208" t="str">
            <v>4501903001</v>
          </cell>
          <cell r="E5208">
            <v>2</v>
          </cell>
          <cell r="H5208">
            <v>37.5</v>
          </cell>
        </row>
        <row r="5209">
          <cell r="D5209" t="str">
            <v>4501903001</v>
          </cell>
          <cell r="E5209">
            <v>2</v>
          </cell>
          <cell r="H5209">
            <v>30</v>
          </cell>
        </row>
        <row r="5210">
          <cell r="D5210" t="str">
            <v>4501903001</v>
          </cell>
          <cell r="E5210">
            <v>2</v>
          </cell>
          <cell r="H5210">
            <v>27.5</v>
          </cell>
        </row>
        <row r="5211">
          <cell r="D5211" t="str">
            <v>4501903001</v>
          </cell>
          <cell r="E5211">
            <v>2</v>
          </cell>
          <cell r="H5211">
            <v>50</v>
          </cell>
        </row>
        <row r="5212">
          <cell r="D5212" t="str">
            <v>4501903001</v>
          </cell>
          <cell r="E5212">
            <v>2</v>
          </cell>
          <cell r="H5212">
            <v>30</v>
          </cell>
        </row>
        <row r="5213">
          <cell r="D5213" t="str">
            <v>4501903001</v>
          </cell>
          <cell r="E5213">
            <v>2</v>
          </cell>
          <cell r="H5213">
            <v>140</v>
          </cell>
        </row>
        <row r="5214">
          <cell r="D5214" t="str">
            <v>4501903001</v>
          </cell>
          <cell r="E5214">
            <v>2</v>
          </cell>
          <cell r="H5214">
            <v>280</v>
          </cell>
        </row>
        <row r="5215">
          <cell r="D5215" t="str">
            <v>4501903001</v>
          </cell>
          <cell r="E5215">
            <v>2</v>
          </cell>
          <cell r="H5215">
            <v>55</v>
          </cell>
        </row>
        <row r="5216">
          <cell r="D5216" t="str">
            <v>4501903001</v>
          </cell>
          <cell r="E5216">
            <v>2</v>
          </cell>
          <cell r="H5216">
            <v>55</v>
          </cell>
        </row>
        <row r="5217">
          <cell r="D5217" t="str">
            <v>4501903001</v>
          </cell>
          <cell r="E5217">
            <v>2</v>
          </cell>
          <cell r="H5217">
            <v>30</v>
          </cell>
        </row>
        <row r="5218">
          <cell r="D5218" t="str">
            <v>4501903001</v>
          </cell>
          <cell r="E5218">
            <v>2</v>
          </cell>
          <cell r="H5218">
            <v>30</v>
          </cell>
        </row>
        <row r="5219">
          <cell r="D5219" t="str">
            <v>4501903001</v>
          </cell>
          <cell r="E5219">
            <v>2</v>
          </cell>
          <cell r="H5219">
            <v>30</v>
          </cell>
        </row>
        <row r="5220">
          <cell r="D5220" t="str">
            <v>4501903001</v>
          </cell>
          <cell r="E5220">
            <v>2</v>
          </cell>
          <cell r="H5220">
            <v>40</v>
          </cell>
        </row>
        <row r="5221">
          <cell r="D5221" t="str">
            <v>4501903001</v>
          </cell>
          <cell r="E5221">
            <v>2</v>
          </cell>
          <cell r="H5221">
            <v>27.5</v>
          </cell>
        </row>
        <row r="5222">
          <cell r="D5222" t="str">
            <v>4501903001</v>
          </cell>
          <cell r="E5222">
            <v>2</v>
          </cell>
          <cell r="H5222">
            <v>35</v>
          </cell>
        </row>
        <row r="5223">
          <cell r="D5223" t="str">
            <v>4501903001</v>
          </cell>
          <cell r="E5223">
            <v>2</v>
          </cell>
          <cell r="H5223">
            <v>40</v>
          </cell>
        </row>
        <row r="5224">
          <cell r="D5224" t="str">
            <v>4501903001</v>
          </cell>
          <cell r="E5224">
            <v>2</v>
          </cell>
          <cell r="H5224">
            <v>35</v>
          </cell>
        </row>
        <row r="5225">
          <cell r="D5225" t="str">
            <v>4501903001</v>
          </cell>
          <cell r="E5225">
            <v>2</v>
          </cell>
          <cell r="H5225">
            <v>35</v>
          </cell>
        </row>
        <row r="5226">
          <cell r="D5226" t="str">
            <v>4501903001</v>
          </cell>
          <cell r="E5226">
            <v>2</v>
          </cell>
          <cell r="H5226">
            <v>130</v>
          </cell>
        </row>
        <row r="5227">
          <cell r="D5227" t="str">
            <v>4501903001</v>
          </cell>
          <cell r="E5227">
            <v>2</v>
          </cell>
          <cell r="H5227">
            <v>27.5</v>
          </cell>
        </row>
        <row r="5228">
          <cell r="D5228" t="str">
            <v>4501903001</v>
          </cell>
          <cell r="E5228">
            <v>2</v>
          </cell>
          <cell r="H5228">
            <v>30</v>
          </cell>
        </row>
        <row r="5229">
          <cell r="D5229" t="str">
            <v>4501903001</v>
          </cell>
          <cell r="E5229">
            <v>2</v>
          </cell>
          <cell r="H5229">
            <v>55</v>
          </cell>
        </row>
        <row r="5230">
          <cell r="D5230" t="str">
            <v>4501903001</v>
          </cell>
          <cell r="E5230">
            <v>2</v>
          </cell>
          <cell r="H5230">
            <v>55</v>
          </cell>
        </row>
        <row r="5231">
          <cell r="D5231" t="str">
            <v>4501903001</v>
          </cell>
          <cell r="E5231">
            <v>2</v>
          </cell>
          <cell r="H5231">
            <v>55</v>
          </cell>
        </row>
        <row r="5232">
          <cell r="D5232" t="str">
            <v>4501903001</v>
          </cell>
          <cell r="E5232">
            <v>2</v>
          </cell>
          <cell r="H5232">
            <v>55</v>
          </cell>
        </row>
        <row r="5233">
          <cell r="D5233" t="str">
            <v>4501903001</v>
          </cell>
          <cell r="E5233">
            <v>2</v>
          </cell>
          <cell r="H5233">
            <v>795</v>
          </cell>
        </row>
        <row r="5234">
          <cell r="D5234" t="str">
            <v>4501903001</v>
          </cell>
          <cell r="E5234">
            <v>2</v>
          </cell>
          <cell r="H5234">
            <v>795</v>
          </cell>
        </row>
        <row r="5235">
          <cell r="D5235" t="str">
            <v>4501903001</v>
          </cell>
          <cell r="E5235">
            <v>2</v>
          </cell>
          <cell r="H5235">
            <v>795</v>
          </cell>
        </row>
        <row r="5236">
          <cell r="D5236" t="str">
            <v>4501903001</v>
          </cell>
          <cell r="E5236">
            <v>2</v>
          </cell>
          <cell r="H5236">
            <v>300</v>
          </cell>
        </row>
        <row r="5237">
          <cell r="D5237" t="str">
            <v>4501903001</v>
          </cell>
          <cell r="E5237">
            <v>2</v>
          </cell>
          <cell r="H5237">
            <v>210</v>
          </cell>
        </row>
        <row r="5238">
          <cell r="D5238" t="str">
            <v>4501903001</v>
          </cell>
          <cell r="E5238">
            <v>2</v>
          </cell>
          <cell r="H5238">
            <v>210</v>
          </cell>
        </row>
        <row r="5239">
          <cell r="D5239" t="str">
            <v>4501903001</v>
          </cell>
          <cell r="E5239">
            <v>2</v>
          </cell>
          <cell r="H5239">
            <v>50</v>
          </cell>
        </row>
        <row r="5240">
          <cell r="D5240" t="str">
            <v>4501903001</v>
          </cell>
          <cell r="E5240">
            <v>2</v>
          </cell>
          <cell r="H5240">
            <v>30</v>
          </cell>
        </row>
        <row r="5241">
          <cell r="D5241" t="str">
            <v>4501903001</v>
          </cell>
          <cell r="E5241">
            <v>2</v>
          </cell>
          <cell r="H5241">
            <v>30</v>
          </cell>
        </row>
        <row r="5242">
          <cell r="D5242" t="str">
            <v>4501903001</v>
          </cell>
          <cell r="E5242">
            <v>2</v>
          </cell>
          <cell r="H5242">
            <v>205</v>
          </cell>
        </row>
        <row r="5243">
          <cell r="D5243" t="str">
            <v>4501903001</v>
          </cell>
          <cell r="E5243">
            <v>2</v>
          </cell>
          <cell r="H5243">
            <v>50</v>
          </cell>
        </row>
        <row r="5244">
          <cell r="D5244" t="str">
            <v>4501903001</v>
          </cell>
          <cell r="E5244">
            <v>2</v>
          </cell>
          <cell r="H5244">
            <v>90</v>
          </cell>
        </row>
        <row r="5245">
          <cell r="D5245" t="str">
            <v>4501903001</v>
          </cell>
          <cell r="E5245">
            <v>2</v>
          </cell>
          <cell r="H5245">
            <v>90</v>
          </cell>
        </row>
        <row r="5246">
          <cell r="D5246" t="str">
            <v>4501903001</v>
          </cell>
          <cell r="E5246">
            <v>2</v>
          </cell>
          <cell r="H5246">
            <v>65</v>
          </cell>
        </row>
        <row r="5247">
          <cell r="D5247" t="str">
            <v>4501903001</v>
          </cell>
          <cell r="E5247">
            <v>2</v>
          </cell>
          <cell r="H5247">
            <v>150</v>
          </cell>
        </row>
        <row r="5248">
          <cell r="D5248" t="str">
            <v>4501903001</v>
          </cell>
          <cell r="E5248">
            <v>2</v>
          </cell>
          <cell r="H5248">
            <v>50</v>
          </cell>
        </row>
        <row r="5249">
          <cell r="D5249" t="str">
            <v>4501903001</v>
          </cell>
          <cell r="E5249">
            <v>2</v>
          </cell>
          <cell r="H5249">
            <v>35</v>
          </cell>
        </row>
        <row r="5250">
          <cell r="D5250" t="str">
            <v>4501903001</v>
          </cell>
          <cell r="E5250">
            <v>2</v>
          </cell>
          <cell r="H5250">
            <v>30</v>
          </cell>
        </row>
        <row r="5251">
          <cell r="D5251" t="str">
            <v>4501903001</v>
          </cell>
          <cell r="E5251">
            <v>2</v>
          </cell>
          <cell r="H5251">
            <v>55</v>
          </cell>
        </row>
        <row r="5252">
          <cell r="D5252" t="str">
            <v>4501903001</v>
          </cell>
          <cell r="E5252">
            <v>2</v>
          </cell>
          <cell r="H5252">
            <v>37.5</v>
          </cell>
        </row>
        <row r="5253">
          <cell r="D5253" t="str">
            <v>4501903001</v>
          </cell>
          <cell r="E5253">
            <v>2</v>
          </cell>
          <cell r="H5253">
            <v>27.5</v>
          </cell>
        </row>
        <row r="5254">
          <cell r="D5254" t="str">
            <v>4501903001</v>
          </cell>
          <cell r="E5254">
            <v>2</v>
          </cell>
          <cell r="H5254">
            <v>50</v>
          </cell>
        </row>
        <row r="5255">
          <cell r="D5255" t="str">
            <v>4501903001</v>
          </cell>
          <cell r="E5255">
            <v>2</v>
          </cell>
          <cell r="H5255">
            <v>50</v>
          </cell>
        </row>
        <row r="5256">
          <cell r="D5256" t="str">
            <v>4501903001</v>
          </cell>
          <cell r="E5256">
            <v>2</v>
          </cell>
          <cell r="H5256">
            <v>37.5</v>
          </cell>
        </row>
        <row r="5257">
          <cell r="D5257" t="str">
            <v>4501903001</v>
          </cell>
          <cell r="E5257">
            <v>2</v>
          </cell>
          <cell r="H5257">
            <v>40</v>
          </cell>
        </row>
        <row r="5258">
          <cell r="D5258" t="str">
            <v>4501903001</v>
          </cell>
          <cell r="E5258">
            <v>2</v>
          </cell>
          <cell r="H5258">
            <v>50</v>
          </cell>
        </row>
        <row r="5259">
          <cell r="D5259" t="str">
            <v>4501903001</v>
          </cell>
          <cell r="E5259">
            <v>2</v>
          </cell>
          <cell r="H5259">
            <v>35</v>
          </cell>
        </row>
        <row r="5260">
          <cell r="D5260" t="str">
            <v>4501903001</v>
          </cell>
          <cell r="E5260">
            <v>2</v>
          </cell>
          <cell r="H5260">
            <v>27.5</v>
          </cell>
        </row>
        <row r="5261">
          <cell r="D5261" t="str">
            <v>4501903001</v>
          </cell>
          <cell r="E5261">
            <v>2</v>
          </cell>
          <cell r="H5261">
            <v>30</v>
          </cell>
        </row>
        <row r="5262">
          <cell r="D5262" t="str">
            <v>4501903001</v>
          </cell>
          <cell r="E5262">
            <v>2</v>
          </cell>
          <cell r="H5262">
            <v>40</v>
          </cell>
        </row>
        <row r="5263">
          <cell r="D5263" t="str">
            <v>4501903001</v>
          </cell>
          <cell r="E5263">
            <v>2</v>
          </cell>
          <cell r="H5263">
            <v>40</v>
          </cell>
        </row>
        <row r="5264">
          <cell r="D5264" t="str">
            <v>4501903001</v>
          </cell>
          <cell r="E5264">
            <v>2</v>
          </cell>
          <cell r="H5264">
            <v>150</v>
          </cell>
        </row>
        <row r="5265">
          <cell r="D5265" t="str">
            <v>4501903001</v>
          </cell>
          <cell r="E5265">
            <v>2</v>
          </cell>
          <cell r="H5265">
            <v>90</v>
          </cell>
        </row>
        <row r="5266">
          <cell r="D5266" t="str">
            <v>4501903001</v>
          </cell>
          <cell r="E5266">
            <v>2</v>
          </cell>
          <cell r="H5266">
            <v>27.5</v>
          </cell>
        </row>
        <row r="5267">
          <cell r="D5267" t="str">
            <v>4501903001</v>
          </cell>
          <cell r="E5267">
            <v>2</v>
          </cell>
          <cell r="H5267">
            <v>265</v>
          </cell>
        </row>
        <row r="5268">
          <cell r="D5268" t="str">
            <v>4501903001</v>
          </cell>
          <cell r="E5268">
            <v>2</v>
          </cell>
          <cell r="H5268">
            <v>30</v>
          </cell>
        </row>
        <row r="5269">
          <cell r="D5269" t="str">
            <v>4501903001</v>
          </cell>
          <cell r="E5269">
            <v>2</v>
          </cell>
          <cell r="H5269">
            <v>110</v>
          </cell>
        </row>
        <row r="5270">
          <cell r="D5270" t="str">
            <v>4501903001</v>
          </cell>
          <cell r="E5270">
            <v>2</v>
          </cell>
          <cell r="H5270">
            <v>380</v>
          </cell>
        </row>
        <row r="5271">
          <cell r="D5271" t="str">
            <v>4501903001</v>
          </cell>
          <cell r="E5271">
            <v>2</v>
          </cell>
          <cell r="H5271">
            <v>160</v>
          </cell>
        </row>
        <row r="5272">
          <cell r="D5272" t="str">
            <v>4501903001</v>
          </cell>
          <cell r="E5272">
            <v>2</v>
          </cell>
          <cell r="H5272">
            <v>40</v>
          </cell>
        </row>
        <row r="5273">
          <cell r="D5273" t="str">
            <v>4501903001</v>
          </cell>
          <cell r="E5273">
            <v>2</v>
          </cell>
          <cell r="H5273">
            <v>40</v>
          </cell>
        </row>
        <row r="5274">
          <cell r="D5274" t="str">
            <v>4501903001</v>
          </cell>
          <cell r="E5274">
            <v>2</v>
          </cell>
          <cell r="H5274">
            <v>27.5</v>
          </cell>
        </row>
        <row r="5275">
          <cell r="D5275" t="str">
            <v>4501903001</v>
          </cell>
          <cell r="E5275">
            <v>2</v>
          </cell>
          <cell r="H5275">
            <v>30</v>
          </cell>
        </row>
        <row r="5276">
          <cell r="D5276" t="str">
            <v>4501903001</v>
          </cell>
          <cell r="E5276">
            <v>2</v>
          </cell>
          <cell r="H5276">
            <v>200</v>
          </cell>
        </row>
        <row r="5277">
          <cell r="D5277" t="str">
            <v>4501903001</v>
          </cell>
          <cell r="E5277">
            <v>2</v>
          </cell>
          <cell r="H5277">
            <v>205</v>
          </cell>
        </row>
        <row r="5278">
          <cell r="D5278" t="str">
            <v>4501903001</v>
          </cell>
          <cell r="E5278">
            <v>2</v>
          </cell>
          <cell r="H5278">
            <v>90</v>
          </cell>
        </row>
        <row r="5279">
          <cell r="D5279" t="str">
            <v>4501903001</v>
          </cell>
          <cell r="E5279">
            <v>2</v>
          </cell>
          <cell r="H5279">
            <v>470</v>
          </cell>
        </row>
        <row r="5280">
          <cell r="D5280" t="str">
            <v>4501903001</v>
          </cell>
          <cell r="E5280">
            <v>2</v>
          </cell>
          <cell r="H5280">
            <v>300</v>
          </cell>
        </row>
        <row r="5281">
          <cell r="D5281" t="str">
            <v>4501903001</v>
          </cell>
          <cell r="E5281">
            <v>2</v>
          </cell>
          <cell r="H5281">
            <v>160</v>
          </cell>
        </row>
        <row r="5282">
          <cell r="D5282" t="str">
            <v>4501903001</v>
          </cell>
          <cell r="E5282">
            <v>2</v>
          </cell>
          <cell r="H5282">
            <v>160</v>
          </cell>
        </row>
        <row r="5283">
          <cell r="D5283" t="str">
            <v>4501903001</v>
          </cell>
          <cell r="E5283">
            <v>2</v>
          </cell>
          <cell r="H5283">
            <v>265</v>
          </cell>
        </row>
        <row r="5284">
          <cell r="D5284" t="str">
            <v>4501903001</v>
          </cell>
          <cell r="E5284">
            <v>2</v>
          </cell>
          <cell r="H5284">
            <v>30</v>
          </cell>
        </row>
        <row r="5285">
          <cell r="D5285" t="str">
            <v>4501903001</v>
          </cell>
          <cell r="E5285">
            <v>2</v>
          </cell>
          <cell r="H5285">
            <v>160</v>
          </cell>
        </row>
        <row r="5286">
          <cell r="D5286" t="str">
            <v>4501903001</v>
          </cell>
          <cell r="E5286">
            <v>2</v>
          </cell>
          <cell r="H5286">
            <v>70</v>
          </cell>
        </row>
        <row r="5287">
          <cell r="D5287" t="str">
            <v>4501903001</v>
          </cell>
          <cell r="E5287">
            <v>2</v>
          </cell>
          <cell r="H5287">
            <v>110</v>
          </cell>
        </row>
        <row r="5288">
          <cell r="D5288" t="str">
            <v>4501903001</v>
          </cell>
          <cell r="E5288">
            <v>2</v>
          </cell>
          <cell r="H5288">
            <v>175</v>
          </cell>
        </row>
        <row r="5289">
          <cell r="D5289" t="str">
            <v>4501903001</v>
          </cell>
          <cell r="E5289">
            <v>2</v>
          </cell>
          <cell r="H5289">
            <v>160</v>
          </cell>
        </row>
        <row r="5290">
          <cell r="D5290" t="str">
            <v>4501903001</v>
          </cell>
          <cell r="E5290">
            <v>2</v>
          </cell>
          <cell r="H5290">
            <v>874.5</v>
          </cell>
        </row>
        <row r="5291">
          <cell r="D5291" t="str">
            <v>4501903001</v>
          </cell>
          <cell r="E5291">
            <v>2</v>
          </cell>
          <cell r="H5291">
            <v>40</v>
          </cell>
        </row>
        <row r="5292">
          <cell r="D5292" t="str">
            <v>4501903001</v>
          </cell>
          <cell r="E5292">
            <v>2</v>
          </cell>
          <cell r="H5292">
            <v>40</v>
          </cell>
        </row>
        <row r="5293">
          <cell r="D5293" t="str">
            <v>4501903001</v>
          </cell>
          <cell r="E5293">
            <v>2</v>
          </cell>
          <cell r="H5293">
            <v>160</v>
          </cell>
        </row>
        <row r="5294">
          <cell r="D5294" t="str">
            <v>4501903001</v>
          </cell>
          <cell r="E5294">
            <v>2</v>
          </cell>
          <cell r="H5294">
            <v>30</v>
          </cell>
        </row>
        <row r="5295">
          <cell r="D5295" t="str">
            <v>4501903001</v>
          </cell>
          <cell r="E5295">
            <v>2</v>
          </cell>
          <cell r="H5295">
            <v>30</v>
          </cell>
        </row>
        <row r="5296">
          <cell r="D5296" t="str">
            <v>4501903001</v>
          </cell>
          <cell r="E5296">
            <v>2</v>
          </cell>
          <cell r="H5296">
            <v>210</v>
          </cell>
        </row>
        <row r="5297">
          <cell r="D5297" t="str">
            <v>4501903001</v>
          </cell>
          <cell r="E5297">
            <v>2</v>
          </cell>
          <cell r="H5297">
            <v>15</v>
          </cell>
        </row>
        <row r="5298">
          <cell r="D5298" t="str">
            <v>4501903001</v>
          </cell>
          <cell r="E5298">
            <v>2</v>
          </cell>
          <cell r="H5298">
            <v>110</v>
          </cell>
        </row>
        <row r="5299">
          <cell r="D5299" t="str">
            <v>4501903001</v>
          </cell>
          <cell r="E5299">
            <v>2</v>
          </cell>
          <cell r="H5299">
            <v>50</v>
          </cell>
        </row>
        <row r="5300">
          <cell r="D5300" t="str">
            <v>4501903001</v>
          </cell>
          <cell r="E5300">
            <v>2</v>
          </cell>
          <cell r="H5300">
            <v>160</v>
          </cell>
        </row>
        <row r="5301">
          <cell r="D5301" t="str">
            <v>4501903001</v>
          </cell>
          <cell r="E5301">
            <v>2</v>
          </cell>
          <cell r="H5301">
            <v>300</v>
          </cell>
        </row>
        <row r="5302">
          <cell r="D5302" t="str">
            <v>4501903001</v>
          </cell>
          <cell r="E5302">
            <v>2</v>
          </cell>
          <cell r="H5302">
            <v>215</v>
          </cell>
        </row>
        <row r="5303">
          <cell r="D5303" t="str">
            <v>4501903001</v>
          </cell>
          <cell r="E5303">
            <v>2</v>
          </cell>
          <cell r="H5303">
            <v>300</v>
          </cell>
        </row>
        <row r="5304">
          <cell r="D5304" t="str">
            <v>4501903001</v>
          </cell>
          <cell r="E5304">
            <v>2</v>
          </cell>
          <cell r="H5304">
            <v>90</v>
          </cell>
        </row>
        <row r="5305">
          <cell r="D5305" t="str">
            <v>4501903001</v>
          </cell>
          <cell r="E5305">
            <v>2</v>
          </cell>
          <cell r="H5305">
            <v>150</v>
          </cell>
        </row>
        <row r="5306">
          <cell r="D5306" t="str">
            <v>4501903001</v>
          </cell>
          <cell r="E5306">
            <v>2</v>
          </cell>
          <cell r="H5306">
            <v>55</v>
          </cell>
        </row>
        <row r="5307">
          <cell r="D5307" t="str">
            <v>4501903001</v>
          </cell>
          <cell r="E5307">
            <v>2</v>
          </cell>
          <cell r="H5307">
            <v>370</v>
          </cell>
        </row>
        <row r="5308">
          <cell r="D5308" t="str">
            <v>4501903001</v>
          </cell>
          <cell r="E5308">
            <v>2</v>
          </cell>
          <cell r="H5308">
            <v>265</v>
          </cell>
        </row>
        <row r="5309">
          <cell r="D5309" t="str">
            <v>4501903001</v>
          </cell>
          <cell r="E5309">
            <v>2</v>
          </cell>
          <cell r="H5309">
            <v>30</v>
          </cell>
        </row>
        <row r="5310">
          <cell r="D5310" t="str">
            <v>4501903001</v>
          </cell>
          <cell r="E5310">
            <v>2</v>
          </cell>
          <cell r="H5310">
            <v>55</v>
          </cell>
        </row>
        <row r="5311">
          <cell r="D5311" t="str">
            <v>4501903001</v>
          </cell>
          <cell r="E5311">
            <v>2</v>
          </cell>
          <cell r="H5311">
            <v>130</v>
          </cell>
        </row>
        <row r="5312">
          <cell r="D5312" t="str">
            <v>4501903001</v>
          </cell>
          <cell r="E5312">
            <v>2</v>
          </cell>
          <cell r="H5312">
            <v>200</v>
          </cell>
        </row>
        <row r="5313">
          <cell r="D5313" t="str">
            <v>4501903001</v>
          </cell>
          <cell r="E5313">
            <v>2</v>
          </cell>
          <cell r="H5313">
            <v>215</v>
          </cell>
        </row>
        <row r="5314">
          <cell r="D5314" t="str">
            <v>4501903001</v>
          </cell>
          <cell r="E5314">
            <v>2</v>
          </cell>
          <cell r="H5314">
            <v>795</v>
          </cell>
        </row>
        <row r="5315">
          <cell r="D5315" t="str">
            <v>4501903001</v>
          </cell>
          <cell r="E5315">
            <v>2</v>
          </cell>
          <cell r="H5315">
            <v>110</v>
          </cell>
        </row>
        <row r="5316">
          <cell r="D5316" t="str">
            <v>4501903001</v>
          </cell>
          <cell r="E5316">
            <v>2</v>
          </cell>
          <cell r="H5316">
            <v>330</v>
          </cell>
        </row>
        <row r="5317">
          <cell r="D5317" t="str">
            <v>4501903001</v>
          </cell>
          <cell r="E5317">
            <v>2</v>
          </cell>
          <cell r="H5317">
            <v>130</v>
          </cell>
        </row>
        <row r="5318">
          <cell r="D5318" t="str">
            <v>4501903001</v>
          </cell>
          <cell r="E5318">
            <v>2</v>
          </cell>
          <cell r="H5318">
            <v>130</v>
          </cell>
        </row>
        <row r="5319">
          <cell r="D5319" t="str">
            <v>4501903001</v>
          </cell>
          <cell r="E5319">
            <v>2</v>
          </cell>
          <cell r="H5319">
            <v>65</v>
          </cell>
        </row>
        <row r="5320">
          <cell r="D5320" t="str">
            <v>4501903001</v>
          </cell>
          <cell r="E5320">
            <v>2</v>
          </cell>
          <cell r="H5320">
            <v>215</v>
          </cell>
        </row>
        <row r="5321">
          <cell r="D5321" t="str">
            <v>4501903001</v>
          </cell>
          <cell r="E5321">
            <v>2</v>
          </cell>
          <cell r="H5321">
            <v>27.5</v>
          </cell>
        </row>
        <row r="5322">
          <cell r="D5322" t="str">
            <v>4501903001</v>
          </cell>
          <cell r="E5322">
            <v>2</v>
          </cell>
          <cell r="H5322">
            <v>265</v>
          </cell>
        </row>
        <row r="5323">
          <cell r="D5323" t="str">
            <v>4501903001</v>
          </cell>
          <cell r="E5323">
            <v>2</v>
          </cell>
          <cell r="H5323">
            <v>150</v>
          </cell>
        </row>
        <row r="5324">
          <cell r="D5324" t="str">
            <v>4501903001</v>
          </cell>
          <cell r="E5324">
            <v>2</v>
          </cell>
          <cell r="H5324">
            <v>30</v>
          </cell>
        </row>
        <row r="5325">
          <cell r="D5325" t="str">
            <v>4501903001</v>
          </cell>
          <cell r="E5325">
            <v>2</v>
          </cell>
          <cell r="H5325">
            <v>30</v>
          </cell>
        </row>
        <row r="5326">
          <cell r="D5326" t="str">
            <v>4501903001</v>
          </cell>
          <cell r="E5326">
            <v>2</v>
          </cell>
          <cell r="H5326">
            <v>45</v>
          </cell>
        </row>
        <row r="5327">
          <cell r="D5327" t="str">
            <v>4501903001</v>
          </cell>
          <cell r="E5327">
            <v>2</v>
          </cell>
          <cell r="H5327">
            <v>13.75</v>
          </cell>
        </row>
        <row r="5328">
          <cell r="D5328" t="str">
            <v>4501903001</v>
          </cell>
          <cell r="E5328">
            <v>2</v>
          </cell>
          <cell r="H5328">
            <v>60</v>
          </cell>
        </row>
        <row r="5329">
          <cell r="D5329" t="str">
            <v>4501903001</v>
          </cell>
          <cell r="E5329">
            <v>2</v>
          </cell>
          <cell r="H5329">
            <v>30</v>
          </cell>
        </row>
        <row r="5330">
          <cell r="D5330" t="str">
            <v>4501903001</v>
          </cell>
          <cell r="E5330">
            <v>2</v>
          </cell>
          <cell r="H5330">
            <v>30</v>
          </cell>
        </row>
        <row r="5331">
          <cell r="D5331" t="str">
            <v>4501903001</v>
          </cell>
          <cell r="E5331">
            <v>2</v>
          </cell>
          <cell r="H5331">
            <v>40</v>
          </cell>
        </row>
        <row r="5332">
          <cell r="D5332" t="str">
            <v>4501903001</v>
          </cell>
          <cell r="E5332">
            <v>2</v>
          </cell>
          <cell r="H5332">
            <v>35</v>
          </cell>
        </row>
        <row r="5333">
          <cell r="D5333" t="str">
            <v>4501903001</v>
          </cell>
          <cell r="E5333">
            <v>2</v>
          </cell>
          <cell r="H5333">
            <v>50</v>
          </cell>
        </row>
        <row r="5334">
          <cell r="D5334" t="str">
            <v>4501903001</v>
          </cell>
          <cell r="E5334">
            <v>2</v>
          </cell>
          <cell r="H5334">
            <v>40</v>
          </cell>
        </row>
        <row r="5335">
          <cell r="D5335" t="str">
            <v>4501903001</v>
          </cell>
          <cell r="E5335">
            <v>2</v>
          </cell>
          <cell r="H5335">
            <v>30</v>
          </cell>
        </row>
        <row r="5336">
          <cell r="D5336" t="str">
            <v>4501903001</v>
          </cell>
          <cell r="E5336">
            <v>2</v>
          </cell>
          <cell r="H5336">
            <v>90</v>
          </cell>
        </row>
        <row r="5337">
          <cell r="D5337" t="str">
            <v>4501903001</v>
          </cell>
          <cell r="E5337">
            <v>2</v>
          </cell>
          <cell r="H5337">
            <v>130</v>
          </cell>
        </row>
        <row r="5338">
          <cell r="D5338" t="str">
            <v>4501903001</v>
          </cell>
          <cell r="E5338">
            <v>2</v>
          </cell>
          <cell r="H5338">
            <v>160</v>
          </cell>
        </row>
        <row r="5339">
          <cell r="D5339" t="str">
            <v>4501903001</v>
          </cell>
          <cell r="E5339">
            <v>2</v>
          </cell>
          <cell r="H5339">
            <v>55</v>
          </cell>
        </row>
        <row r="5340">
          <cell r="D5340" t="str">
            <v>4501903001</v>
          </cell>
          <cell r="E5340">
            <v>2</v>
          </cell>
          <cell r="H5340">
            <v>195</v>
          </cell>
        </row>
        <row r="5341">
          <cell r="D5341" t="str">
            <v>4501903001</v>
          </cell>
          <cell r="E5341">
            <v>2</v>
          </cell>
          <cell r="H5341">
            <v>70</v>
          </cell>
        </row>
        <row r="5342">
          <cell r="D5342" t="str">
            <v>4501903001</v>
          </cell>
          <cell r="E5342">
            <v>2</v>
          </cell>
          <cell r="H5342">
            <v>140</v>
          </cell>
        </row>
        <row r="5343">
          <cell r="D5343" t="str">
            <v>4501903001</v>
          </cell>
          <cell r="E5343">
            <v>2</v>
          </cell>
          <cell r="H5343">
            <v>260</v>
          </cell>
        </row>
        <row r="5344">
          <cell r="D5344" t="str">
            <v>4501903001</v>
          </cell>
          <cell r="E5344">
            <v>2</v>
          </cell>
          <cell r="H5344">
            <v>874.5</v>
          </cell>
        </row>
        <row r="5345">
          <cell r="D5345" t="str">
            <v>4501903001</v>
          </cell>
          <cell r="E5345">
            <v>2</v>
          </cell>
          <cell r="H5345">
            <v>205</v>
          </cell>
        </row>
        <row r="5346">
          <cell r="D5346" t="str">
            <v>4501903001</v>
          </cell>
          <cell r="E5346">
            <v>2</v>
          </cell>
          <cell r="H5346">
            <v>35</v>
          </cell>
        </row>
        <row r="5347">
          <cell r="D5347" t="str">
            <v>4501903001</v>
          </cell>
          <cell r="E5347">
            <v>2</v>
          </cell>
          <cell r="H5347">
            <v>215</v>
          </cell>
        </row>
        <row r="5348">
          <cell r="D5348" t="str">
            <v>4501903001</v>
          </cell>
          <cell r="E5348">
            <v>2</v>
          </cell>
          <cell r="H5348">
            <v>90</v>
          </cell>
        </row>
        <row r="5349">
          <cell r="D5349" t="str">
            <v>4501903001</v>
          </cell>
          <cell r="E5349">
            <v>2</v>
          </cell>
          <cell r="H5349">
            <v>45</v>
          </cell>
        </row>
        <row r="5350">
          <cell r="D5350" t="str">
            <v>4501903001</v>
          </cell>
          <cell r="E5350">
            <v>2</v>
          </cell>
          <cell r="H5350">
            <v>255</v>
          </cell>
        </row>
        <row r="5351">
          <cell r="D5351" t="str">
            <v>4501903001</v>
          </cell>
          <cell r="E5351">
            <v>2</v>
          </cell>
          <cell r="H5351">
            <v>155</v>
          </cell>
        </row>
        <row r="5352">
          <cell r="D5352" t="str">
            <v>4501903001</v>
          </cell>
          <cell r="E5352">
            <v>2</v>
          </cell>
          <cell r="H5352">
            <v>215</v>
          </cell>
        </row>
        <row r="5353">
          <cell r="D5353" t="str">
            <v>4501903001</v>
          </cell>
          <cell r="E5353">
            <v>2</v>
          </cell>
          <cell r="H5353">
            <v>130</v>
          </cell>
        </row>
        <row r="5354">
          <cell r="D5354" t="str">
            <v>4501903001</v>
          </cell>
          <cell r="E5354">
            <v>2</v>
          </cell>
          <cell r="H5354">
            <v>370</v>
          </cell>
        </row>
        <row r="5355">
          <cell r="D5355" t="str">
            <v>4501903001</v>
          </cell>
          <cell r="E5355">
            <v>2</v>
          </cell>
          <cell r="H5355">
            <v>130</v>
          </cell>
        </row>
        <row r="5356">
          <cell r="D5356" t="str">
            <v>4501903001</v>
          </cell>
          <cell r="E5356">
            <v>2</v>
          </cell>
          <cell r="H5356">
            <v>110</v>
          </cell>
        </row>
        <row r="5357">
          <cell r="D5357" t="str">
            <v>4501903001</v>
          </cell>
          <cell r="E5357">
            <v>2</v>
          </cell>
          <cell r="H5357">
            <v>40</v>
          </cell>
        </row>
        <row r="5358">
          <cell r="D5358" t="str">
            <v>4501903001</v>
          </cell>
          <cell r="E5358">
            <v>2</v>
          </cell>
          <cell r="H5358">
            <v>230</v>
          </cell>
        </row>
        <row r="5359">
          <cell r="D5359" t="str">
            <v>4501903001</v>
          </cell>
          <cell r="E5359">
            <v>2</v>
          </cell>
          <cell r="H5359">
            <v>40</v>
          </cell>
        </row>
        <row r="5360">
          <cell r="D5360" t="str">
            <v>4501903001</v>
          </cell>
          <cell r="E5360">
            <v>2</v>
          </cell>
          <cell r="H5360">
            <v>285</v>
          </cell>
        </row>
        <row r="5361">
          <cell r="D5361" t="str">
            <v>4501903001</v>
          </cell>
          <cell r="E5361">
            <v>2</v>
          </cell>
          <cell r="H5361">
            <v>30</v>
          </cell>
        </row>
        <row r="5362">
          <cell r="D5362" t="str">
            <v>4501903001</v>
          </cell>
          <cell r="E5362">
            <v>2</v>
          </cell>
          <cell r="H5362">
            <v>30</v>
          </cell>
        </row>
        <row r="5363">
          <cell r="D5363" t="str">
            <v>4501903001</v>
          </cell>
          <cell r="E5363">
            <v>2</v>
          </cell>
          <cell r="H5363">
            <v>50</v>
          </cell>
        </row>
        <row r="5364">
          <cell r="D5364" t="str">
            <v>4501903001</v>
          </cell>
          <cell r="E5364">
            <v>2</v>
          </cell>
          <cell r="H5364">
            <v>30</v>
          </cell>
        </row>
        <row r="5365">
          <cell r="D5365" t="str">
            <v>4501903001</v>
          </cell>
          <cell r="E5365">
            <v>2</v>
          </cell>
          <cell r="H5365">
            <v>90</v>
          </cell>
        </row>
        <row r="5366">
          <cell r="D5366" t="str">
            <v>4501903001</v>
          </cell>
          <cell r="E5366">
            <v>2</v>
          </cell>
          <cell r="H5366">
            <v>30</v>
          </cell>
        </row>
        <row r="5367">
          <cell r="D5367" t="str">
            <v>4501903001</v>
          </cell>
          <cell r="E5367">
            <v>2</v>
          </cell>
          <cell r="H5367">
            <v>350</v>
          </cell>
        </row>
        <row r="5368">
          <cell r="D5368" t="str">
            <v>4501903001</v>
          </cell>
          <cell r="E5368">
            <v>2</v>
          </cell>
          <cell r="H5368">
            <v>50</v>
          </cell>
        </row>
        <row r="5369">
          <cell r="D5369" t="str">
            <v>4501903001</v>
          </cell>
          <cell r="E5369">
            <v>2</v>
          </cell>
          <cell r="H5369">
            <v>50</v>
          </cell>
        </row>
        <row r="5370">
          <cell r="D5370" t="str">
            <v>4501903001</v>
          </cell>
          <cell r="E5370">
            <v>2</v>
          </cell>
          <cell r="H5370">
            <v>205</v>
          </cell>
        </row>
        <row r="5371">
          <cell r="D5371" t="str">
            <v>4501903001</v>
          </cell>
          <cell r="E5371">
            <v>2</v>
          </cell>
          <cell r="H5371">
            <v>30</v>
          </cell>
        </row>
        <row r="5372">
          <cell r="D5372" t="str">
            <v>4501903001</v>
          </cell>
          <cell r="E5372">
            <v>2</v>
          </cell>
          <cell r="H5372">
            <v>150</v>
          </cell>
        </row>
        <row r="5373">
          <cell r="D5373" t="str">
            <v>4501903001</v>
          </cell>
          <cell r="E5373">
            <v>2</v>
          </cell>
          <cell r="H5373">
            <v>90</v>
          </cell>
        </row>
        <row r="5374">
          <cell r="D5374" t="str">
            <v>4501903001</v>
          </cell>
          <cell r="E5374">
            <v>2</v>
          </cell>
          <cell r="H5374">
            <v>150</v>
          </cell>
        </row>
        <row r="5375">
          <cell r="D5375" t="str">
            <v>4501903001</v>
          </cell>
          <cell r="E5375">
            <v>2</v>
          </cell>
          <cell r="H5375">
            <v>130</v>
          </cell>
        </row>
        <row r="5376">
          <cell r="D5376" t="str">
            <v>4501903001</v>
          </cell>
          <cell r="E5376">
            <v>2</v>
          </cell>
          <cell r="H5376">
            <v>90</v>
          </cell>
        </row>
        <row r="5377">
          <cell r="D5377" t="str">
            <v>4501903001</v>
          </cell>
          <cell r="E5377">
            <v>2</v>
          </cell>
          <cell r="H5377">
            <v>200</v>
          </cell>
        </row>
        <row r="5378">
          <cell r="D5378" t="str">
            <v>4501903001</v>
          </cell>
          <cell r="E5378">
            <v>2</v>
          </cell>
          <cell r="H5378">
            <v>120</v>
          </cell>
        </row>
        <row r="5379">
          <cell r="D5379" t="str">
            <v>4501903001</v>
          </cell>
          <cell r="E5379">
            <v>2</v>
          </cell>
          <cell r="H5379">
            <v>30</v>
          </cell>
        </row>
        <row r="5380">
          <cell r="D5380" t="str">
            <v>4501903001</v>
          </cell>
          <cell r="E5380">
            <v>2</v>
          </cell>
          <cell r="H5380">
            <v>37.5</v>
          </cell>
        </row>
        <row r="5381">
          <cell r="D5381" t="str">
            <v>4501903001</v>
          </cell>
          <cell r="E5381">
            <v>2</v>
          </cell>
          <cell r="H5381">
            <v>35</v>
          </cell>
        </row>
        <row r="5382">
          <cell r="D5382" t="str">
            <v>4501903001</v>
          </cell>
          <cell r="E5382">
            <v>2</v>
          </cell>
          <cell r="H5382">
            <v>120</v>
          </cell>
        </row>
        <row r="5383">
          <cell r="D5383" t="str">
            <v>4501903001</v>
          </cell>
          <cell r="E5383">
            <v>2</v>
          </cell>
          <cell r="H5383">
            <v>30</v>
          </cell>
        </row>
        <row r="5384">
          <cell r="D5384" t="str">
            <v>4501903001</v>
          </cell>
          <cell r="E5384">
            <v>2</v>
          </cell>
          <cell r="H5384">
            <v>30</v>
          </cell>
        </row>
        <row r="5385">
          <cell r="D5385" t="str">
            <v>4501903001</v>
          </cell>
          <cell r="E5385">
            <v>2</v>
          </cell>
          <cell r="H5385">
            <v>160</v>
          </cell>
        </row>
        <row r="5386">
          <cell r="D5386" t="str">
            <v>4501903001</v>
          </cell>
          <cell r="E5386">
            <v>2</v>
          </cell>
          <cell r="H5386">
            <v>40</v>
          </cell>
        </row>
        <row r="5387">
          <cell r="D5387" t="str">
            <v>4501903001</v>
          </cell>
          <cell r="E5387">
            <v>2</v>
          </cell>
          <cell r="H5387">
            <v>55</v>
          </cell>
        </row>
        <row r="5388">
          <cell r="D5388" t="str">
            <v>4501903001</v>
          </cell>
          <cell r="E5388">
            <v>2</v>
          </cell>
          <cell r="H5388">
            <v>37.5</v>
          </cell>
        </row>
        <row r="5389">
          <cell r="D5389" t="str">
            <v>4501903001</v>
          </cell>
          <cell r="E5389">
            <v>2</v>
          </cell>
          <cell r="H5389">
            <v>40</v>
          </cell>
        </row>
        <row r="5390">
          <cell r="D5390" t="str">
            <v>4501903001</v>
          </cell>
          <cell r="E5390">
            <v>2</v>
          </cell>
          <cell r="H5390">
            <v>40</v>
          </cell>
        </row>
        <row r="5391">
          <cell r="D5391" t="str">
            <v>4501903001</v>
          </cell>
          <cell r="E5391">
            <v>2</v>
          </cell>
          <cell r="H5391">
            <v>40</v>
          </cell>
        </row>
        <row r="5392">
          <cell r="D5392" t="str">
            <v>4501903001</v>
          </cell>
          <cell r="E5392">
            <v>2</v>
          </cell>
          <cell r="H5392">
            <v>215</v>
          </cell>
        </row>
        <row r="5393">
          <cell r="D5393" t="str">
            <v>4501903001</v>
          </cell>
          <cell r="E5393">
            <v>2</v>
          </cell>
          <cell r="H5393">
            <v>320</v>
          </cell>
        </row>
        <row r="5394">
          <cell r="D5394" t="str">
            <v>4501903001</v>
          </cell>
          <cell r="E5394">
            <v>2</v>
          </cell>
          <cell r="H5394">
            <v>40</v>
          </cell>
        </row>
        <row r="5395">
          <cell r="D5395" t="str">
            <v>4501903001</v>
          </cell>
          <cell r="E5395">
            <v>2</v>
          </cell>
          <cell r="H5395">
            <v>40</v>
          </cell>
        </row>
        <row r="5396">
          <cell r="D5396" t="str">
            <v>4501903001</v>
          </cell>
          <cell r="E5396">
            <v>2</v>
          </cell>
          <cell r="H5396">
            <v>30</v>
          </cell>
        </row>
        <row r="5397">
          <cell r="D5397" t="str">
            <v>4501903001</v>
          </cell>
          <cell r="E5397">
            <v>2</v>
          </cell>
          <cell r="H5397">
            <v>37.5</v>
          </cell>
        </row>
        <row r="5398">
          <cell r="D5398" t="str">
            <v>4501903001</v>
          </cell>
          <cell r="E5398">
            <v>2</v>
          </cell>
          <cell r="H5398">
            <v>50</v>
          </cell>
        </row>
        <row r="5399">
          <cell r="D5399" t="str">
            <v>4501903001</v>
          </cell>
          <cell r="E5399">
            <v>2</v>
          </cell>
          <cell r="H5399">
            <v>30</v>
          </cell>
        </row>
        <row r="5400">
          <cell r="D5400" t="str">
            <v>4501903001</v>
          </cell>
          <cell r="E5400">
            <v>2</v>
          </cell>
          <cell r="H5400">
            <v>35</v>
          </cell>
        </row>
        <row r="5401">
          <cell r="D5401" t="str">
            <v>4501903001</v>
          </cell>
          <cell r="E5401">
            <v>2</v>
          </cell>
          <cell r="H5401">
            <v>90</v>
          </cell>
        </row>
        <row r="5402">
          <cell r="D5402" t="str">
            <v>4501903001</v>
          </cell>
          <cell r="E5402">
            <v>2</v>
          </cell>
          <cell r="H5402">
            <v>795</v>
          </cell>
        </row>
        <row r="5403">
          <cell r="D5403" t="str">
            <v>4501903001</v>
          </cell>
          <cell r="E5403">
            <v>2</v>
          </cell>
          <cell r="H5403">
            <v>50</v>
          </cell>
        </row>
        <row r="5404">
          <cell r="D5404" t="str">
            <v>4501903001</v>
          </cell>
          <cell r="E5404">
            <v>2</v>
          </cell>
          <cell r="H5404">
            <v>150</v>
          </cell>
        </row>
        <row r="5405">
          <cell r="D5405" t="str">
            <v>4501903001</v>
          </cell>
          <cell r="E5405">
            <v>2</v>
          </cell>
          <cell r="H5405">
            <v>160</v>
          </cell>
        </row>
        <row r="5406">
          <cell r="D5406" t="str">
            <v>4501903001</v>
          </cell>
          <cell r="E5406">
            <v>2</v>
          </cell>
          <cell r="H5406">
            <v>50</v>
          </cell>
        </row>
        <row r="5407">
          <cell r="D5407" t="str">
            <v>4501902502</v>
          </cell>
          <cell r="E5407">
            <v>2</v>
          </cell>
          <cell r="H5407">
            <v>1193.7</v>
          </cell>
        </row>
        <row r="5408">
          <cell r="D5408" t="str">
            <v>4503200305</v>
          </cell>
          <cell r="E5408">
            <v>2</v>
          </cell>
          <cell r="H5408">
            <v>113.53</v>
          </cell>
        </row>
        <row r="5409">
          <cell r="D5409" t="str">
            <v>45071501</v>
          </cell>
          <cell r="E5409">
            <v>2</v>
          </cell>
          <cell r="H5409">
            <v>4334.3999999999996</v>
          </cell>
        </row>
        <row r="5410">
          <cell r="D5410" t="str">
            <v>4501902502</v>
          </cell>
          <cell r="E5410">
            <v>2</v>
          </cell>
          <cell r="H5410">
            <v>538.49</v>
          </cell>
        </row>
        <row r="5411">
          <cell r="D5411" t="str">
            <v>4501902502</v>
          </cell>
          <cell r="E5411">
            <v>2</v>
          </cell>
          <cell r="H5411">
            <v>460.01</v>
          </cell>
        </row>
        <row r="5412">
          <cell r="D5412" t="str">
            <v>4501902502</v>
          </cell>
          <cell r="E5412">
            <v>2</v>
          </cell>
          <cell r="H5412">
            <v>435.52</v>
          </cell>
        </row>
        <row r="5413">
          <cell r="D5413" t="str">
            <v>4501902502</v>
          </cell>
          <cell r="E5413">
            <v>2</v>
          </cell>
          <cell r="H5413">
            <v>460.01</v>
          </cell>
        </row>
        <row r="5414">
          <cell r="D5414" t="str">
            <v>4501902502</v>
          </cell>
          <cell r="E5414">
            <v>2</v>
          </cell>
          <cell r="H5414">
            <v>460.01</v>
          </cell>
        </row>
        <row r="5415">
          <cell r="D5415" t="str">
            <v>4501902502</v>
          </cell>
          <cell r="E5415">
            <v>2</v>
          </cell>
          <cell r="H5415">
            <v>455.74</v>
          </cell>
        </row>
        <row r="5416">
          <cell r="D5416" t="str">
            <v>4501902502</v>
          </cell>
          <cell r="E5416">
            <v>2</v>
          </cell>
          <cell r="H5416">
            <v>435.52</v>
          </cell>
        </row>
        <row r="5417">
          <cell r="D5417" t="str">
            <v>45032002</v>
          </cell>
          <cell r="E5417">
            <v>2</v>
          </cell>
          <cell r="H5417">
            <v>761.68</v>
          </cell>
        </row>
        <row r="5418">
          <cell r="D5418" t="str">
            <v>45032002</v>
          </cell>
          <cell r="E5418">
            <v>2</v>
          </cell>
          <cell r="H5418">
            <v>766.2</v>
          </cell>
        </row>
        <row r="5419">
          <cell r="D5419" t="str">
            <v>4501902502</v>
          </cell>
          <cell r="E5419">
            <v>2</v>
          </cell>
          <cell r="H5419">
            <v>-435.52</v>
          </cell>
        </row>
        <row r="5420">
          <cell r="D5420" t="str">
            <v>4501903002</v>
          </cell>
          <cell r="E5420">
            <v>2</v>
          </cell>
          <cell r="H5420">
            <v>133.15</v>
          </cell>
        </row>
        <row r="5421">
          <cell r="D5421" t="str">
            <v>4501903002</v>
          </cell>
          <cell r="E5421">
            <v>2</v>
          </cell>
          <cell r="H5421">
            <v>85.13</v>
          </cell>
        </row>
        <row r="5422">
          <cell r="D5422" t="str">
            <v>4501900505</v>
          </cell>
          <cell r="E5422">
            <v>2</v>
          </cell>
          <cell r="H5422">
            <v>8581.92</v>
          </cell>
        </row>
        <row r="5423">
          <cell r="D5423" t="str">
            <v>4501901503</v>
          </cell>
          <cell r="E5423">
            <v>2</v>
          </cell>
          <cell r="H5423">
            <v>3086.63</v>
          </cell>
        </row>
        <row r="5424">
          <cell r="D5424" t="str">
            <v>4501901503</v>
          </cell>
          <cell r="E5424">
            <v>2</v>
          </cell>
          <cell r="H5424">
            <v>2976.58</v>
          </cell>
        </row>
        <row r="5425">
          <cell r="D5425" t="str">
            <v>45071505</v>
          </cell>
          <cell r="E5425">
            <v>2</v>
          </cell>
          <cell r="H5425">
            <v>448</v>
          </cell>
        </row>
        <row r="5426">
          <cell r="D5426" t="str">
            <v>4501903002</v>
          </cell>
          <cell r="E5426">
            <v>2</v>
          </cell>
          <cell r="H5426">
            <v>106.22</v>
          </cell>
        </row>
        <row r="5427">
          <cell r="D5427" t="str">
            <v>45071505</v>
          </cell>
          <cell r="E5427">
            <v>2</v>
          </cell>
          <cell r="H5427">
            <v>291.2</v>
          </cell>
        </row>
        <row r="5428">
          <cell r="D5428" t="str">
            <v>4501903002</v>
          </cell>
          <cell r="E5428">
            <v>2</v>
          </cell>
          <cell r="H5428">
            <v>127.23</v>
          </cell>
        </row>
        <row r="5429">
          <cell r="D5429" t="str">
            <v>4501902501</v>
          </cell>
          <cell r="E5429">
            <v>2</v>
          </cell>
          <cell r="H5429">
            <v>4032</v>
          </cell>
        </row>
        <row r="5430">
          <cell r="D5430" t="str">
            <v>45071506</v>
          </cell>
          <cell r="E5430">
            <v>2</v>
          </cell>
          <cell r="H5430">
            <v>2292.04</v>
          </cell>
        </row>
        <row r="5431">
          <cell r="D5431" t="str">
            <v>4501903002</v>
          </cell>
          <cell r="E5431">
            <v>2</v>
          </cell>
          <cell r="H5431">
            <v>-85.13</v>
          </cell>
        </row>
        <row r="5432">
          <cell r="D5432" t="str">
            <v>45071506</v>
          </cell>
          <cell r="E5432">
            <v>2</v>
          </cell>
          <cell r="H5432">
            <v>9168.14</v>
          </cell>
        </row>
        <row r="5433">
          <cell r="D5433" t="str">
            <v>45071506</v>
          </cell>
          <cell r="E5433">
            <v>2</v>
          </cell>
          <cell r="H5433">
            <v>2292.04</v>
          </cell>
        </row>
        <row r="5434">
          <cell r="D5434" t="str">
            <v>45071506</v>
          </cell>
          <cell r="E5434">
            <v>2</v>
          </cell>
          <cell r="H5434">
            <v>2292.04</v>
          </cell>
        </row>
        <row r="5435">
          <cell r="D5435" t="str">
            <v>45071506</v>
          </cell>
          <cell r="E5435">
            <v>2</v>
          </cell>
          <cell r="H5435">
            <v>2292.04</v>
          </cell>
        </row>
        <row r="5436">
          <cell r="D5436" t="str">
            <v>45071506</v>
          </cell>
          <cell r="E5436">
            <v>2</v>
          </cell>
          <cell r="H5436">
            <v>2292.04</v>
          </cell>
        </row>
        <row r="5437">
          <cell r="D5437" t="str">
            <v>45071506</v>
          </cell>
          <cell r="E5437">
            <v>2</v>
          </cell>
          <cell r="H5437">
            <v>4584.07</v>
          </cell>
        </row>
        <row r="5438">
          <cell r="D5438" t="str">
            <v>45071506</v>
          </cell>
          <cell r="E5438">
            <v>2</v>
          </cell>
          <cell r="H5438">
            <v>4584.07</v>
          </cell>
        </row>
        <row r="5439">
          <cell r="D5439" t="str">
            <v>45071506</v>
          </cell>
          <cell r="E5439">
            <v>2</v>
          </cell>
          <cell r="H5439">
            <v>9168.14</v>
          </cell>
        </row>
        <row r="5440">
          <cell r="D5440" t="str">
            <v>45071506</v>
          </cell>
          <cell r="E5440">
            <v>2</v>
          </cell>
          <cell r="H5440">
            <v>2292.04</v>
          </cell>
        </row>
        <row r="5441">
          <cell r="D5441" t="str">
            <v>45071506</v>
          </cell>
          <cell r="E5441">
            <v>2</v>
          </cell>
          <cell r="H5441">
            <v>2292.04</v>
          </cell>
        </row>
        <row r="5442">
          <cell r="D5442" t="str">
            <v>45071506</v>
          </cell>
          <cell r="E5442">
            <v>2</v>
          </cell>
          <cell r="H5442">
            <v>2292.04</v>
          </cell>
        </row>
        <row r="5443">
          <cell r="D5443" t="str">
            <v>4501903002</v>
          </cell>
          <cell r="E5443">
            <v>2</v>
          </cell>
          <cell r="H5443">
            <v>95</v>
          </cell>
        </row>
        <row r="5444">
          <cell r="D5444" t="str">
            <v>4501902501</v>
          </cell>
          <cell r="E5444">
            <v>2</v>
          </cell>
          <cell r="H5444">
            <v>218.4</v>
          </cell>
        </row>
        <row r="5445">
          <cell r="D5445" t="str">
            <v>4501902501</v>
          </cell>
          <cell r="E5445">
            <v>2</v>
          </cell>
          <cell r="H5445">
            <v>436.8</v>
          </cell>
        </row>
        <row r="5446">
          <cell r="D5446" t="str">
            <v>4501903002</v>
          </cell>
          <cell r="E5446">
            <v>2</v>
          </cell>
          <cell r="H5446">
            <v>85.13</v>
          </cell>
        </row>
        <row r="5447">
          <cell r="D5447" t="str">
            <v>45071503</v>
          </cell>
          <cell r="E5447">
            <v>2</v>
          </cell>
          <cell r="H5447">
            <v>22.79</v>
          </cell>
        </row>
        <row r="5448">
          <cell r="D5448" t="str">
            <v>45071503</v>
          </cell>
          <cell r="E5448">
            <v>2</v>
          </cell>
          <cell r="H5448">
            <v>193.44</v>
          </cell>
        </row>
        <row r="5449">
          <cell r="D5449" t="str">
            <v>4501901503</v>
          </cell>
          <cell r="E5449">
            <v>2</v>
          </cell>
          <cell r="H5449">
            <v>1071.9000000000001</v>
          </cell>
        </row>
        <row r="5450">
          <cell r="D5450" t="str">
            <v>45071505</v>
          </cell>
          <cell r="E5450">
            <v>2</v>
          </cell>
          <cell r="H5450">
            <v>716.3</v>
          </cell>
        </row>
        <row r="5451">
          <cell r="D5451" t="str">
            <v>4501903002</v>
          </cell>
          <cell r="E5451">
            <v>2</v>
          </cell>
          <cell r="H5451">
            <v>85</v>
          </cell>
        </row>
        <row r="5452">
          <cell r="D5452" t="str">
            <v>4501903002</v>
          </cell>
          <cell r="E5452">
            <v>2</v>
          </cell>
          <cell r="H5452">
            <v>95</v>
          </cell>
        </row>
        <row r="5453">
          <cell r="D5453" t="str">
            <v>4501903002</v>
          </cell>
          <cell r="E5453">
            <v>2</v>
          </cell>
          <cell r="H5453">
            <v>111.55</v>
          </cell>
        </row>
        <row r="5454">
          <cell r="D5454" t="str">
            <v>4501903002</v>
          </cell>
          <cell r="E5454">
            <v>2</v>
          </cell>
          <cell r="H5454">
            <v>111.55</v>
          </cell>
        </row>
        <row r="5455">
          <cell r="D5455" t="str">
            <v>45032002</v>
          </cell>
          <cell r="E5455">
            <v>2</v>
          </cell>
          <cell r="H5455">
            <v>11.57</v>
          </cell>
        </row>
        <row r="5456">
          <cell r="D5456" t="str">
            <v>45079001</v>
          </cell>
          <cell r="E5456">
            <v>2</v>
          </cell>
          <cell r="H5456">
            <v>168</v>
          </cell>
        </row>
        <row r="5457">
          <cell r="D5457" t="str">
            <v>45031502</v>
          </cell>
          <cell r="E5457">
            <v>2</v>
          </cell>
          <cell r="H5457">
            <v>5824</v>
          </cell>
        </row>
        <row r="5458">
          <cell r="D5458" t="str">
            <v>4501902502</v>
          </cell>
          <cell r="E5458">
            <v>2</v>
          </cell>
          <cell r="H5458">
            <v>658.98</v>
          </cell>
        </row>
        <row r="5459">
          <cell r="D5459" t="str">
            <v>4501903002</v>
          </cell>
          <cell r="E5459">
            <v>2</v>
          </cell>
          <cell r="H5459">
            <v>90</v>
          </cell>
        </row>
        <row r="5460">
          <cell r="D5460" t="str">
            <v>4501903002</v>
          </cell>
          <cell r="E5460">
            <v>2</v>
          </cell>
          <cell r="H5460">
            <v>70</v>
          </cell>
        </row>
        <row r="5461">
          <cell r="D5461" t="str">
            <v>45071501</v>
          </cell>
          <cell r="E5461">
            <v>2</v>
          </cell>
          <cell r="H5461">
            <v>120</v>
          </cell>
        </row>
        <row r="5462">
          <cell r="D5462" t="str">
            <v>45071501</v>
          </cell>
          <cell r="E5462">
            <v>2</v>
          </cell>
          <cell r="H5462">
            <v>5824</v>
          </cell>
        </row>
        <row r="5463">
          <cell r="D5463" t="str">
            <v>4501903002</v>
          </cell>
          <cell r="E5463">
            <v>2</v>
          </cell>
          <cell r="H5463">
            <v>95</v>
          </cell>
        </row>
        <row r="5464">
          <cell r="D5464" t="str">
            <v>450310</v>
          </cell>
          <cell r="E5464">
            <v>2</v>
          </cell>
          <cell r="H5464">
            <v>10290.379999999999</v>
          </cell>
        </row>
        <row r="5465">
          <cell r="D5465" t="str">
            <v>450310</v>
          </cell>
          <cell r="E5465">
            <v>2</v>
          </cell>
          <cell r="H5465">
            <v>2292.04</v>
          </cell>
        </row>
        <row r="5466">
          <cell r="D5466" t="str">
            <v>450310</v>
          </cell>
          <cell r="E5466">
            <v>2</v>
          </cell>
          <cell r="H5466">
            <v>2572.6</v>
          </cell>
        </row>
        <row r="5467">
          <cell r="D5467" t="str">
            <v>450310</v>
          </cell>
          <cell r="E5467">
            <v>2</v>
          </cell>
          <cell r="H5467">
            <v>5145.1899999999996</v>
          </cell>
        </row>
        <row r="5468">
          <cell r="D5468" t="str">
            <v>450310</v>
          </cell>
          <cell r="E5468">
            <v>2</v>
          </cell>
          <cell r="H5468">
            <v>14149.27</v>
          </cell>
        </row>
        <row r="5469">
          <cell r="D5469" t="str">
            <v>450310</v>
          </cell>
          <cell r="E5469">
            <v>2</v>
          </cell>
          <cell r="H5469">
            <v>2572.6</v>
          </cell>
        </row>
        <row r="5470">
          <cell r="D5470" t="str">
            <v>4501903002</v>
          </cell>
          <cell r="E5470">
            <v>2</v>
          </cell>
          <cell r="H5470">
            <v>65</v>
          </cell>
        </row>
        <row r="5471">
          <cell r="D5471" t="str">
            <v>450310</v>
          </cell>
          <cell r="E5471">
            <v>2</v>
          </cell>
          <cell r="H5471">
            <v>5145.1899999999996</v>
          </cell>
        </row>
        <row r="5472">
          <cell r="D5472" t="str">
            <v>4501903002</v>
          </cell>
          <cell r="E5472">
            <v>2</v>
          </cell>
          <cell r="H5472">
            <v>80</v>
          </cell>
        </row>
        <row r="5473">
          <cell r="D5473" t="str">
            <v>45071505</v>
          </cell>
          <cell r="E5473">
            <v>2</v>
          </cell>
          <cell r="H5473">
            <v>7728</v>
          </cell>
        </row>
        <row r="5474">
          <cell r="D5474" t="str">
            <v>45071505</v>
          </cell>
          <cell r="E5474">
            <v>2</v>
          </cell>
          <cell r="H5474">
            <v>6608</v>
          </cell>
        </row>
        <row r="5475">
          <cell r="D5475" t="str">
            <v>45071501</v>
          </cell>
          <cell r="E5475">
            <v>2</v>
          </cell>
          <cell r="H5475">
            <v>896</v>
          </cell>
        </row>
        <row r="5476">
          <cell r="D5476" t="str">
            <v>4501902501</v>
          </cell>
          <cell r="E5476">
            <v>2</v>
          </cell>
          <cell r="H5476">
            <v>450.88</v>
          </cell>
        </row>
        <row r="5477">
          <cell r="D5477" t="str">
            <v>45071506</v>
          </cell>
          <cell r="E5477">
            <v>2</v>
          </cell>
          <cell r="H5477">
            <v>142.46</v>
          </cell>
        </row>
        <row r="5478">
          <cell r="D5478" t="str">
            <v>4501902501</v>
          </cell>
          <cell r="E5478">
            <v>2</v>
          </cell>
          <cell r="H5478">
            <v>399.05</v>
          </cell>
        </row>
        <row r="5479">
          <cell r="D5479" t="str">
            <v>45071506</v>
          </cell>
          <cell r="E5479">
            <v>2</v>
          </cell>
          <cell r="H5479">
            <v>142.46</v>
          </cell>
        </row>
        <row r="5480">
          <cell r="D5480" t="str">
            <v>4501903002</v>
          </cell>
          <cell r="E5480">
            <v>2</v>
          </cell>
          <cell r="H5480">
            <v>237.46</v>
          </cell>
        </row>
        <row r="5481">
          <cell r="D5481" t="str">
            <v>45071506</v>
          </cell>
          <cell r="E5481">
            <v>2</v>
          </cell>
          <cell r="H5481">
            <v>142.46</v>
          </cell>
        </row>
        <row r="5482">
          <cell r="D5482" t="str">
            <v>45071506</v>
          </cell>
          <cell r="E5482">
            <v>2</v>
          </cell>
          <cell r="H5482">
            <v>142.46</v>
          </cell>
        </row>
        <row r="5483">
          <cell r="D5483" t="str">
            <v>45071506</v>
          </cell>
          <cell r="E5483">
            <v>2</v>
          </cell>
          <cell r="H5483">
            <v>142.46</v>
          </cell>
        </row>
        <row r="5484">
          <cell r="D5484" t="str">
            <v>45071506</v>
          </cell>
          <cell r="E5484">
            <v>2</v>
          </cell>
          <cell r="H5484">
            <v>142.46</v>
          </cell>
        </row>
        <row r="5485">
          <cell r="D5485" t="str">
            <v>45071506</v>
          </cell>
          <cell r="E5485">
            <v>2</v>
          </cell>
          <cell r="H5485">
            <v>142.46</v>
          </cell>
        </row>
        <row r="5486">
          <cell r="D5486" t="str">
            <v>45071506</v>
          </cell>
          <cell r="E5486">
            <v>2</v>
          </cell>
          <cell r="H5486">
            <v>142.46</v>
          </cell>
        </row>
        <row r="5487">
          <cell r="D5487" t="str">
            <v>45071506</v>
          </cell>
          <cell r="E5487">
            <v>2</v>
          </cell>
          <cell r="H5487">
            <v>91.75</v>
          </cell>
        </row>
        <row r="5488">
          <cell r="D5488" t="str">
            <v>4501903002</v>
          </cell>
          <cell r="E5488">
            <v>2</v>
          </cell>
          <cell r="H5488">
            <v>85</v>
          </cell>
        </row>
        <row r="5489">
          <cell r="D5489" t="str">
            <v>45071501</v>
          </cell>
          <cell r="E5489">
            <v>2</v>
          </cell>
          <cell r="H5489">
            <v>5846.4</v>
          </cell>
        </row>
        <row r="5490">
          <cell r="D5490" t="str">
            <v>45071506</v>
          </cell>
          <cell r="E5490">
            <v>2</v>
          </cell>
          <cell r="H5490">
            <v>6878.36</v>
          </cell>
        </row>
        <row r="5491">
          <cell r="D5491" t="str">
            <v>4501903002</v>
          </cell>
          <cell r="E5491">
            <v>2</v>
          </cell>
          <cell r="H5491">
            <v>90</v>
          </cell>
        </row>
        <row r="5492">
          <cell r="D5492" t="str">
            <v>4501903002</v>
          </cell>
          <cell r="E5492">
            <v>2</v>
          </cell>
          <cell r="H5492">
            <v>86.91</v>
          </cell>
        </row>
        <row r="5493">
          <cell r="D5493" t="str">
            <v>4501903002</v>
          </cell>
          <cell r="E5493">
            <v>2</v>
          </cell>
          <cell r="H5493">
            <v>90.27</v>
          </cell>
        </row>
        <row r="5494">
          <cell r="D5494" t="str">
            <v>4501905501</v>
          </cell>
          <cell r="E5494">
            <v>2</v>
          </cell>
          <cell r="H5494">
            <v>11459.4</v>
          </cell>
        </row>
        <row r="5495">
          <cell r="D5495" t="str">
            <v>4501903002</v>
          </cell>
          <cell r="E5495">
            <v>2</v>
          </cell>
          <cell r="H5495">
            <v>144.63</v>
          </cell>
        </row>
        <row r="5496">
          <cell r="D5496" t="str">
            <v>4503902002</v>
          </cell>
          <cell r="E5496">
            <v>2</v>
          </cell>
          <cell r="H5496">
            <v>13743.24</v>
          </cell>
        </row>
        <row r="5497">
          <cell r="D5497" t="str">
            <v>4501902502</v>
          </cell>
          <cell r="E5497">
            <v>2</v>
          </cell>
          <cell r="H5497">
            <v>460.01</v>
          </cell>
        </row>
        <row r="5498">
          <cell r="D5498" t="str">
            <v>45071503</v>
          </cell>
          <cell r="E5498">
            <v>2</v>
          </cell>
          <cell r="H5498">
            <v>179.2</v>
          </cell>
        </row>
        <row r="5499">
          <cell r="D5499" t="str">
            <v>45071505</v>
          </cell>
          <cell r="E5499">
            <v>2</v>
          </cell>
          <cell r="H5499">
            <v>3337.6</v>
          </cell>
        </row>
        <row r="5500">
          <cell r="D5500" t="str">
            <v>45071505</v>
          </cell>
          <cell r="E5500">
            <v>2</v>
          </cell>
          <cell r="H5500">
            <v>5824</v>
          </cell>
        </row>
        <row r="5501">
          <cell r="D5501" t="str">
            <v>4501903002</v>
          </cell>
          <cell r="E5501">
            <v>2</v>
          </cell>
          <cell r="H5501">
            <v>65</v>
          </cell>
        </row>
        <row r="5502">
          <cell r="D5502" t="str">
            <v>45079001</v>
          </cell>
          <cell r="E5502">
            <v>2</v>
          </cell>
          <cell r="H5502">
            <v>176.8</v>
          </cell>
        </row>
        <row r="5503">
          <cell r="D5503" t="str">
            <v>45030510</v>
          </cell>
          <cell r="E5503">
            <v>2</v>
          </cell>
          <cell r="H5503">
            <v>822.52</v>
          </cell>
        </row>
        <row r="5504">
          <cell r="D5504" t="str">
            <v>45039006</v>
          </cell>
          <cell r="E5504">
            <v>2</v>
          </cell>
          <cell r="H5504">
            <v>60</v>
          </cell>
        </row>
        <row r="5505">
          <cell r="D5505" t="str">
            <v>4501902502</v>
          </cell>
          <cell r="E5505">
            <v>2</v>
          </cell>
          <cell r="H5505">
            <v>-460.01</v>
          </cell>
        </row>
        <row r="5506">
          <cell r="D5506" t="str">
            <v>45071503</v>
          </cell>
          <cell r="E5506">
            <v>2</v>
          </cell>
          <cell r="H5506">
            <v>100.8</v>
          </cell>
        </row>
        <row r="5507">
          <cell r="D5507" t="str">
            <v>180510</v>
          </cell>
          <cell r="E5507">
            <v>2</v>
          </cell>
          <cell r="H5507">
            <v>5644.8</v>
          </cell>
        </row>
        <row r="5508">
          <cell r="D5508" t="str">
            <v>45079001</v>
          </cell>
          <cell r="E5508">
            <v>2</v>
          </cell>
          <cell r="H5508">
            <v>920</v>
          </cell>
        </row>
        <row r="5509">
          <cell r="D5509" t="str">
            <v>45079001</v>
          </cell>
          <cell r="E5509">
            <v>2</v>
          </cell>
          <cell r="H5509">
            <v>180</v>
          </cell>
        </row>
        <row r="5510">
          <cell r="D5510" t="str">
            <v>45031502</v>
          </cell>
          <cell r="E5510">
            <v>2</v>
          </cell>
          <cell r="H5510">
            <v>28996.799999999999</v>
          </cell>
        </row>
        <row r="5511">
          <cell r="D5511" t="str">
            <v>45031504</v>
          </cell>
          <cell r="E5511">
            <v>2</v>
          </cell>
          <cell r="H5511">
            <v>64951.040000000001</v>
          </cell>
        </row>
        <row r="5512">
          <cell r="D5512" t="str">
            <v>4501902502</v>
          </cell>
          <cell r="E5512">
            <v>2</v>
          </cell>
          <cell r="H5512">
            <v>460.01</v>
          </cell>
        </row>
        <row r="5513">
          <cell r="D5513" t="str">
            <v>45070505</v>
          </cell>
          <cell r="E5513">
            <v>2</v>
          </cell>
          <cell r="H5513">
            <v>457.23</v>
          </cell>
        </row>
        <row r="5514">
          <cell r="D5514" t="str">
            <v>4501902502</v>
          </cell>
          <cell r="E5514">
            <v>2</v>
          </cell>
          <cell r="H5514">
            <v>538.49</v>
          </cell>
        </row>
        <row r="5515">
          <cell r="D5515" t="str">
            <v>45071503</v>
          </cell>
          <cell r="E5515">
            <v>2</v>
          </cell>
          <cell r="H5515">
            <v>174.8</v>
          </cell>
        </row>
        <row r="5516">
          <cell r="D5516" t="str">
            <v>4501903002</v>
          </cell>
          <cell r="E5516">
            <v>2</v>
          </cell>
          <cell r="H5516">
            <v>102.07</v>
          </cell>
        </row>
        <row r="5517">
          <cell r="D5517" t="str">
            <v>4501903002</v>
          </cell>
          <cell r="E5517">
            <v>2</v>
          </cell>
          <cell r="H5517">
            <v>93.9</v>
          </cell>
        </row>
        <row r="5518">
          <cell r="D5518" t="str">
            <v>4501903002</v>
          </cell>
          <cell r="E5518">
            <v>2</v>
          </cell>
          <cell r="H5518">
            <v>111.55</v>
          </cell>
        </row>
        <row r="5519">
          <cell r="D5519" t="str">
            <v>4501903002</v>
          </cell>
          <cell r="E5519">
            <v>2</v>
          </cell>
          <cell r="H5519">
            <v>111.55</v>
          </cell>
        </row>
        <row r="5520">
          <cell r="D5520" t="str">
            <v>4501903002</v>
          </cell>
          <cell r="E5520">
            <v>2</v>
          </cell>
          <cell r="H5520">
            <v>165.78</v>
          </cell>
        </row>
        <row r="5521">
          <cell r="D5521" t="str">
            <v>4501902501</v>
          </cell>
          <cell r="E5521">
            <v>2</v>
          </cell>
          <cell r="H5521">
            <v>1344</v>
          </cell>
        </row>
        <row r="5522">
          <cell r="D5522" t="str">
            <v>45071502</v>
          </cell>
          <cell r="E5522">
            <v>2</v>
          </cell>
          <cell r="H5522">
            <v>2499.9899999999998</v>
          </cell>
        </row>
        <row r="5523">
          <cell r="D5523" t="str">
            <v>4501903002</v>
          </cell>
          <cell r="E5523">
            <v>2</v>
          </cell>
          <cell r="H5523">
            <v>105.95</v>
          </cell>
        </row>
        <row r="5524">
          <cell r="D5524" t="str">
            <v>4501903002</v>
          </cell>
          <cell r="E5524">
            <v>2</v>
          </cell>
          <cell r="H5524">
            <v>83.61</v>
          </cell>
        </row>
        <row r="5525">
          <cell r="D5525" t="str">
            <v>4501902502</v>
          </cell>
          <cell r="E5525">
            <v>2</v>
          </cell>
          <cell r="H5525">
            <v>455.74</v>
          </cell>
        </row>
        <row r="5526">
          <cell r="D5526" t="str">
            <v>1806</v>
          </cell>
          <cell r="E5526">
            <v>2</v>
          </cell>
          <cell r="H5526">
            <v>134.4</v>
          </cell>
        </row>
        <row r="5527">
          <cell r="D5527" t="str">
            <v>45071505</v>
          </cell>
          <cell r="E5527">
            <v>2</v>
          </cell>
          <cell r="H5527">
            <v>873.6</v>
          </cell>
        </row>
        <row r="5528">
          <cell r="D5528" t="str">
            <v>4503200301</v>
          </cell>
          <cell r="E5528">
            <v>2</v>
          </cell>
          <cell r="H5528">
            <v>33.86</v>
          </cell>
        </row>
        <row r="5529">
          <cell r="D5529" t="str">
            <v>4503200301</v>
          </cell>
          <cell r="E5529">
            <v>2</v>
          </cell>
          <cell r="H5529">
            <v>37.950000000000003</v>
          </cell>
        </row>
        <row r="5530">
          <cell r="D5530" t="str">
            <v>4501903002</v>
          </cell>
          <cell r="E5530">
            <v>2</v>
          </cell>
          <cell r="H5530">
            <v>106.22</v>
          </cell>
        </row>
        <row r="5531">
          <cell r="D5531" t="str">
            <v>4501903002</v>
          </cell>
          <cell r="E5531">
            <v>2</v>
          </cell>
          <cell r="H5531">
            <v>119.66</v>
          </cell>
        </row>
        <row r="5532">
          <cell r="D5532" t="str">
            <v>4501903002</v>
          </cell>
          <cell r="E5532">
            <v>2</v>
          </cell>
          <cell r="H5532">
            <v>94.23</v>
          </cell>
        </row>
        <row r="5533">
          <cell r="D5533" t="str">
            <v>45070502</v>
          </cell>
          <cell r="E5533">
            <v>2</v>
          </cell>
          <cell r="H5533">
            <v>575.12</v>
          </cell>
        </row>
        <row r="5534">
          <cell r="D5534" t="str">
            <v>45070502</v>
          </cell>
          <cell r="E5534">
            <v>2</v>
          </cell>
          <cell r="H5534">
            <v>713.44</v>
          </cell>
        </row>
        <row r="5535">
          <cell r="D5535" t="str">
            <v>45030510</v>
          </cell>
          <cell r="E5535">
            <v>2</v>
          </cell>
          <cell r="H5535">
            <v>680.65</v>
          </cell>
        </row>
        <row r="5536">
          <cell r="D5536" t="str">
            <v>4503200301</v>
          </cell>
          <cell r="E5536">
            <v>2</v>
          </cell>
          <cell r="H5536">
            <v>770.15</v>
          </cell>
        </row>
        <row r="5537">
          <cell r="D5537" t="str">
            <v>4503200301</v>
          </cell>
          <cell r="E5537">
            <v>2</v>
          </cell>
          <cell r="H5537">
            <v>26.62</v>
          </cell>
        </row>
        <row r="5538">
          <cell r="D5538" t="str">
            <v>4503200301</v>
          </cell>
          <cell r="E5538">
            <v>2</v>
          </cell>
          <cell r="H5538">
            <v>11.77</v>
          </cell>
        </row>
        <row r="5539">
          <cell r="D5539" t="str">
            <v>4503200301</v>
          </cell>
          <cell r="E5539">
            <v>2</v>
          </cell>
          <cell r="H5539">
            <v>13.55</v>
          </cell>
        </row>
        <row r="5540">
          <cell r="D5540" t="str">
            <v>4503200301</v>
          </cell>
          <cell r="E5540">
            <v>2</v>
          </cell>
          <cell r="H5540">
            <v>26.68</v>
          </cell>
        </row>
        <row r="5541">
          <cell r="D5541" t="str">
            <v>4503200301</v>
          </cell>
          <cell r="E5541">
            <v>2</v>
          </cell>
          <cell r="H5541">
            <v>7.81</v>
          </cell>
        </row>
        <row r="5542">
          <cell r="D5542" t="str">
            <v>4503200301</v>
          </cell>
          <cell r="E5542">
            <v>2</v>
          </cell>
          <cell r="H5542">
            <v>11.21</v>
          </cell>
        </row>
        <row r="5543">
          <cell r="D5543" t="str">
            <v>4503200301</v>
          </cell>
          <cell r="E5543">
            <v>2</v>
          </cell>
          <cell r="H5543">
            <v>25.35</v>
          </cell>
        </row>
        <row r="5544">
          <cell r="D5544" t="str">
            <v>4503200301</v>
          </cell>
          <cell r="E5544">
            <v>2</v>
          </cell>
          <cell r="H5544">
            <v>112.84</v>
          </cell>
        </row>
        <row r="5545">
          <cell r="D5545" t="str">
            <v>4503200301</v>
          </cell>
          <cell r="E5545">
            <v>2</v>
          </cell>
          <cell r="H5545">
            <v>17.260000000000002</v>
          </cell>
        </row>
        <row r="5546">
          <cell r="D5546" t="str">
            <v>4503200301</v>
          </cell>
          <cell r="E5546">
            <v>2</v>
          </cell>
          <cell r="H5546">
            <v>331.64</v>
          </cell>
        </row>
        <row r="5547">
          <cell r="D5547" t="str">
            <v>4503200301</v>
          </cell>
          <cell r="E5547">
            <v>2</v>
          </cell>
          <cell r="H5547">
            <v>6.94</v>
          </cell>
        </row>
        <row r="5548">
          <cell r="D5548" t="str">
            <v>450210</v>
          </cell>
          <cell r="E5548">
            <v>2</v>
          </cell>
          <cell r="H5548">
            <v>798.27</v>
          </cell>
        </row>
        <row r="5549">
          <cell r="D5549" t="str">
            <v>450210</v>
          </cell>
          <cell r="E5549">
            <v>2</v>
          </cell>
          <cell r="H5549">
            <v>151.93</v>
          </cell>
        </row>
        <row r="5550">
          <cell r="D5550" t="str">
            <v>450210</v>
          </cell>
          <cell r="E5550">
            <v>2</v>
          </cell>
          <cell r="H5550">
            <v>1473.73</v>
          </cell>
        </row>
        <row r="5551">
          <cell r="D5551" t="str">
            <v>450210</v>
          </cell>
          <cell r="E5551">
            <v>2</v>
          </cell>
          <cell r="H5551">
            <v>922.3</v>
          </cell>
        </row>
        <row r="5552">
          <cell r="D5552" t="str">
            <v>4503200301</v>
          </cell>
          <cell r="E5552">
            <v>2</v>
          </cell>
          <cell r="H5552">
            <v>16.920000000000002</v>
          </cell>
        </row>
        <row r="5553">
          <cell r="D5553" t="str">
            <v>4503200301</v>
          </cell>
          <cell r="E5553">
            <v>2</v>
          </cell>
          <cell r="H5553">
            <v>56.74</v>
          </cell>
        </row>
        <row r="5554">
          <cell r="D5554" t="str">
            <v>4503200301</v>
          </cell>
          <cell r="E5554">
            <v>2</v>
          </cell>
          <cell r="H5554">
            <v>6.94</v>
          </cell>
        </row>
        <row r="5555">
          <cell r="D5555" t="str">
            <v>4503200301</v>
          </cell>
          <cell r="E5555">
            <v>2</v>
          </cell>
          <cell r="H5555">
            <v>150.97999999999999</v>
          </cell>
        </row>
        <row r="5556">
          <cell r="D5556" t="str">
            <v>4503200301</v>
          </cell>
          <cell r="E5556">
            <v>2</v>
          </cell>
          <cell r="H5556">
            <v>7.1</v>
          </cell>
        </row>
        <row r="5557">
          <cell r="D5557" t="str">
            <v>4503200301</v>
          </cell>
          <cell r="E5557">
            <v>2</v>
          </cell>
          <cell r="H5557">
            <v>7.57</v>
          </cell>
        </row>
        <row r="5558">
          <cell r="D5558" t="str">
            <v>4503200301</v>
          </cell>
          <cell r="E5558">
            <v>2</v>
          </cell>
          <cell r="H5558">
            <v>69.44</v>
          </cell>
        </row>
        <row r="5559">
          <cell r="D5559" t="str">
            <v>4503200301</v>
          </cell>
          <cell r="E5559">
            <v>2</v>
          </cell>
          <cell r="H5559">
            <v>9.41</v>
          </cell>
        </row>
        <row r="5560">
          <cell r="D5560" t="str">
            <v>4503200301</v>
          </cell>
          <cell r="E5560">
            <v>2</v>
          </cell>
          <cell r="H5560">
            <v>273.67</v>
          </cell>
        </row>
        <row r="5561">
          <cell r="D5561" t="str">
            <v>4503200301</v>
          </cell>
          <cell r="E5561">
            <v>2</v>
          </cell>
          <cell r="H5561">
            <v>29.71</v>
          </cell>
        </row>
        <row r="5562">
          <cell r="D5562" t="str">
            <v>4503200301</v>
          </cell>
          <cell r="E5562">
            <v>2</v>
          </cell>
          <cell r="H5562">
            <v>139.27000000000001</v>
          </cell>
        </row>
        <row r="5563">
          <cell r="D5563" t="str">
            <v>4503200301</v>
          </cell>
          <cell r="E5563">
            <v>2</v>
          </cell>
          <cell r="H5563">
            <v>51.13</v>
          </cell>
        </row>
        <row r="5564">
          <cell r="D5564" t="str">
            <v>4503200301</v>
          </cell>
          <cell r="E5564">
            <v>2</v>
          </cell>
          <cell r="H5564">
            <v>117.9</v>
          </cell>
        </row>
        <row r="5565">
          <cell r="D5565" t="str">
            <v>4503200301</v>
          </cell>
          <cell r="E5565">
            <v>2</v>
          </cell>
          <cell r="H5565">
            <v>6.94</v>
          </cell>
        </row>
        <row r="5566">
          <cell r="D5566" t="str">
            <v>4503200301</v>
          </cell>
          <cell r="E5566">
            <v>2</v>
          </cell>
          <cell r="H5566">
            <v>9.9600000000000009</v>
          </cell>
        </row>
        <row r="5567">
          <cell r="D5567" t="str">
            <v>4503200301</v>
          </cell>
          <cell r="E5567">
            <v>2</v>
          </cell>
          <cell r="H5567">
            <v>89.06</v>
          </cell>
        </row>
        <row r="5568">
          <cell r="D5568" t="str">
            <v>4501903002</v>
          </cell>
          <cell r="E5568">
            <v>2</v>
          </cell>
          <cell r="H5568">
            <v>45</v>
          </cell>
        </row>
        <row r="5569">
          <cell r="D5569" t="str">
            <v>45031504</v>
          </cell>
          <cell r="E5569">
            <v>2</v>
          </cell>
          <cell r="H5569">
            <v>1680</v>
          </cell>
        </row>
        <row r="5570">
          <cell r="D5570" t="str">
            <v>45031504</v>
          </cell>
          <cell r="E5570">
            <v>2</v>
          </cell>
          <cell r="H5570">
            <v>2856</v>
          </cell>
        </row>
        <row r="5571">
          <cell r="D5571" t="str">
            <v>45031504</v>
          </cell>
          <cell r="E5571">
            <v>2</v>
          </cell>
          <cell r="H5571">
            <v>100.8</v>
          </cell>
        </row>
        <row r="5572">
          <cell r="D5572" t="str">
            <v>45039006</v>
          </cell>
          <cell r="E5572">
            <v>2</v>
          </cell>
          <cell r="H5572">
            <v>322.56</v>
          </cell>
        </row>
        <row r="5573">
          <cell r="D5573" t="str">
            <v>45071506</v>
          </cell>
          <cell r="E5573">
            <v>2</v>
          </cell>
          <cell r="H5573">
            <v>142.46</v>
          </cell>
        </row>
        <row r="5574">
          <cell r="D5574" t="str">
            <v>45071503</v>
          </cell>
          <cell r="E5574">
            <v>2</v>
          </cell>
          <cell r="H5574">
            <v>113.2</v>
          </cell>
        </row>
        <row r="5575">
          <cell r="D5575" t="str">
            <v>45071503</v>
          </cell>
          <cell r="E5575">
            <v>2</v>
          </cell>
          <cell r="H5575">
            <v>91.1</v>
          </cell>
        </row>
        <row r="5576">
          <cell r="D5576" t="str">
            <v>4503200302</v>
          </cell>
          <cell r="E5576">
            <v>2</v>
          </cell>
          <cell r="H5576">
            <v>57.97</v>
          </cell>
        </row>
        <row r="5577">
          <cell r="D5577" t="str">
            <v>4501902502</v>
          </cell>
          <cell r="E5577">
            <v>2</v>
          </cell>
          <cell r="H5577">
            <v>-538.49</v>
          </cell>
        </row>
        <row r="5578">
          <cell r="D5578" t="str">
            <v>4501902502</v>
          </cell>
          <cell r="E5578">
            <v>2</v>
          </cell>
          <cell r="H5578">
            <v>-460.01</v>
          </cell>
        </row>
        <row r="5579">
          <cell r="D5579" t="str">
            <v>4501902502</v>
          </cell>
          <cell r="E5579">
            <v>2</v>
          </cell>
          <cell r="H5579">
            <v>-455.74</v>
          </cell>
        </row>
        <row r="5580">
          <cell r="D5580" t="str">
            <v>1806</v>
          </cell>
          <cell r="E5580">
            <v>2</v>
          </cell>
          <cell r="H5580">
            <v>6541.92</v>
          </cell>
        </row>
        <row r="5581">
          <cell r="D5581" t="str">
            <v>45071505</v>
          </cell>
          <cell r="E5581">
            <v>2</v>
          </cell>
          <cell r="H5581">
            <v>14112</v>
          </cell>
        </row>
        <row r="5582">
          <cell r="D5582" t="str">
            <v>4503200301</v>
          </cell>
          <cell r="E5582">
            <v>2</v>
          </cell>
          <cell r="H5582">
            <v>571.16999999999996</v>
          </cell>
        </row>
        <row r="5583">
          <cell r="D5583" t="str">
            <v>4503200301</v>
          </cell>
          <cell r="E5583">
            <v>2</v>
          </cell>
          <cell r="H5583">
            <v>30.15</v>
          </cell>
        </row>
        <row r="5584">
          <cell r="D5584" t="str">
            <v>4503200301</v>
          </cell>
          <cell r="E5584">
            <v>2</v>
          </cell>
          <cell r="H5584">
            <v>10.1</v>
          </cell>
        </row>
        <row r="5585">
          <cell r="D5585" t="str">
            <v>4503200301</v>
          </cell>
          <cell r="E5585">
            <v>2</v>
          </cell>
          <cell r="H5585">
            <v>7.75</v>
          </cell>
        </row>
        <row r="5586">
          <cell r="D5586" t="str">
            <v>4503200301</v>
          </cell>
          <cell r="E5586">
            <v>2</v>
          </cell>
          <cell r="H5586">
            <v>6.94</v>
          </cell>
        </row>
        <row r="5587">
          <cell r="D5587" t="str">
            <v>4503200301</v>
          </cell>
          <cell r="E5587">
            <v>2</v>
          </cell>
          <cell r="H5587">
            <v>7.94</v>
          </cell>
        </row>
        <row r="5588">
          <cell r="D5588" t="str">
            <v>4503200301</v>
          </cell>
          <cell r="E5588">
            <v>2</v>
          </cell>
          <cell r="H5588">
            <v>9.43</v>
          </cell>
        </row>
        <row r="5589">
          <cell r="D5589" t="str">
            <v>4503200301</v>
          </cell>
          <cell r="E5589">
            <v>2</v>
          </cell>
          <cell r="H5589">
            <v>7.69</v>
          </cell>
        </row>
        <row r="5590">
          <cell r="D5590" t="str">
            <v>4503200301</v>
          </cell>
          <cell r="E5590">
            <v>2</v>
          </cell>
          <cell r="H5590">
            <v>327.14</v>
          </cell>
        </row>
        <row r="5591">
          <cell r="D5591" t="str">
            <v>4503200301</v>
          </cell>
          <cell r="E5591">
            <v>2</v>
          </cell>
          <cell r="H5591">
            <v>7.29</v>
          </cell>
        </row>
        <row r="5592">
          <cell r="D5592" t="str">
            <v>4503200301</v>
          </cell>
          <cell r="E5592">
            <v>2</v>
          </cell>
          <cell r="H5592">
            <v>198.55</v>
          </cell>
        </row>
        <row r="5593">
          <cell r="D5593" t="str">
            <v>4503200301</v>
          </cell>
          <cell r="E5593">
            <v>2</v>
          </cell>
          <cell r="H5593">
            <v>6.94</v>
          </cell>
        </row>
        <row r="5594">
          <cell r="D5594" t="str">
            <v>4503200301</v>
          </cell>
          <cell r="E5594">
            <v>2</v>
          </cell>
          <cell r="H5594">
            <v>359</v>
          </cell>
        </row>
        <row r="5595">
          <cell r="D5595" t="str">
            <v>4503200301</v>
          </cell>
          <cell r="E5595">
            <v>2</v>
          </cell>
          <cell r="H5595">
            <v>7.19</v>
          </cell>
        </row>
        <row r="5596">
          <cell r="D5596" t="str">
            <v>4503200301</v>
          </cell>
          <cell r="E5596">
            <v>2</v>
          </cell>
          <cell r="H5596">
            <v>27.88</v>
          </cell>
        </row>
        <row r="5597">
          <cell r="D5597" t="str">
            <v>4503200301</v>
          </cell>
          <cell r="E5597">
            <v>2</v>
          </cell>
          <cell r="H5597">
            <v>69.25</v>
          </cell>
        </row>
        <row r="5598">
          <cell r="D5598" t="str">
            <v>4503200301</v>
          </cell>
          <cell r="E5598">
            <v>2</v>
          </cell>
          <cell r="H5598">
            <v>8.18</v>
          </cell>
        </row>
        <row r="5599">
          <cell r="D5599" t="str">
            <v>4503200301</v>
          </cell>
          <cell r="E5599">
            <v>2</v>
          </cell>
          <cell r="H5599">
            <v>55.85</v>
          </cell>
        </row>
        <row r="5600">
          <cell r="D5600" t="str">
            <v>4501902502</v>
          </cell>
          <cell r="E5600">
            <v>2</v>
          </cell>
          <cell r="H5600">
            <v>460.01</v>
          </cell>
        </row>
        <row r="5601">
          <cell r="D5601" t="str">
            <v>45030510</v>
          </cell>
          <cell r="E5601">
            <v>2</v>
          </cell>
          <cell r="H5601">
            <v>911.62</v>
          </cell>
        </row>
        <row r="5602">
          <cell r="D5602" t="str">
            <v>45031504</v>
          </cell>
          <cell r="E5602">
            <v>2</v>
          </cell>
          <cell r="H5602">
            <v>3000</v>
          </cell>
        </row>
        <row r="5603">
          <cell r="D5603" t="str">
            <v>45071506</v>
          </cell>
          <cell r="E5603">
            <v>2</v>
          </cell>
          <cell r="H5603">
            <v>48.61</v>
          </cell>
        </row>
        <row r="5604">
          <cell r="D5604" t="str">
            <v>450410</v>
          </cell>
          <cell r="E5604">
            <v>2</v>
          </cell>
          <cell r="H5604">
            <v>18945.05</v>
          </cell>
        </row>
        <row r="5605">
          <cell r="D5605" t="str">
            <v>45032001</v>
          </cell>
          <cell r="E5605">
            <v>2</v>
          </cell>
          <cell r="H5605">
            <v>44.34</v>
          </cell>
        </row>
        <row r="5606">
          <cell r="D5606" t="str">
            <v>45071503</v>
          </cell>
          <cell r="E5606">
            <v>2</v>
          </cell>
          <cell r="H5606">
            <v>-193.44</v>
          </cell>
        </row>
        <row r="5607">
          <cell r="D5607" t="str">
            <v>4501902502</v>
          </cell>
          <cell r="E5607">
            <v>2</v>
          </cell>
          <cell r="H5607">
            <v>-460.01</v>
          </cell>
        </row>
        <row r="5608">
          <cell r="D5608" t="str">
            <v>45070503</v>
          </cell>
          <cell r="E5608">
            <v>2</v>
          </cell>
          <cell r="H5608">
            <v>6275.15</v>
          </cell>
        </row>
        <row r="5609">
          <cell r="D5609" t="str">
            <v>4501903002</v>
          </cell>
          <cell r="E5609">
            <v>2</v>
          </cell>
          <cell r="H5609">
            <v>1200</v>
          </cell>
        </row>
        <row r="5610">
          <cell r="D5610" t="str">
            <v>45071506</v>
          </cell>
          <cell r="E5610">
            <v>2</v>
          </cell>
          <cell r="H5610">
            <v>4512.01</v>
          </cell>
        </row>
        <row r="5611">
          <cell r="D5611" t="str">
            <v>45031503</v>
          </cell>
          <cell r="E5611">
            <v>2</v>
          </cell>
          <cell r="H5611">
            <v>120</v>
          </cell>
        </row>
        <row r="5612">
          <cell r="D5612" t="str">
            <v>45039006</v>
          </cell>
          <cell r="E5612">
            <v>2</v>
          </cell>
          <cell r="H5612">
            <v>126.56</v>
          </cell>
        </row>
        <row r="5613">
          <cell r="D5613" t="str">
            <v>4501903002</v>
          </cell>
          <cell r="E5613">
            <v>2</v>
          </cell>
          <cell r="H5613">
            <v>109.31</v>
          </cell>
        </row>
        <row r="5614">
          <cell r="D5614" t="str">
            <v>45071506</v>
          </cell>
          <cell r="E5614">
            <v>2</v>
          </cell>
          <cell r="H5614">
            <v>2056.56</v>
          </cell>
        </row>
        <row r="5615">
          <cell r="D5615" t="str">
            <v>45071503</v>
          </cell>
          <cell r="E5615">
            <v>2</v>
          </cell>
          <cell r="H5615">
            <v>48.42</v>
          </cell>
        </row>
        <row r="5616">
          <cell r="D5616" t="str">
            <v>4501903002</v>
          </cell>
          <cell r="E5616">
            <v>2</v>
          </cell>
          <cell r="H5616">
            <v>144.63</v>
          </cell>
        </row>
        <row r="5617">
          <cell r="D5617" t="str">
            <v>4501903002</v>
          </cell>
          <cell r="E5617">
            <v>2</v>
          </cell>
          <cell r="H5617">
            <v>82.43</v>
          </cell>
        </row>
        <row r="5618">
          <cell r="D5618" t="str">
            <v>45031504</v>
          </cell>
          <cell r="E5618">
            <v>2</v>
          </cell>
          <cell r="H5618">
            <v>1624</v>
          </cell>
        </row>
        <row r="5619">
          <cell r="D5619" t="str">
            <v>180505</v>
          </cell>
          <cell r="E5619">
            <v>2</v>
          </cell>
          <cell r="H5619">
            <v>8400</v>
          </cell>
        </row>
        <row r="5620">
          <cell r="D5620" t="str">
            <v>45079001</v>
          </cell>
          <cell r="E5620">
            <v>2</v>
          </cell>
          <cell r="H5620">
            <v>53.76</v>
          </cell>
        </row>
        <row r="5621">
          <cell r="D5621" t="str">
            <v>45039006</v>
          </cell>
          <cell r="E5621">
            <v>2</v>
          </cell>
          <cell r="H5621">
            <v>249.31</v>
          </cell>
        </row>
        <row r="5622">
          <cell r="D5622" t="str">
            <v>45039006</v>
          </cell>
          <cell r="E5622">
            <v>2</v>
          </cell>
          <cell r="H5622">
            <v>249.31</v>
          </cell>
        </row>
        <row r="5623">
          <cell r="D5623" t="str">
            <v>189004</v>
          </cell>
          <cell r="E5623">
            <v>2</v>
          </cell>
          <cell r="H5623">
            <v>2649.47</v>
          </cell>
        </row>
        <row r="5624">
          <cell r="D5624" t="str">
            <v>45071506</v>
          </cell>
          <cell r="E5624">
            <v>2</v>
          </cell>
          <cell r="H5624">
            <v>122.05</v>
          </cell>
        </row>
        <row r="5625">
          <cell r="D5625" t="str">
            <v>45070505</v>
          </cell>
          <cell r="E5625">
            <v>2</v>
          </cell>
          <cell r="H5625">
            <v>5184.6099999999997</v>
          </cell>
        </row>
        <row r="5626">
          <cell r="D5626" t="str">
            <v>45071503</v>
          </cell>
          <cell r="E5626">
            <v>2</v>
          </cell>
          <cell r="H5626">
            <v>95.52</v>
          </cell>
        </row>
        <row r="5627">
          <cell r="D5627" t="str">
            <v>4501902502</v>
          </cell>
          <cell r="E5627">
            <v>2</v>
          </cell>
          <cell r="H5627">
            <v>1318.75</v>
          </cell>
        </row>
        <row r="5628">
          <cell r="D5628" t="str">
            <v>45032001</v>
          </cell>
          <cell r="E5628">
            <v>2</v>
          </cell>
          <cell r="H5628">
            <v>21460.05</v>
          </cell>
        </row>
        <row r="5629">
          <cell r="D5629" t="str">
            <v>45071501</v>
          </cell>
          <cell r="E5629">
            <v>2</v>
          </cell>
          <cell r="H5629">
            <v>672</v>
          </cell>
        </row>
        <row r="5630">
          <cell r="D5630" t="str">
            <v>45079001</v>
          </cell>
          <cell r="E5630">
            <v>2</v>
          </cell>
          <cell r="H5630">
            <v>1190</v>
          </cell>
        </row>
        <row r="5631">
          <cell r="D5631" t="str">
            <v>4503200301</v>
          </cell>
          <cell r="E5631">
            <v>2</v>
          </cell>
          <cell r="H5631">
            <v>212.13</v>
          </cell>
        </row>
        <row r="5632">
          <cell r="D5632" t="str">
            <v>4503200301</v>
          </cell>
          <cell r="E5632">
            <v>2</v>
          </cell>
          <cell r="H5632">
            <v>38.770000000000003</v>
          </cell>
        </row>
        <row r="5633">
          <cell r="D5633" t="str">
            <v>4503200301</v>
          </cell>
          <cell r="E5633">
            <v>2</v>
          </cell>
          <cell r="H5633">
            <v>602.55999999999995</v>
          </cell>
        </row>
        <row r="5634">
          <cell r="D5634" t="str">
            <v>4501902502</v>
          </cell>
          <cell r="E5634">
            <v>2</v>
          </cell>
          <cell r="H5634">
            <v>658.98</v>
          </cell>
        </row>
        <row r="5635">
          <cell r="D5635" t="str">
            <v>4503200301</v>
          </cell>
          <cell r="E5635">
            <v>2</v>
          </cell>
          <cell r="H5635">
            <v>24.32</v>
          </cell>
        </row>
        <row r="5636">
          <cell r="D5636" t="str">
            <v>45071506</v>
          </cell>
          <cell r="E5636">
            <v>2</v>
          </cell>
          <cell r="H5636">
            <v>724.09</v>
          </cell>
        </row>
        <row r="5637">
          <cell r="D5637" t="str">
            <v>4501902502</v>
          </cell>
          <cell r="E5637">
            <v>2</v>
          </cell>
          <cell r="H5637">
            <v>2096.0500000000002</v>
          </cell>
        </row>
        <row r="5638">
          <cell r="D5638" t="str">
            <v>4503200301</v>
          </cell>
          <cell r="E5638">
            <v>2</v>
          </cell>
          <cell r="H5638">
            <v>9.9600000000000009</v>
          </cell>
        </row>
        <row r="5639">
          <cell r="D5639" t="str">
            <v>4503200301</v>
          </cell>
          <cell r="E5639">
            <v>2</v>
          </cell>
          <cell r="H5639">
            <v>6.94</v>
          </cell>
        </row>
        <row r="5640">
          <cell r="D5640" t="str">
            <v>45030510</v>
          </cell>
          <cell r="E5640">
            <v>2</v>
          </cell>
          <cell r="H5640">
            <v>1946</v>
          </cell>
        </row>
        <row r="5641">
          <cell r="D5641" t="str">
            <v>4503200302</v>
          </cell>
          <cell r="E5641">
            <v>2</v>
          </cell>
          <cell r="H5641">
            <v>3575.76</v>
          </cell>
        </row>
        <row r="5642">
          <cell r="D5642" t="str">
            <v>45030510</v>
          </cell>
          <cell r="E5642">
            <v>2</v>
          </cell>
          <cell r="H5642">
            <v>812.87</v>
          </cell>
        </row>
        <row r="5643">
          <cell r="D5643" t="str">
            <v>45030510</v>
          </cell>
          <cell r="E5643">
            <v>2</v>
          </cell>
          <cell r="H5643">
            <v>938.03</v>
          </cell>
        </row>
        <row r="5644">
          <cell r="D5644" t="str">
            <v>45030510</v>
          </cell>
          <cell r="E5644">
            <v>2</v>
          </cell>
          <cell r="H5644">
            <v>706.59</v>
          </cell>
        </row>
        <row r="5645">
          <cell r="D5645" t="str">
            <v>45030510</v>
          </cell>
          <cell r="E5645">
            <v>2</v>
          </cell>
          <cell r="H5645">
            <v>766.08</v>
          </cell>
        </row>
        <row r="5646">
          <cell r="D5646" t="str">
            <v>45071501</v>
          </cell>
          <cell r="E5646">
            <v>2</v>
          </cell>
          <cell r="H5646">
            <v>5812.8</v>
          </cell>
        </row>
        <row r="5647">
          <cell r="D5647" t="str">
            <v>45071501</v>
          </cell>
          <cell r="E5647">
            <v>2</v>
          </cell>
          <cell r="H5647">
            <v>1668.58</v>
          </cell>
        </row>
        <row r="5648">
          <cell r="D5648" t="str">
            <v>45031503</v>
          </cell>
          <cell r="E5648">
            <v>2</v>
          </cell>
          <cell r="H5648">
            <v>383.04</v>
          </cell>
        </row>
        <row r="5649">
          <cell r="D5649" t="str">
            <v>4501903002</v>
          </cell>
          <cell r="E5649">
            <v>2</v>
          </cell>
          <cell r="H5649">
            <v>95</v>
          </cell>
        </row>
        <row r="5650">
          <cell r="D5650" t="str">
            <v>45071503</v>
          </cell>
          <cell r="E5650">
            <v>2</v>
          </cell>
          <cell r="H5650">
            <v>124.32</v>
          </cell>
        </row>
        <row r="5651">
          <cell r="D5651" t="str">
            <v>45071503</v>
          </cell>
          <cell r="E5651">
            <v>2</v>
          </cell>
          <cell r="H5651">
            <v>664.16</v>
          </cell>
        </row>
        <row r="5652">
          <cell r="D5652" t="str">
            <v>45071503</v>
          </cell>
          <cell r="E5652">
            <v>2</v>
          </cell>
          <cell r="H5652">
            <v>665.28</v>
          </cell>
        </row>
        <row r="5653">
          <cell r="D5653" t="str">
            <v>45039006</v>
          </cell>
          <cell r="E5653">
            <v>2</v>
          </cell>
          <cell r="H5653">
            <v>295.23</v>
          </cell>
        </row>
        <row r="5654">
          <cell r="D5654" t="str">
            <v>45039006</v>
          </cell>
          <cell r="E5654">
            <v>2</v>
          </cell>
          <cell r="H5654">
            <v>142.46</v>
          </cell>
        </row>
        <row r="5655">
          <cell r="D5655" t="str">
            <v>45071503</v>
          </cell>
          <cell r="E5655">
            <v>2</v>
          </cell>
          <cell r="H5655">
            <v>143.36000000000001</v>
          </cell>
        </row>
        <row r="5656">
          <cell r="D5656" t="str">
            <v>45071503</v>
          </cell>
          <cell r="E5656">
            <v>2</v>
          </cell>
          <cell r="H5656">
            <v>51.52</v>
          </cell>
        </row>
        <row r="5657">
          <cell r="D5657" t="str">
            <v>45032001</v>
          </cell>
          <cell r="E5657">
            <v>2</v>
          </cell>
          <cell r="H5657">
            <v>44.34</v>
          </cell>
        </row>
        <row r="5658">
          <cell r="D5658" t="str">
            <v>45071503</v>
          </cell>
          <cell r="E5658">
            <v>2</v>
          </cell>
          <cell r="H5658">
            <v>163.52000000000001</v>
          </cell>
        </row>
        <row r="5659">
          <cell r="D5659" t="str">
            <v>4501903002</v>
          </cell>
          <cell r="E5659">
            <v>2</v>
          </cell>
          <cell r="H5659">
            <v>91.39</v>
          </cell>
        </row>
        <row r="5660">
          <cell r="D5660" t="str">
            <v>1806</v>
          </cell>
          <cell r="E5660">
            <v>2</v>
          </cell>
          <cell r="H5660">
            <v>817.6</v>
          </cell>
        </row>
        <row r="5661">
          <cell r="D5661" t="str">
            <v>180510</v>
          </cell>
          <cell r="E5661">
            <v>2</v>
          </cell>
          <cell r="H5661">
            <v>5807.2</v>
          </cell>
        </row>
        <row r="5662">
          <cell r="D5662" t="str">
            <v>180510</v>
          </cell>
          <cell r="E5662">
            <v>2</v>
          </cell>
          <cell r="H5662">
            <v>625.95000000000005</v>
          </cell>
        </row>
        <row r="5663">
          <cell r="D5663" t="str">
            <v>45070508</v>
          </cell>
          <cell r="E5663">
            <v>2</v>
          </cell>
          <cell r="H5663">
            <v>5689.38</v>
          </cell>
        </row>
        <row r="5664">
          <cell r="D5664" t="str">
            <v>4501902502</v>
          </cell>
          <cell r="E5664">
            <v>2</v>
          </cell>
          <cell r="H5664">
            <v>435.52</v>
          </cell>
        </row>
        <row r="5665">
          <cell r="D5665" t="str">
            <v>45071503</v>
          </cell>
          <cell r="E5665">
            <v>2</v>
          </cell>
          <cell r="H5665">
            <v>163.52000000000001</v>
          </cell>
        </row>
        <row r="5666">
          <cell r="D5666" t="str">
            <v>45071503</v>
          </cell>
          <cell r="E5666">
            <v>2</v>
          </cell>
          <cell r="H5666">
            <v>228.48</v>
          </cell>
        </row>
        <row r="5667">
          <cell r="D5667" t="str">
            <v>45071503</v>
          </cell>
          <cell r="E5667">
            <v>2</v>
          </cell>
          <cell r="H5667">
            <v>700</v>
          </cell>
        </row>
        <row r="5668">
          <cell r="D5668" t="str">
            <v>45071503</v>
          </cell>
          <cell r="E5668">
            <v>2</v>
          </cell>
          <cell r="H5668">
            <v>1074.08</v>
          </cell>
        </row>
        <row r="5669">
          <cell r="D5669" t="str">
            <v>45071503</v>
          </cell>
          <cell r="E5669">
            <v>2</v>
          </cell>
          <cell r="H5669">
            <v>16.8</v>
          </cell>
        </row>
        <row r="5670">
          <cell r="D5670" t="str">
            <v>45071503</v>
          </cell>
          <cell r="E5670">
            <v>2</v>
          </cell>
          <cell r="H5670">
            <v>69.44</v>
          </cell>
        </row>
        <row r="5671">
          <cell r="D5671" t="str">
            <v>45071503</v>
          </cell>
          <cell r="E5671">
            <v>2</v>
          </cell>
          <cell r="H5671">
            <v>120.96</v>
          </cell>
        </row>
        <row r="5672">
          <cell r="D5672" t="str">
            <v>45071503</v>
          </cell>
          <cell r="E5672">
            <v>2</v>
          </cell>
          <cell r="H5672">
            <v>48.16</v>
          </cell>
        </row>
        <row r="5673">
          <cell r="D5673" t="str">
            <v>45071503</v>
          </cell>
          <cell r="E5673">
            <v>2</v>
          </cell>
          <cell r="H5673">
            <v>61.6</v>
          </cell>
        </row>
        <row r="5674">
          <cell r="D5674" t="str">
            <v>45071503</v>
          </cell>
          <cell r="E5674">
            <v>2</v>
          </cell>
          <cell r="H5674">
            <v>176.96</v>
          </cell>
        </row>
        <row r="5675">
          <cell r="D5675" t="str">
            <v>45071503</v>
          </cell>
          <cell r="E5675">
            <v>2</v>
          </cell>
          <cell r="H5675">
            <v>31.36</v>
          </cell>
        </row>
        <row r="5676">
          <cell r="D5676" t="str">
            <v>45071503</v>
          </cell>
          <cell r="E5676">
            <v>2</v>
          </cell>
          <cell r="H5676">
            <v>375.2</v>
          </cell>
        </row>
        <row r="5677">
          <cell r="D5677" t="str">
            <v>45031503</v>
          </cell>
          <cell r="E5677">
            <v>2</v>
          </cell>
          <cell r="H5677">
            <v>403.2</v>
          </cell>
        </row>
        <row r="5678">
          <cell r="D5678" t="str">
            <v>4501902502</v>
          </cell>
          <cell r="E5678">
            <v>2</v>
          </cell>
          <cell r="H5678">
            <v>-435.52</v>
          </cell>
        </row>
        <row r="5679">
          <cell r="D5679" t="str">
            <v>4501902502</v>
          </cell>
          <cell r="E5679">
            <v>2</v>
          </cell>
          <cell r="H5679">
            <v>-658.98</v>
          </cell>
        </row>
        <row r="5680">
          <cell r="D5680" t="str">
            <v>45071506</v>
          </cell>
          <cell r="E5680">
            <v>2</v>
          </cell>
          <cell r="H5680">
            <v>50.52</v>
          </cell>
        </row>
        <row r="5681">
          <cell r="D5681" t="str">
            <v>4501903002</v>
          </cell>
          <cell r="E5681">
            <v>2</v>
          </cell>
          <cell r="H5681">
            <v>173.29</v>
          </cell>
        </row>
        <row r="5682">
          <cell r="D5682" t="str">
            <v>4501903002</v>
          </cell>
          <cell r="E5682">
            <v>2</v>
          </cell>
          <cell r="H5682">
            <v>38.08</v>
          </cell>
        </row>
        <row r="5683">
          <cell r="D5683" t="str">
            <v>4501903002</v>
          </cell>
          <cell r="E5683">
            <v>2</v>
          </cell>
          <cell r="H5683">
            <v>103.71</v>
          </cell>
        </row>
        <row r="5684">
          <cell r="D5684" t="str">
            <v>45031504</v>
          </cell>
          <cell r="E5684">
            <v>2</v>
          </cell>
          <cell r="H5684">
            <v>3774.4</v>
          </cell>
        </row>
        <row r="5685">
          <cell r="D5685" t="str">
            <v>45030510</v>
          </cell>
          <cell r="E5685">
            <v>2</v>
          </cell>
          <cell r="H5685">
            <v>492.17</v>
          </cell>
        </row>
        <row r="5686">
          <cell r="D5686" t="str">
            <v>45071505</v>
          </cell>
          <cell r="E5686">
            <v>2</v>
          </cell>
          <cell r="H5686">
            <v>4872</v>
          </cell>
        </row>
        <row r="5687">
          <cell r="D5687" t="str">
            <v>45071505</v>
          </cell>
          <cell r="E5687">
            <v>2</v>
          </cell>
          <cell r="H5687">
            <v>441.28</v>
          </cell>
        </row>
        <row r="5688">
          <cell r="D5688" t="str">
            <v>45071505</v>
          </cell>
          <cell r="E5688">
            <v>2</v>
          </cell>
          <cell r="H5688">
            <v>5863.2</v>
          </cell>
        </row>
        <row r="5689">
          <cell r="D5689" t="str">
            <v>4501905501</v>
          </cell>
          <cell r="E5689">
            <v>2</v>
          </cell>
          <cell r="H5689">
            <v>10674.85</v>
          </cell>
        </row>
        <row r="5690">
          <cell r="D5690" t="str">
            <v>45071501</v>
          </cell>
          <cell r="E5690">
            <v>2</v>
          </cell>
          <cell r="H5690">
            <v>46122.720000000001</v>
          </cell>
        </row>
        <row r="5691">
          <cell r="D5691" t="str">
            <v>45071501</v>
          </cell>
          <cell r="E5691">
            <v>2</v>
          </cell>
          <cell r="H5691">
            <v>10808</v>
          </cell>
        </row>
        <row r="5692">
          <cell r="D5692" t="str">
            <v>45071503</v>
          </cell>
          <cell r="E5692">
            <v>2</v>
          </cell>
          <cell r="H5692">
            <v>295.79000000000002</v>
          </cell>
        </row>
        <row r="5693">
          <cell r="D5693" t="str">
            <v>45071505</v>
          </cell>
          <cell r="E5693">
            <v>2</v>
          </cell>
          <cell r="H5693">
            <v>25723.040000000001</v>
          </cell>
        </row>
        <row r="5694">
          <cell r="D5694" t="str">
            <v>45031504</v>
          </cell>
          <cell r="E5694">
            <v>2</v>
          </cell>
          <cell r="H5694">
            <v>1528.8</v>
          </cell>
        </row>
        <row r="5695">
          <cell r="D5695" t="str">
            <v>45031504</v>
          </cell>
          <cell r="E5695">
            <v>2</v>
          </cell>
          <cell r="H5695">
            <v>120.96</v>
          </cell>
        </row>
        <row r="5696">
          <cell r="D5696" t="str">
            <v>45031503</v>
          </cell>
          <cell r="E5696">
            <v>2</v>
          </cell>
          <cell r="H5696">
            <v>179.76</v>
          </cell>
        </row>
        <row r="5697">
          <cell r="D5697" t="str">
            <v>45031503</v>
          </cell>
          <cell r="E5697">
            <v>2</v>
          </cell>
          <cell r="H5697">
            <v>179.76</v>
          </cell>
        </row>
        <row r="5698">
          <cell r="D5698" t="str">
            <v>45071506</v>
          </cell>
          <cell r="E5698">
            <v>2</v>
          </cell>
          <cell r="H5698">
            <v>43.75</v>
          </cell>
        </row>
        <row r="5699">
          <cell r="D5699" t="str">
            <v>4501902502</v>
          </cell>
          <cell r="E5699">
            <v>2</v>
          </cell>
          <cell r="H5699">
            <v>5359.49</v>
          </cell>
        </row>
        <row r="5700">
          <cell r="D5700" t="str">
            <v>45031503</v>
          </cell>
          <cell r="E5700">
            <v>2</v>
          </cell>
          <cell r="H5700">
            <v>1394.4</v>
          </cell>
        </row>
        <row r="5701">
          <cell r="D5701" t="str">
            <v>4501902502</v>
          </cell>
          <cell r="E5701">
            <v>2</v>
          </cell>
          <cell r="H5701">
            <v>1949.85</v>
          </cell>
        </row>
        <row r="5702">
          <cell r="D5702" t="str">
            <v>45070504</v>
          </cell>
          <cell r="E5702">
            <v>2</v>
          </cell>
          <cell r="H5702">
            <v>385.28</v>
          </cell>
        </row>
        <row r="5703">
          <cell r="D5703" t="str">
            <v>45071505</v>
          </cell>
          <cell r="E5703">
            <v>2</v>
          </cell>
          <cell r="H5703">
            <v>58352</v>
          </cell>
        </row>
        <row r="5704">
          <cell r="D5704" t="str">
            <v>45071502</v>
          </cell>
          <cell r="E5704">
            <v>2</v>
          </cell>
          <cell r="H5704">
            <v>504</v>
          </cell>
        </row>
        <row r="5705">
          <cell r="D5705" t="str">
            <v>45071506</v>
          </cell>
          <cell r="E5705">
            <v>2</v>
          </cell>
          <cell r="H5705">
            <v>-142.46</v>
          </cell>
        </row>
        <row r="5706">
          <cell r="D5706" t="str">
            <v>45071503</v>
          </cell>
          <cell r="E5706">
            <v>2</v>
          </cell>
          <cell r="H5706">
            <v>-91.1</v>
          </cell>
        </row>
        <row r="5707">
          <cell r="D5707" t="str">
            <v>45071506</v>
          </cell>
          <cell r="E5707">
            <v>2</v>
          </cell>
          <cell r="H5707">
            <v>142.46</v>
          </cell>
        </row>
        <row r="5708">
          <cell r="D5708" t="str">
            <v>4501903002</v>
          </cell>
          <cell r="E5708">
            <v>2</v>
          </cell>
          <cell r="H5708">
            <v>55</v>
          </cell>
        </row>
        <row r="5709">
          <cell r="D5709" t="str">
            <v>4501903002</v>
          </cell>
          <cell r="E5709">
            <v>2</v>
          </cell>
          <cell r="H5709">
            <v>40</v>
          </cell>
        </row>
        <row r="5710">
          <cell r="D5710" t="str">
            <v>45079001</v>
          </cell>
          <cell r="E5710">
            <v>2</v>
          </cell>
          <cell r="H5710">
            <v>168</v>
          </cell>
        </row>
        <row r="5711">
          <cell r="D5711" t="str">
            <v>45079001</v>
          </cell>
          <cell r="E5711">
            <v>2</v>
          </cell>
          <cell r="H5711">
            <v>168</v>
          </cell>
        </row>
        <row r="5712">
          <cell r="D5712" t="str">
            <v>45070504</v>
          </cell>
          <cell r="E5712">
            <v>2</v>
          </cell>
          <cell r="H5712">
            <v>665.5</v>
          </cell>
        </row>
        <row r="5713">
          <cell r="D5713" t="str">
            <v>4503200302</v>
          </cell>
          <cell r="E5713">
            <v>2</v>
          </cell>
          <cell r="H5713">
            <v>2255.71</v>
          </cell>
        </row>
        <row r="5714">
          <cell r="D5714" t="str">
            <v>4503902002</v>
          </cell>
          <cell r="E5714">
            <v>2</v>
          </cell>
          <cell r="H5714">
            <v>27991.26</v>
          </cell>
        </row>
        <row r="5715">
          <cell r="D5715" t="str">
            <v>4503902002</v>
          </cell>
          <cell r="E5715">
            <v>2</v>
          </cell>
          <cell r="H5715">
            <v>2351.2600000000002</v>
          </cell>
        </row>
        <row r="5716">
          <cell r="D5716" t="str">
            <v>4503902002</v>
          </cell>
          <cell r="E5716">
            <v>2</v>
          </cell>
          <cell r="H5716">
            <v>855.18</v>
          </cell>
        </row>
        <row r="5717">
          <cell r="D5717" t="str">
            <v>4503902002</v>
          </cell>
          <cell r="E5717">
            <v>2</v>
          </cell>
          <cell r="H5717">
            <v>982.31</v>
          </cell>
        </row>
        <row r="5718">
          <cell r="D5718" t="str">
            <v>4503902002</v>
          </cell>
          <cell r="E5718">
            <v>2</v>
          </cell>
          <cell r="H5718">
            <v>755.27</v>
          </cell>
        </row>
        <row r="5719">
          <cell r="D5719" t="str">
            <v>4503902002</v>
          </cell>
          <cell r="E5719">
            <v>2</v>
          </cell>
          <cell r="H5719">
            <v>377.64</v>
          </cell>
        </row>
        <row r="5720">
          <cell r="D5720" t="str">
            <v>45079001</v>
          </cell>
          <cell r="E5720">
            <v>2</v>
          </cell>
          <cell r="H5720">
            <v>184.68</v>
          </cell>
        </row>
        <row r="5721">
          <cell r="D5721" t="str">
            <v>45031504</v>
          </cell>
          <cell r="E5721">
            <v>2</v>
          </cell>
          <cell r="H5721">
            <v>423.36</v>
          </cell>
        </row>
        <row r="5722">
          <cell r="D5722" t="str">
            <v>45071503</v>
          </cell>
          <cell r="E5722">
            <v>2</v>
          </cell>
          <cell r="H5722">
            <v>763.24</v>
          </cell>
        </row>
        <row r="5723">
          <cell r="D5723" t="str">
            <v>45071503</v>
          </cell>
          <cell r="E5723">
            <v>2</v>
          </cell>
          <cell r="H5723">
            <v>122.47</v>
          </cell>
        </row>
        <row r="5724">
          <cell r="D5724" t="str">
            <v>45071503</v>
          </cell>
          <cell r="E5724">
            <v>2</v>
          </cell>
          <cell r="H5724">
            <v>619.08000000000004</v>
          </cell>
        </row>
        <row r="5725">
          <cell r="D5725" t="str">
            <v>45071503</v>
          </cell>
          <cell r="E5725">
            <v>2</v>
          </cell>
          <cell r="H5725">
            <v>98.86</v>
          </cell>
        </row>
        <row r="5726">
          <cell r="D5726" t="str">
            <v>45071503</v>
          </cell>
          <cell r="E5726">
            <v>2</v>
          </cell>
          <cell r="H5726">
            <v>15.72</v>
          </cell>
        </row>
        <row r="5727">
          <cell r="D5727" t="str">
            <v>45071503</v>
          </cell>
          <cell r="E5727">
            <v>2</v>
          </cell>
          <cell r="H5727">
            <v>177.27</v>
          </cell>
        </row>
        <row r="5728">
          <cell r="D5728" t="str">
            <v>45071503</v>
          </cell>
          <cell r="E5728">
            <v>2</v>
          </cell>
          <cell r="H5728">
            <v>151.52000000000001</v>
          </cell>
        </row>
        <row r="5729">
          <cell r="D5729" t="str">
            <v>45071503</v>
          </cell>
          <cell r="E5729">
            <v>2</v>
          </cell>
          <cell r="H5729">
            <v>147.5</v>
          </cell>
        </row>
        <row r="5730">
          <cell r="D5730" t="str">
            <v>45071503</v>
          </cell>
          <cell r="E5730">
            <v>2</v>
          </cell>
          <cell r="H5730">
            <v>25.1</v>
          </cell>
        </row>
        <row r="5731">
          <cell r="D5731" t="str">
            <v>45071503</v>
          </cell>
          <cell r="E5731">
            <v>2</v>
          </cell>
          <cell r="H5731">
            <v>61.4</v>
          </cell>
        </row>
        <row r="5732">
          <cell r="D5732" t="str">
            <v>45071503</v>
          </cell>
          <cell r="E5732">
            <v>2</v>
          </cell>
          <cell r="H5732">
            <v>90.12</v>
          </cell>
        </row>
        <row r="5733">
          <cell r="D5733" t="str">
            <v>45071503</v>
          </cell>
          <cell r="E5733">
            <v>2</v>
          </cell>
          <cell r="H5733">
            <v>108.2</v>
          </cell>
        </row>
        <row r="5734">
          <cell r="D5734" t="str">
            <v>45071503</v>
          </cell>
          <cell r="E5734">
            <v>2</v>
          </cell>
          <cell r="H5734">
            <v>99.19</v>
          </cell>
        </row>
        <row r="5735">
          <cell r="D5735" t="str">
            <v>45031503</v>
          </cell>
          <cell r="E5735">
            <v>2</v>
          </cell>
          <cell r="H5735">
            <v>112</v>
          </cell>
        </row>
        <row r="5736">
          <cell r="D5736" t="str">
            <v>45039006</v>
          </cell>
          <cell r="E5736">
            <v>2</v>
          </cell>
          <cell r="H5736">
            <v>129.02000000000001</v>
          </cell>
        </row>
        <row r="5737">
          <cell r="D5737" t="str">
            <v>45031504</v>
          </cell>
          <cell r="E5737">
            <v>2</v>
          </cell>
          <cell r="H5737">
            <v>3360</v>
          </cell>
        </row>
        <row r="5738">
          <cell r="D5738" t="str">
            <v>45031504</v>
          </cell>
          <cell r="E5738">
            <v>2</v>
          </cell>
          <cell r="H5738">
            <v>5600</v>
          </cell>
        </row>
        <row r="5739">
          <cell r="D5739" t="str">
            <v>45031504</v>
          </cell>
          <cell r="E5739">
            <v>2</v>
          </cell>
          <cell r="H5739">
            <v>54.09</v>
          </cell>
        </row>
        <row r="5740">
          <cell r="D5740" t="str">
            <v>45071506</v>
          </cell>
          <cell r="E5740">
            <v>2</v>
          </cell>
          <cell r="H5740">
            <v>6720</v>
          </cell>
        </row>
        <row r="5741">
          <cell r="D5741" t="str">
            <v>4503200304</v>
          </cell>
          <cell r="E5741">
            <v>2</v>
          </cell>
          <cell r="H5741">
            <v>64.739999999999995</v>
          </cell>
        </row>
        <row r="5742">
          <cell r="D5742" t="str">
            <v>45079001</v>
          </cell>
          <cell r="E5742">
            <v>2</v>
          </cell>
          <cell r="H5742">
            <v>259</v>
          </cell>
        </row>
        <row r="5743">
          <cell r="D5743" t="str">
            <v>45071501</v>
          </cell>
          <cell r="E5743">
            <v>2</v>
          </cell>
          <cell r="H5743">
            <v>2973.6</v>
          </cell>
        </row>
        <row r="5744">
          <cell r="D5744" t="str">
            <v>45071501</v>
          </cell>
          <cell r="E5744">
            <v>2</v>
          </cell>
          <cell r="H5744">
            <v>403.2</v>
          </cell>
        </row>
        <row r="5745">
          <cell r="D5745" t="str">
            <v>45071501</v>
          </cell>
          <cell r="E5745">
            <v>2</v>
          </cell>
          <cell r="H5745">
            <v>1971.2</v>
          </cell>
        </row>
        <row r="5746">
          <cell r="D5746" t="str">
            <v>45071501</v>
          </cell>
          <cell r="E5746">
            <v>2</v>
          </cell>
          <cell r="H5746">
            <v>3035.2</v>
          </cell>
        </row>
        <row r="5747">
          <cell r="D5747" t="str">
            <v>45031504</v>
          </cell>
          <cell r="E5747">
            <v>2</v>
          </cell>
          <cell r="H5747">
            <v>1960</v>
          </cell>
        </row>
        <row r="5748">
          <cell r="D5748" t="str">
            <v>4501903002</v>
          </cell>
          <cell r="E5748">
            <v>2</v>
          </cell>
          <cell r="H5748">
            <v>466.09</v>
          </cell>
        </row>
        <row r="5749">
          <cell r="D5749" t="str">
            <v>190520</v>
          </cell>
          <cell r="E5749">
            <v>2</v>
          </cell>
          <cell r="H5749">
            <v>1512</v>
          </cell>
        </row>
        <row r="5750">
          <cell r="D5750" t="str">
            <v>45031503</v>
          </cell>
          <cell r="E5750">
            <v>2</v>
          </cell>
          <cell r="H5750">
            <v>462.81</v>
          </cell>
        </row>
        <row r="5751">
          <cell r="D5751" t="str">
            <v>4501903002</v>
          </cell>
          <cell r="E5751">
            <v>2</v>
          </cell>
          <cell r="H5751">
            <v>83.55</v>
          </cell>
        </row>
        <row r="5752">
          <cell r="D5752" t="str">
            <v>45031502</v>
          </cell>
          <cell r="E5752">
            <v>2</v>
          </cell>
          <cell r="H5752">
            <v>37520</v>
          </cell>
        </row>
        <row r="5753">
          <cell r="D5753" t="str">
            <v>45039006</v>
          </cell>
          <cell r="E5753">
            <v>2</v>
          </cell>
          <cell r="H5753">
            <v>129.02000000000001</v>
          </cell>
        </row>
        <row r="5754">
          <cell r="D5754" t="str">
            <v>45031502</v>
          </cell>
          <cell r="E5754">
            <v>2</v>
          </cell>
          <cell r="H5754">
            <v>43680</v>
          </cell>
        </row>
        <row r="5755">
          <cell r="D5755" t="str">
            <v>45079001</v>
          </cell>
          <cell r="E5755">
            <v>2</v>
          </cell>
          <cell r="H5755">
            <v>176.8</v>
          </cell>
        </row>
        <row r="5756">
          <cell r="D5756" t="str">
            <v>1806</v>
          </cell>
          <cell r="E5756">
            <v>2</v>
          </cell>
          <cell r="H5756">
            <v>98262.16</v>
          </cell>
        </row>
        <row r="5757">
          <cell r="D5757" t="str">
            <v>180505</v>
          </cell>
          <cell r="E5757">
            <v>2</v>
          </cell>
          <cell r="H5757">
            <v>58133.599999999999</v>
          </cell>
        </row>
        <row r="5758">
          <cell r="D5758" t="str">
            <v>45071506</v>
          </cell>
          <cell r="E5758">
            <v>2</v>
          </cell>
          <cell r="H5758">
            <v>4928</v>
          </cell>
        </row>
        <row r="5759">
          <cell r="D5759" t="str">
            <v>4501903002</v>
          </cell>
          <cell r="E5759">
            <v>2</v>
          </cell>
          <cell r="H5759">
            <v>116.03</v>
          </cell>
        </row>
        <row r="5760">
          <cell r="D5760" t="str">
            <v>45071506</v>
          </cell>
          <cell r="E5760">
            <v>2</v>
          </cell>
          <cell r="H5760">
            <v>8788.15</v>
          </cell>
        </row>
        <row r="5761">
          <cell r="D5761" t="str">
            <v>4501903002</v>
          </cell>
          <cell r="E5761">
            <v>2</v>
          </cell>
          <cell r="H5761">
            <v>466.09</v>
          </cell>
        </row>
        <row r="5762">
          <cell r="D5762" t="str">
            <v>45071503</v>
          </cell>
          <cell r="E5762">
            <v>2</v>
          </cell>
          <cell r="H5762">
            <v>-48.42</v>
          </cell>
        </row>
        <row r="5763">
          <cell r="D5763" t="str">
            <v>45071503</v>
          </cell>
          <cell r="E5763">
            <v>2</v>
          </cell>
          <cell r="H5763">
            <v>-95.52</v>
          </cell>
        </row>
        <row r="5764">
          <cell r="D5764" t="str">
            <v>45071503</v>
          </cell>
          <cell r="E5764">
            <v>2</v>
          </cell>
          <cell r="H5764">
            <v>-163.52000000000001</v>
          </cell>
        </row>
        <row r="5765">
          <cell r="D5765" t="str">
            <v>45070508</v>
          </cell>
          <cell r="E5765">
            <v>2</v>
          </cell>
          <cell r="H5765">
            <v>-5689.38</v>
          </cell>
        </row>
        <row r="5766">
          <cell r="D5766" t="str">
            <v>45032001</v>
          </cell>
          <cell r="E5766">
            <v>2</v>
          </cell>
          <cell r="H5766">
            <v>-44.34</v>
          </cell>
        </row>
        <row r="5767">
          <cell r="D5767" t="str">
            <v>45039006</v>
          </cell>
          <cell r="E5767">
            <v>2</v>
          </cell>
          <cell r="H5767">
            <v>-249.31</v>
          </cell>
        </row>
        <row r="5768">
          <cell r="D5768" t="str">
            <v>4501903002</v>
          </cell>
          <cell r="E5768">
            <v>2</v>
          </cell>
          <cell r="H5768">
            <v>-466.09</v>
          </cell>
        </row>
        <row r="5769">
          <cell r="D5769" t="str">
            <v>4501903002</v>
          </cell>
          <cell r="E5769">
            <v>2</v>
          </cell>
          <cell r="H5769">
            <v>105.06</v>
          </cell>
        </row>
        <row r="5770">
          <cell r="D5770" t="str">
            <v>450415</v>
          </cell>
          <cell r="E5770">
            <v>2</v>
          </cell>
          <cell r="H5770">
            <v>267607.83</v>
          </cell>
        </row>
        <row r="5771">
          <cell r="D5771" t="str">
            <v>450415</v>
          </cell>
          <cell r="E5771">
            <v>2</v>
          </cell>
          <cell r="H5771">
            <v>975.98</v>
          </cell>
        </row>
        <row r="5772">
          <cell r="D5772" t="str">
            <v>1807</v>
          </cell>
          <cell r="E5772">
            <v>2</v>
          </cell>
          <cell r="H5772">
            <v>-30867.200000000001</v>
          </cell>
        </row>
        <row r="5773">
          <cell r="D5773" t="str">
            <v>450120</v>
          </cell>
          <cell r="E5773">
            <v>2</v>
          </cell>
          <cell r="H5773">
            <v>0.96</v>
          </cell>
        </row>
        <row r="5774">
          <cell r="D5774" t="str">
            <v>45011002</v>
          </cell>
          <cell r="E5774">
            <v>2</v>
          </cell>
          <cell r="H5774">
            <v>10281.17</v>
          </cell>
        </row>
        <row r="5775">
          <cell r="D5775" t="str">
            <v>45032505</v>
          </cell>
          <cell r="E5775">
            <v>2</v>
          </cell>
          <cell r="H5775">
            <v>3734.77</v>
          </cell>
        </row>
        <row r="5776">
          <cell r="D5776" t="str">
            <v>45032502</v>
          </cell>
          <cell r="E5776">
            <v>2</v>
          </cell>
          <cell r="H5776">
            <v>1579.34</v>
          </cell>
        </row>
        <row r="5777">
          <cell r="D5777" t="str">
            <v>45032506</v>
          </cell>
          <cell r="E5777">
            <v>2</v>
          </cell>
          <cell r="H5777">
            <v>14.82</v>
          </cell>
        </row>
        <row r="5778">
          <cell r="D5778" t="str">
            <v>45032507</v>
          </cell>
          <cell r="E5778">
            <v>2</v>
          </cell>
          <cell r="H5778">
            <v>18.510000000000002</v>
          </cell>
        </row>
        <row r="5779">
          <cell r="D5779" t="str">
            <v>45032508</v>
          </cell>
          <cell r="E5779">
            <v>2</v>
          </cell>
          <cell r="H5779">
            <v>93.47</v>
          </cell>
        </row>
        <row r="5780">
          <cell r="D5780" t="str">
            <v>45032503</v>
          </cell>
          <cell r="E5780">
            <v>2</v>
          </cell>
          <cell r="H5780">
            <v>65.959999999999994</v>
          </cell>
        </row>
        <row r="5781">
          <cell r="D5781" t="str">
            <v>45032509</v>
          </cell>
          <cell r="E5781">
            <v>2</v>
          </cell>
          <cell r="H5781">
            <v>472.66</v>
          </cell>
        </row>
        <row r="5782">
          <cell r="D5782" t="str">
            <v>45032510</v>
          </cell>
          <cell r="E5782">
            <v>2</v>
          </cell>
          <cell r="H5782">
            <v>195.8</v>
          </cell>
        </row>
        <row r="5783">
          <cell r="D5783" t="str">
            <v>45032511</v>
          </cell>
          <cell r="E5783">
            <v>2</v>
          </cell>
          <cell r="H5783">
            <v>88.87</v>
          </cell>
        </row>
        <row r="5784">
          <cell r="D5784" t="str">
            <v>4504901027</v>
          </cell>
          <cell r="E5784">
            <v>2</v>
          </cell>
          <cell r="H5784">
            <v>22595.25</v>
          </cell>
        </row>
        <row r="5785">
          <cell r="D5785" t="str">
            <v>45032507</v>
          </cell>
          <cell r="E5785">
            <v>2</v>
          </cell>
          <cell r="H5785">
            <v>5824.84</v>
          </cell>
        </row>
        <row r="5786">
          <cell r="D5786" t="str">
            <v>45070505</v>
          </cell>
          <cell r="E5786">
            <v>2</v>
          </cell>
          <cell r="H5786">
            <v>-457.23</v>
          </cell>
        </row>
        <row r="5787">
          <cell r="D5787" t="str">
            <v>180515</v>
          </cell>
          <cell r="E5787">
            <v>2</v>
          </cell>
          <cell r="H5787">
            <v>457.23</v>
          </cell>
        </row>
        <row r="5788">
          <cell r="D5788" t="str">
            <v>4501903002</v>
          </cell>
          <cell r="E5788">
            <v>2</v>
          </cell>
          <cell r="H5788">
            <v>78.27</v>
          </cell>
        </row>
        <row r="5789">
          <cell r="D5789" t="str">
            <v>4501903002</v>
          </cell>
          <cell r="E5789">
            <v>2</v>
          </cell>
          <cell r="H5789">
            <v>78.27</v>
          </cell>
        </row>
        <row r="5790">
          <cell r="D5790" t="str">
            <v>4501903002</v>
          </cell>
          <cell r="E5790">
            <v>2</v>
          </cell>
          <cell r="H5790">
            <v>78.27</v>
          </cell>
        </row>
        <row r="5791">
          <cell r="D5791" t="str">
            <v>4501903002</v>
          </cell>
          <cell r="E5791">
            <v>2</v>
          </cell>
          <cell r="H5791">
            <v>78.27</v>
          </cell>
        </row>
        <row r="5792">
          <cell r="D5792" t="str">
            <v>4501903002</v>
          </cell>
          <cell r="E5792">
            <v>2</v>
          </cell>
          <cell r="H5792">
            <v>78.27</v>
          </cell>
        </row>
        <row r="5793">
          <cell r="D5793" t="str">
            <v>4501903002</v>
          </cell>
          <cell r="E5793">
            <v>2</v>
          </cell>
          <cell r="H5793">
            <v>78.27</v>
          </cell>
        </row>
        <row r="5794">
          <cell r="D5794" t="str">
            <v>4501903002</v>
          </cell>
          <cell r="E5794">
            <v>2</v>
          </cell>
          <cell r="H5794">
            <v>78.27</v>
          </cell>
        </row>
        <row r="5795">
          <cell r="D5795" t="str">
            <v>4501903002</v>
          </cell>
          <cell r="E5795">
            <v>2</v>
          </cell>
          <cell r="H5795">
            <v>78.27</v>
          </cell>
        </row>
        <row r="5796">
          <cell r="D5796" t="str">
            <v>4501903002</v>
          </cell>
          <cell r="E5796">
            <v>2</v>
          </cell>
          <cell r="H5796">
            <v>78.27</v>
          </cell>
        </row>
        <row r="5797">
          <cell r="D5797" t="str">
            <v>4501903002</v>
          </cell>
          <cell r="E5797">
            <v>2</v>
          </cell>
          <cell r="H5797">
            <v>78.27</v>
          </cell>
        </row>
        <row r="5798">
          <cell r="D5798" t="str">
            <v>4501903002</v>
          </cell>
          <cell r="E5798">
            <v>2</v>
          </cell>
          <cell r="H5798">
            <v>78.27</v>
          </cell>
        </row>
        <row r="5799">
          <cell r="D5799" t="str">
            <v>4501903002</v>
          </cell>
          <cell r="E5799">
            <v>2</v>
          </cell>
          <cell r="H5799">
            <v>78.27</v>
          </cell>
        </row>
        <row r="5800">
          <cell r="D5800" t="str">
            <v>4501903002</v>
          </cell>
          <cell r="E5800">
            <v>2</v>
          </cell>
          <cell r="H5800">
            <v>80.78</v>
          </cell>
        </row>
        <row r="5801">
          <cell r="D5801" t="str">
            <v>4501903002</v>
          </cell>
          <cell r="E5801">
            <v>2</v>
          </cell>
          <cell r="H5801">
            <v>80.78</v>
          </cell>
        </row>
        <row r="5802">
          <cell r="D5802" t="str">
            <v>4501903002</v>
          </cell>
          <cell r="E5802">
            <v>2</v>
          </cell>
          <cell r="H5802">
            <v>80.78</v>
          </cell>
        </row>
        <row r="5803">
          <cell r="D5803" t="str">
            <v>4501903002</v>
          </cell>
          <cell r="E5803">
            <v>2</v>
          </cell>
          <cell r="H5803">
            <v>80.78</v>
          </cell>
        </row>
        <row r="5804">
          <cell r="D5804" t="str">
            <v>4501903002</v>
          </cell>
          <cell r="E5804">
            <v>2</v>
          </cell>
          <cell r="H5804">
            <v>88.95</v>
          </cell>
        </row>
        <row r="5805">
          <cell r="D5805" t="str">
            <v>4501903002</v>
          </cell>
          <cell r="E5805">
            <v>2</v>
          </cell>
          <cell r="H5805">
            <v>88.95</v>
          </cell>
        </row>
        <row r="5806">
          <cell r="D5806" t="str">
            <v>4501903002</v>
          </cell>
          <cell r="E5806">
            <v>2</v>
          </cell>
          <cell r="H5806">
            <v>88.95</v>
          </cell>
        </row>
        <row r="5807">
          <cell r="D5807" t="str">
            <v>4501903002</v>
          </cell>
          <cell r="E5807">
            <v>2</v>
          </cell>
          <cell r="H5807">
            <v>88.95</v>
          </cell>
        </row>
        <row r="5808">
          <cell r="D5808" t="str">
            <v>4501903002</v>
          </cell>
          <cell r="E5808">
            <v>2</v>
          </cell>
          <cell r="H5808">
            <v>88.95</v>
          </cell>
        </row>
        <row r="5809">
          <cell r="D5809" t="str">
            <v>4501903002</v>
          </cell>
          <cell r="E5809">
            <v>2</v>
          </cell>
          <cell r="H5809">
            <v>88.95</v>
          </cell>
        </row>
        <row r="5810">
          <cell r="D5810" t="str">
            <v>4501903002</v>
          </cell>
          <cell r="E5810">
            <v>2</v>
          </cell>
          <cell r="H5810">
            <v>88.95</v>
          </cell>
        </row>
        <row r="5811">
          <cell r="D5811" t="str">
            <v>4501903002</v>
          </cell>
          <cell r="E5811">
            <v>2</v>
          </cell>
          <cell r="H5811">
            <v>120.18</v>
          </cell>
        </row>
        <row r="5812">
          <cell r="D5812" t="str">
            <v>4501903002</v>
          </cell>
          <cell r="E5812">
            <v>2</v>
          </cell>
          <cell r="H5812">
            <v>150.57</v>
          </cell>
        </row>
        <row r="5813">
          <cell r="D5813" t="str">
            <v>4501903002</v>
          </cell>
          <cell r="E5813">
            <v>2</v>
          </cell>
          <cell r="H5813">
            <v>150.57</v>
          </cell>
        </row>
        <row r="5814">
          <cell r="D5814" t="str">
            <v>4501903002</v>
          </cell>
          <cell r="E5814">
            <v>2</v>
          </cell>
          <cell r="H5814">
            <v>159.05000000000001</v>
          </cell>
        </row>
        <row r="5815">
          <cell r="D5815" t="str">
            <v>4501903002</v>
          </cell>
          <cell r="E5815">
            <v>2</v>
          </cell>
          <cell r="H5815">
            <v>159.05000000000001</v>
          </cell>
        </row>
        <row r="5816">
          <cell r="D5816" t="str">
            <v>4501903002</v>
          </cell>
          <cell r="E5816">
            <v>2</v>
          </cell>
          <cell r="H5816">
            <v>159.05000000000001</v>
          </cell>
        </row>
        <row r="5817">
          <cell r="D5817" t="str">
            <v>4501903002</v>
          </cell>
          <cell r="E5817">
            <v>2</v>
          </cell>
          <cell r="H5817">
            <v>159.05000000000001</v>
          </cell>
        </row>
        <row r="5818">
          <cell r="D5818" t="str">
            <v>4501903002</v>
          </cell>
          <cell r="E5818">
            <v>2</v>
          </cell>
          <cell r="H5818">
            <v>159.05000000000001</v>
          </cell>
        </row>
        <row r="5819">
          <cell r="D5819" t="str">
            <v>4501903002</v>
          </cell>
          <cell r="E5819">
            <v>2</v>
          </cell>
          <cell r="H5819">
            <v>159.05000000000001</v>
          </cell>
        </row>
        <row r="5820">
          <cell r="D5820" t="str">
            <v>4501903002</v>
          </cell>
          <cell r="E5820">
            <v>2</v>
          </cell>
          <cell r="H5820">
            <v>159.05000000000001</v>
          </cell>
        </row>
        <row r="5821">
          <cell r="D5821" t="str">
            <v>4501903002</v>
          </cell>
          <cell r="E5821">
            <v>2</v>
          </cell>
          <cell r="H5821">
            <v>159.05000000000001</v>
          </cell>
        </row>
        <row r="5822">
          <cell r="D5822" t="str">
            <v>4501903002</v>
          </cell>
          <cell r="E5822">
            <v>2</v>
          </cell>
          <cell r="H5822">
            <v>159.05000000000001</v>
          </cell>
        </row>
        <row r="5823">
          <cell r="D5823" t="str">
            <v>4501903002</v>
          </cell>
          <cell r="E5823">
            <v>2</v>
          </cell>
          <cell r="H5823">
            <v>159.05000000000001</v>
          </cell>
        </row>
        <row r="5824">
          <cell r="D5824" t="str">
            <v>4501903002</v>
          </cell>
          <cell r="E5824">
            <v>2</v>
          </cell>
          <cell r="H5824">
            <v>159.05000000000001</v>
          </cell>
        </row>
        <row r="5825">
          <cell r="D5825" t="str">
            <v>4501903002</v>
          </cell>
          <cell r="E5825">
            <v>2</v>
          </cell>
          <cell r="H5825">
            <v>159.05000000000001</v>
          </cell>
        </row>
        <row r="5826">
          <cell r="D5826" t="str">
            <v>4501903002</v>
          </cell>
          <cell r="E5826">
            <v>2</v>
          </cell>
          <cell r="H5826">
            <v>159.05000000000001</v>
          </cell>
        </row>
        <row r="5827">
          <cell r="D5827" t="str">
            <v>4501903002</v>
          </cell>
          <cell r="E5827">
            <v>2</v>
          </cell>
          <cell r="H5827">
            <v>159.05000000000001</v>
          </cell>
        </row>
        <row r="5828">
          <cell r="D5828" t="str">
            <v>4501903002</v>
          </cell>
          <cell r="E5828">
            <v>2</v>
          </cell>
          <cell r="H5828">
            <v>159.05000000000001</v>
          </cell>
        </row>
        <row r="5829">
          <cell r="D5829" t="str">
            <v>4501903002</v>
          </cell>
          <cell r="E5829">
            <v>2</v>
          </cell>
          <cell r="H5829">
            <v>159.05000000000001</v>
          </cell>
        </row>
        <row r="5830">
          <cell r="D5830" t="str">
            <v>4501903002</v>
          </cell>
          <cell r="E5830">
            <v>2</v>
          </cell>
          <cell r="H5830">
            <v>159.05000000000001</v>
          </cell>
        </row>
        <row r="5831">
          <cell r="D5831" t="str">
            <v>4501903002</v>
          </cell>
          <cell r="E5831">
            <v>2</v>
          </cell>
          <cell r="H5831">
            <v>159.05000000000001</v>
          </cell>
        </row>
        <row r="5832">
          <cell r="D5832" t="str">
            <v>4501903002</v>
          </cell>
          <cell r="E5832">
            <v>2</v>
          </cell>
          <cell r="H5832">
            <v>159.05000000000001</v>
          </cell>
        </row>
        <row r="5833">
          <cell r="D5833" t="str">
            <v>4501903002</v>
          </cell>
          <cell r="E5833">
            <v>2</v>
          </cell>
          <cell r="H5833">
            <v>159.05000000000001</v>
          </cell>
        </row>
        <row r="5834">
          <cell r="D5834" t="str">
            <v>4501903002</v>
          </cell>
          <cell r="E5834">
            <v>2</v>
          </cell>
          <cell r="H5834">
            <v>159.05000000000001</v>
          </cell>
        </row>
        <row r="5835">
          <cell r="D5835" t="str">
            <v>4501903002</v>
          </cell>
          <cell r="E5835">
            <v>2</v>
          </cell>
          <cell r="H5835">
            <v>159.05000000000001</v>
          </cell>
        </row>
        <row r="5836">
          <cell r="D5836" t="str">
            <v>4501903002</v>
          </cell>
          <cell r="E5836">
            <v>2</v>
          </cell>
          <cell r="H5836">
            <v>159.05000000000001</v>
          </cell>
        </row>
        <row r="5837">
          <cell r="D5837" t="str">
            <v>4501903002</v>
          </cell>
          <cell r="E5837">
            <v>2</v>
          </cell>
          <cell r="H5837">
            <v>159.05000000000001</v>
          </cell>
        </row>
        <row r="5838">
          <cell r="D5838" t="str">
            <v>4501903002</v>
          </cell>
          <cell r="E5838">
            <v>2</v>
          </cell>
          <cell r="H5838">
            <v>159.05000000000001</v>
          </cell>
        </row>
        <row r="5839">
          <cell r="D5839" t="str">
            <v>4501903002</v>
          </cell>
          <cell r="E5839">
            <v>2</v>
          </cell>
          <cell r="H5839">
            <v>159.05000000000001</v>
          </cell>
        </row>
        <row r="5840">
          <cell r="D5840" t="str">
            <v>4501903002</v>
          </cell>
          <cell r="E5840">
            <v>2</v>
          </cell>
          <cell r="H5840">
            <v>159.05000000000001</v>
          </cell>
        </row>
        <row r="5841">
          <cell r="D5841" t="str">
            <v>4501903002</v>
          </cell>
          <cell r="E5841">
            <v>2</v>
          </cell>
          <cell r="H5841">
            <v>159.05000000000001</v>
          </cell>
        </row>
        <row r="5842">
          <cell r="D5842" t="str">
            <v>4501903002</v>
          </cell>
          <cell r="E5842">
            <v>2</v>
          </cell>
          <cell r="H5842">
            <v>159.05000000000001</v>
          </cell>
        </row>
        <row r="5843">
          <cell r="D5843" t="str">
            <v>4501903002</v>
          </cell>
          <cell r="E5843">
            <v>2</v>
          </cell>
          <cell r="H5843">
            <v>159.05000000000001</v>
          </cell>
        </row>
        <row r="5844">
          <cell r="D5844" t="str">
            <v>4501903002</v>
          </cell>
          <cell r="E5844">
            <v>2</v>
          </cell>
          <cell r="H5844">
            <v>159.05000000000001</v>
          </cell>
        </row>
        <row r="5845">
          <cell r="D5845" t="str">
            <v>4501903002</v>
          </cell>
          <cell r="E5845">
            <v>2</v>
          </cell>
          <cell r="H5845">
            <v>159.05000000000001</v>
          </cell>
        </row>
        <row r="5846">
          <cell r="D5846" t="str">
            <v>4501903002</v>
          </cell>
          <cell r="E5846">
            <v>2</v>
          </cell>
          <cell r="H5846">
            <v>159.05000000000001</v>
          </cell>
        </row>
        <row r="5847">
          <cell r="D5847" t="str">
            <v>4501903002</v>
          </cell>
          <cell r="E5847">
            <v>2</v>
          </cell>
          <cell r="H5847">
            <v>167.22</v>
          </cell>
        </row>
        <row r="5848">
          <cell r="D5848" t="str">
            <v>4501903002</v>
          </cell>
          <cell r="E5848">
            <v>2</v>
          </cell>
          <cell r="H5848">
            <v>167.22</v>
          </cell>
        </row>
        <row r="5849">
          <cell r="D5849" t="str">
            <v>4501903002</v>
          </cell>
          <cell r="E5849">
            <v>2</v>
          </cell>
          <cell r="H5849">
            <v>167.22</v>
          </cell>
        </row>
        <row r="5850">
          <cell r="D5850" t="str">
            <v>4501903002</v>
          </cell>
          <cell r="E5850">
            <v>2</v>
          </cell>
          <cell r="H5850">
            <v>167.22</v>
          </cell>
        </row>
        <row r="5851">
          <cell r="D5851" t="str">
            <v>4501903002</v>
          </cell>
          <cell r="E5851">
            <v>2</v>
          </cell>
          <cell r="H5851">
            <v>167.22</v>
          </cell>
        </row>
        <row r="5852">
          <cell r="D5852" t="str">
            <v>4501903002</v>
          </cell>
          <cell r="E5852">
            <v>2</v>
          </cell>
          <cell r="H5852">
            <v>167.22</v>
          </cell>
        </row>
        <row r="5853">
          <cell r="D5853" t="str">
            <v>4501903002</v>
          </cell>
          <cell r="E5853">
            <v>2</v>
          </cell>
          <cell r="H5853">
            <v>167.22</v>
          </cell>
        </row>
        <row r="5854">
          <cell r="D5854" t="str">
            <v>4501903002</v>
          </cell>
          <cell r="E5854">
            <v>2</v>
          </cell>
          <cell r="H5854">
            <v>167.22</v>
          </cell>
        </row>
        <row r="5855">
          <cell r="D5855" t="str">
            <v>4501903002</v>
          </cell>
          <cell r="E5855">
            <v>2</v>
          </cell>
          <cell r="H5855">
            <v>167.22</v>
          </cell>
        </row>
        <row r="5856">
          <cell r="D5856" t="str">
            <v>4501903002</v>
          </cell>
          <cell r="E5856">
            <v>2</v>
          </cell>
          <cell r="H5856">
            <v>167.22</v>
          </cell>
        </row>
        <row r="5857">
          <cell r="D5857" t="str">
            <v>4501903002</v>
          </cell>
          <cell r="E5857">
            <v>2</v>
          </cell>
          <cell r="H5857">
            <v>167.22</v>
          </cell>
        </row>
        <row r="5858">
          <cell r="D5858" t="str">
            <v>4501903002</v>
          </cell>
          <cell r="E5858">
            <v>2</v>
          </cell>
          <cell r="H5858">
            <v>167.22</v>
          </cell>
        </row>
        <row r="5859">
          <cell r="D5859" t="str">
            <v>4501903002</v>
          </cell>
          <cell r="E5859">
            <v>2</v>
          </cell>
          <cell r="H5859">
            <v>167.22</v>
          </cell>
        </row>
        <row r="5860">
          <cell r="D5860" t="str">
            <v>4501903002</v>
          </cell>
          <cell r="E5860">
            <v>2</v>
          </cell>
          <cell r="H5860">
            <v>167.22</v>
          </cell>
        </row>
        <row r="5861">
          <cell r="D5861" t="str">
            <v>4501903002</v>
          </cell>
          <cell r="E5861">
            <v>2</v>
          </cell>
          <cell r="H5861">
            <v>167.22</v>
          </cell>
        </row>
        <row r="5862">
          <cell r="D5862" t="str">
            <v>4501903002</v>
          </cell>
          <cell r="E5862">
            <v>2</v>
          </cell>
          <cell r="H5862">
            <v>167.22</v>
          </cell>
        </row>
        <row r="5863">
          <cell r="D5863" t="str">
            <v>4501903002</v>
          </cell>
          <cell r="E5863">
            <v>2</v>
          </cell>
          <cell r="H5863">
            <v>167.22</v>
          </cell>
        </row>
        <row r="5864">
          <cell r="D5864" t="str">
            <v>4501903002</v>
          </cell>
          <cell r="E5864">
            <v>2</v>
          </cell>
          <cell r="H5864">
            <v>167.22</v>
          </cell>
        </row>
        <row r="5865">
          <cell r="D5865" t="str">
            <v>4501903002</v>
          </cell>
          <cell r="E5865">
            <v>2</v>
          </cell>
          <cell r="H5865">
            <v>167.22</v>
          </cell>
        </row>
        <row r="5866">
          <cell r="D5866" t="str">
            <v>4501903002</v>
          </cell>
          <cell r="E5866">
            <v>2</v>
          </cell>
          <cell r="H5866">
            <v>167.22</v>
          </cell>
        </row>
        <row r="5867">
          <cell r="D5867" t="str">
            <v>4501903002</v>
          </cell>
          <cell r="E5867">
            <v>2</v>
          </cell>
          <cell r="H5867">
            <v>167.22</v>
          </cell>
        </row>
        <row r="5868">
          <cell r="D5868" t="str">
            <v>4501903002</v>
          </cell>
          <cell r="E5868">
            <v>2</v>
          </cell>
          <cell r="H5868">
            <v>167.22</v>
          </cell>
        </row>
        <row r="5869">
          <cell r="D5869" t="str">
            <v>4501903002</v>
          </cell>
          <cell r="E5869">
            <v>2</v>
          </cell>
          <cell r="H5869">
            <v>167.22</v>
          </cell>
        </row>
        <row r="5870">
          <cell r="D5870" t="str">
            <v>4501903002</v>
          </cell>
          <cell r="E5870">
            <v>2</v>
          </cell>
          <cell r="H5870">
            <v>167.22</v>
          </cell>
        </row>
        <row r="5871">
          <cell r="D5871" t="str">
            <v>4501903002</v>
          </cell>
          <cell r="E5871">
            <v>2</v>
          </cell>
          <cell r="H5871">
            <v>3.5</v>
          </cell>
        </row>
        <row r="5872">
          <cell r="D5872" t="str">
            <v>4501903002</v>
          </cell>
          <cell r="E5872">
            <v>2</v>
          </cell>
          <cell r="H5872">
            <v>6</v>
          </cell>
        </row>
        <row r="5873">
          <cell r="D5873" t="str">
            <v>4501903002</v>
          </cell>
          <cell r="E5873">
            <v>2</v>
          </cell>
          <cell r="H5873">
            <v>7</v>
          </cell>
        </row>
        <row r="5874">
          <cell r="D5874" t="str">
            <v>45070503</v>
          </cell>
          <cell r="E5874">
            <v>2</v>
          </cell>
          <cell r="H5874">
            <v>8.4</v>
          </cell>
        </row>
        <row r="5875">
          <cell r="D5875" t="str">
            <v>4503200302</v>
          </cell>
          <cell r="E5875">
            <v>2</v>
          </cell>
          <cell r="H5875">
            <v>13.08</v>
          </cell>
        </row>
        <row r="5876">
          <cell r="D5876" t="str">
            <v>45071506</v>
          </cell>
          <cell r="E5876">
            <v>2</v>
          </cell>
          <cell r="H5876">
            <v>15</v>
          </cell>
        </row>
        <row r="5877">
          <cell r="D5877" t="str">
            <v>4501903002</v>
          </cell>
          <cell r="E5877">
            <v>2</v>
          </cell>
          <cell r="H5877">
            <v>22</v>
          </cell>
        </row>
        <row r="5878">
          <cell r="D5878" t="str">
            <v>45030510</v>
          </cell>
          <cell r="E5878">
            <v>2</v>
          </cell>
          <cell r="H5878">
            <v>154.15</v>
          </cell>
        </row>
        <row r="5879">
          <cell r="D5879" t="str">
            <v>45030510</v>
          </cell>
          <cell r="E5879">
            <v>2</v>
          </cell>
          <cell r="H5879">
            <v>140.44999999999999</v>
          </cell>
        </row>
        <row r="5880">
          <cell r="D5880" t="str">
            <v>4501901501</v>
          </cell>
          <cell r="E5880">
            <v>2</v>
          </cell>
          <cell r="H5880">
            <v>9644.1299999999992</v>
          </cell>
        </row>
        <row r="5881">
          <cell r="D5881" t="str">
            <v>4501901502</v>
          </cell>
          <cell r="E5881">
            <v>2</v>
          </cell>
          <cell r="H5881">
            <v>9822.17</v>
          </cell>
        </row>
        <row r="5882">
          <cell r="D5882" t="str">
            <v>4501050501</v>
          </cell>
          <cell r="E5882">
            <v>2</v>
          </cell>
          <cell r="H5882">
            <v>566106.57999999996</v>
          </cell>
        </row>
        <row r="5883">
          <cell r="D5883" t="str">
            <v>45011002</v>
          </cell>
          <cell r="E5883">
            <v>2</v>
          </cell>
          <cell r="H5883">
            <v>8427</v>
          </cell>
        </row>
        <row r="5884">
          <cell r="D5884" t="str">
            <v>45011003</v>
          </cell>
          <cell r="E5884">
            <v>2</v>
          </cell>
          <cell r="H5884">
            <v>42129.31</v>
          </cell>
        </row>
        <row r="5885">
          <cell r="D5885" t="str">
            <v>45011001</v>
          </cell>
          <cell r="E5885">
            <v>2</v>
          </cell>
          <cell r="H5885">
            <v>48104.81</v>
          </cell>
        </row>
        <row r="5886">
          <cell r="D5886" t="str">
            <v>450120</v>
          </cell>
          <cell r="E5886">
            <v>2</v>
          </cell>
          <cell r="H5886">
            <v>67205.09</v>
          </cell>
        </row>
        <row r="5887">
          <cell r="D5887" t="str">
            <v>450415</v>
          </cell>
          <cell r="E5887">
            <v>2</v>
          </cell>
          <cell r="H5887">
            <v>281701.64</v>
          </cell>
        </row>
        <row r="5888">
          <cell r="D5888" t="str">
            <v>4501903001</v>
          </cell>
          <cell r="E5888">
            <v>3</v>
          </cell>
          <cell r="H5888">
            <v>45</v>
          </cell>
        </row>
        <row r="5889">
          <cell r="D5889" t="str">
            <v>4501903001</v>
          </cell>
          <cell r="E5889">
            <v>3</v>
          </cell>
          <cell r="H5889">
            <v>50</v>
          </cell>
        </row>
        <row r="5890">
          <cell r="D5890" t="str">
            <v>4501903001</v>
          </cell>
          <cell r="E5890">
            <v>3</v>
          </cell>
          <cell r="H5890">
            <v>40</v>
          </cell>
        </row>
        <row r="5891">
          <cell r="D5891" t="str">
            <v>4501903001</v>
          </cell>
          <cell r="E5891">
            <v>3</v>
          </cell>
          <cell r="H5891">
            <v>40</v>
          </cell>
        </row>
        <row r="5892">
          <cell r="D5892" t="str">
            <v>4501903001</v>
          </cell>
          <cell r="E5892">
            <v>3</v>
          </cell>
          <cell r="H5892">
            <v>40</v>
          </cell>
        </row>
        <row r="5893">
          <cell r="D5893" t="str">
            <v>4501903001</v>
          </cell>
          <cell r="E5893">
            <v>3</v>
          </cell>
          <cell r="H5893">
            <v>40</v>
          </cell>
        </row>
        <row r="5894">
          <cell r="D5894" t="str">
            <v>4503200301</v>
          </cell>
          <cell r="E5894">
            <v>3</v>
          </cell>
          <cell r="H5894">
            <v>119.83</v>
          </cell>
        </row>
        <row r="5895">
          <cell r="D5895" t="str">
            <v>45071505</v>
          </cell>
          <cell r="E5895">
            <v>3</v>
          </cell>
          <cell r="H5895">
            <v>218.4</v>
          </cell>
        </row>
        <row r="5896">
          <cell r="D5896" t="str">
            <v>45071503</v>
          </cell>
          <cell r="E5896">
            <v>3</v>
          </cell>
          <cell r="H5896">
            <v>72.959999999999994</v>
          </cell>
        </row>
        <row r="5897">
          <cell r="D5897" t="str">
            <v>45071503</v>
          </cell>
          <cell r="E5897">
            <v>3</v>
          </cell>
          <cell r="H5897">
            <v>33.6</v>
          </cell>
        </row>
        <row r="5898">
          <cell r="D5898" t="str">
            <v>45071503</v>
          </cell>
          <cell r="E5898">
            <v>3</v>
          </cell>
          <cell r="H5898">
            <v>1215.8900000000001</v>
          </cell>
        </row>
        <row r="5899">
          <cell r="D5899" t="str">
            <v>45070508</v>
          </cell>
          <cell r="E5899">
            <v>3</v>
          </cell>
          <cell r="H5899">
            <v>515.20000000000005</v>
          </cell>
        </row>
        <row r="5900">
          <cell r="D5900" t="str">
            <v>45071501</v>
          </cell>
          <cell r="E5900">
            <v>3</v>
          </cell>
          <cell r="H5900">
            <v>56</v>
          </cell>
        </row>
        <row r="5901">
          <cell r="D5901" t="str">
            <v>4501903002</v>
          </cell>
          <cell r="E5901">
            <v>3</v>
          </cell>
          <cell r="H5901">
            <v>26.8</v>
          </cell>
        </row>
        <row r="5902">
          <cell r="D5902" t="str">
            <v>4501903002</v>
          </cell>
          <cell r="E5902">
            <v>3</v>
          </cell>
          <cell r="H5902">
            <v>16.22</v>
          </cell>
        </row>
        <row r="5903">
          <cell r="D5903" t="str">
            <v>4501903002</v>
          </cell>
          <cell r="E5903">
            <v>3</v>
          </cell>
          <cell r="H5903">
            <v>-16.22</v>
          </cell>
        </row>
        <row r="5904">
          <cell r="D5904" t="str">
            <v>45032001</v>
          </cell>
          <cell r="E5904">
            <v>3</v>
          </cell>
          <cell r="H5904">
            <v>14.5</v>
          </cell>
        </row>
        <row r="5905">
          <cell r="D5905" t="str">
            <v>45032001</v>
          </cell>
          <cell r="E5905">
            <v>3</v>
          </cell>
          <cell r="H5905">
            <v>40.21</v>
          </cell>
        </row>
        <row r="5906">
          <cell r="D5906" t="str">
            <v>45032001</v>
          </cell>
          <cell r="E5906">
            <v>3</v>
          </cell>
          <cell r="H5906">
            <v>9.73</v>
          </cell>
        </row>
        <row r="5907">
          <cell r="D5907" t="str">
            <v>45032001</v>
          </cell>
          <cell r="E5907">
            <v>3</v>
          </cell>
          <cell r="H5907">
            <v>9.73</v>
          </cell>
        </row>
        <row r="5908">
          <cell r="D5908" t="str">
            <v>45032001</v>
          </cell>
          <cell r="E5908">
            <v>3</v>
          </cell>
          <cell r="H5908">
            <v>66.17</v>
          </cell>
        </row>
        <row r="5909">
          <cell r="D5909" t="str">
            <v>45032001</v>
          </cell>
          <cell r="E5909">
            <v>3</v>
          </cell>
          <cell r="H5909">
            <v>10.16</v>
          </cell>
        </row>
        <row r="5910">
          <cell r="D5910" t="str">
            <v>45032001</v>
          </cell>
          <cell r="E5910">
            <v>3</v>
          </cell>
          <cell r="H5910">
            <v>14.5</v>
          </cell>
        </row>
        <row r="5911">
          <cell r="D5911" t="str">
            <v>45032001</v>
          </cell>
          <cell r="E5911">
            <v>3</v>
          </cell>
          <cell r="H5911">
            <v>14.5</v>
          </cell>
        </row>
        <row r="5912">
          <cell r="D5912" t="str">
            <v>45032001</v>
          </cell>
          <cell r="E5912">
            <v>3</v>
          </cell>
          <cell r="H5912">
            <v>21.02</v>
          </cell>
        </row>
        <row r="5913">
          <cell r="D5913" t="str">
            <v>45032001</v>
          </cell>
          <cell r="E5913">
            <v>3</v>
          </cell>
          <cell r="H5913">
            <v>171.57</v>
          </cell>
        </row>
        <row r="5914">
          <cell r="D5914" t="str">
            <v>4501903002</v>
          </cell>
          <cell r="E5914">
            <v>3</v>
          </cell>
          <cell r="H5914">
            <v>167.33</v>
          </cell>
        </row>
        <row r="5915">
          <cell r="D5915" t="str">
            <v>45071503</v>
          </cell>
          <cell r="E5915">
            <v>3</v>
          </cell>
          <cell r="H5915">
            <v>95.2</v>
          </cell>
        </row>
        <row r="5916">
          <cell r="D5916" t="str">
            <v>450310</v>
          </cell>
          <cell r="E5916">
            <v>3</v>
          </cell>
          <cell r="H5916">
            <v>28</v>
          </cell>
        </row>
        <row r="5917">
          <cell r="D5917" t="str">
            <v>4503902002</v>
          </cell>
          <cell r="E5917">
            <v>3</v>
          </cell>
          <cell r="H5917">
            <v>475.48</v>
          </cell>
        </row>
        <row r="5918">
          <cell r="D5918" t="str">
            <v>45030510</v>
          </cell>
          <cell r="E5918">
            <v>3</v>
          </cell>
          <cell r="H5918">
            <v>145.04</v>
          </cell>
        </row>
        <row r="5919">
          <cell r="D5919" t="str">
            <v>45030510</v>
          </cell>
          <cell r="E5919">
            <v>3</v>
          </cell>
          <cell r="H5919">
            <v>92.49</v>
          </cell>
        </row>
        <row r="5920">
          <cell r="D5920" t="str">
            <v>4501905501</v>
          </cell>
          <cell r="E5920">
            <v>3</v>
          </cell>
          <cell r="H5920">
            <v>735.84</v>
          </cell>
        </row>
        <row r="5921">
          <cell r="D5921" t="str">
            <v>4501903002</v>
          </cell>
          <cell r="E5921">
            <v>3</v>
          </cell>
          <cell r="H5921">
            <v>18.170000000000002</v>
          </cell>
        </row>
        <row r="5922">
          <cell r="D5922" t="str">
            <v>4501901503</v>
          </cell>
          <cell r="E5922">
            <v>3</v>
          </cell>
          <cell r="H5922">
            <v>2824</v>
          </cell>
        </row>
        <row r="5923">
          <cell r="D5923" t="str">
            <v>4501901503</v>
          </cell>
          <cell r="E5923">
            <v>3</v>
          </cell>
          <cell r="H5923">
            <v>1395.06</v>
          </cell>
        </row>
        <row r="5924">
          <cell r="D5924" t="str">
            <v>4501901503</v>
          </cell>
          <cell r="E5924">
            <v>3</v>
          </cell>
          <cell r="H5924">
            <v>2648.44</v>
          </cell>
        </row>
        <row r="5925">
          <cell r="D5925" t="str">
            <v>4501901503</v>
          </cell>
          <cell r="E5925">
            <v>3</v>
          </cell>
          <cell r="H5925">
            <v>461.45</v>
          </cell>
        </row>
        <row r="5926">
          <cell r="D5926" t="str">
            <v>4501901503</v>
          </cell>
          <cell r="E5926">
            <v>3</v>
          </cell>
          <cell r="H5926">
            <v>817.89</v>
          </cell>
        </row>
        <row r="5927">
          <cell r="D5927" t="str">
            <v>4501901503</v>
          </cell>
          <cell r="E5927">
            <v>3</v>
          </cell>
          <cell r="H5927">
            <v>2584.4299999999998</v>
          </cell>
        </row>
        <row r="5928">
          <cell r="D5928" t="str">
            <v>4501901503</v>
          </cell>
          <cell r="E5928">
            <v>3</v>
          </cell>
          <cell r="H5928">
            <v>2207.9</v>
          </cell>
        </row>
        <row r="5929">
          <cell r="D5929" t="str">
            <v>4501901503</v>
          </cell>
          <cell r="E5929">
            <v>3</v>
          </cell>
          <cell r="H5929">
            <v>1762.97</v>
          </cell>
        </row>
        <row r="5930">
          <cell r="D5930" t="str">
            <v>4501901503</v>
          </cell>
          <cell r="E5930">
            <v>3</v>
          </cell>
          <cell r="H5930">
            <v>1320.69</v>
          </cell>
        </row>
        <row r="5931">
          <cell r="D5931" t="str">
            <v>4501901503</v>
          </cell>
          <cell r="E5931">
            <v>3</v>
          </cell>
          <cell r="H5931">
            <v>1793.88</v>
          </cell>
        </row>
        <row r="5932">
          <cell r="D5932" t="str">
            <v>4501903002</v>
          </cell>
          <cell r="E5932">
            <v>3</v>
          </cell>
          <cell r="H5932">
            <v>-18.170000000000002</v>
          </cell>
        </row>
        <row r="5933">
          <cell r="D5933" t="str">
            <v>4501903002</v>
          </cell>
          <cell r="E5933">
            <v>3</v>
          </cell>
          <cell r="H5933">
            <v>-26.8</v>
          </cell>
        </row>
        <row r="5934">
          <cell r="D5934" t="str">
            <v>4501050501</v>
          </cell>
          <cell r="E5934">
            <v>3</v>
          </cell>
          <cell r="H5934">
            <v>21243.5</v>
          </cell>
        </row>
        <row r="5935">
          <cell r="D5935" t="str">
            <v>45011002</v>
          </cell>
          <cell r="E5935">
            <v>3</v>
          </cell>
          <cell r="H5935">
            <v>424</v>
          </cell>
        </row>
        <row r="5936">
          <cell r="D5936" t="str">
            <v>45011003</v>
          </cell>
          <cell r="E5936">
            <v>3</v>
          </cell>
          <cell r="H5936">
            <v>1647.18</v>
          </cell>
        </row>
        <row r="5937">
          <cell r="D5937" t="str">
            <v>45011001</v>
          </cell>
          <cell r="E5937">
            <v>3</v>
          </cell>
          <cell r="H5937">
            <v>1770.33</v>
          </cell>
        </row>
        <row r="5938">
          <cell r="D5938" t="str">
            <v>450120</v>
          </cell>
          <cell r="E5938">
            <v>3</v>
          </cell>
          <cell r="H5938">
            <v>2480.5300000000002</v>
          </cell>
        </row>
        <row r="5939">
          <cell r="D5939" t="str">
            <v>450120</v>
          </cell>
          <cell r="E5939">
            <v>3</v>
          </cell>
          <cell r="H5939">
            <v>0.03</v>
          </cell>
        </row>
        <row r="5940">
          <cell r="D5940" t="str">
            <v>4501903001</v>
          </cell>
          <cell r="E5940">
            <v>4</v>
          </cell>
          <cell r="H5940">
            <v>10.1</v>
          </cell>
        </row>
        <row r="5941">
          <cell r="D5941" t="str">
            <v>4501903001</v>
          </cell>
          <cell r="E5941">
            <v>4</v>
          </cell>
          <cell r="H5941">
            <v>30</v>
          </cell>
        </row>
        <row r="5942">
          <cell r="D5942" t="str">
            <v>4501903001</v>
          </cell>
          <cell r="E5942">
            <v>4</v>
          </cell>
          <cell r="H5942">
            <v>30</v>
          </cell>
        </row>
        <row r="5943">
          <cell r="D5943" t="str">
            <v>4501903001</v>
          </cell>
          <cell r="E5943">
            <v>4</v>
          </cell>
          <cell r="H5943">
            <v>250</v>
          </cell>
        </row>
        <row r="5944">
          <cell r="D5944" t="str">
            <v>4501903001</v>
          </cell>
          <cell r="E5944">
            <v>4</v>
          </cell>
          <cell r="H5944">
            <v>40</v>
          </cell>
        </row>
        <row r="5945">
          <cell r="D5945" t="str">
            <v>4501903001</v>
          </cell>
          <cell r="E5945">
            <v>4</v>
          </cell>
          <cell r="H5945">
            <v>40</v>
          </cell>
        </row>
        <row r="5946">
          <cell r="D5946" t="str">
            <v>4501903001</v>
          </cell>
          <cell r="E5946">
            <v>4</v>
          </cell>
          <cell r="H5946">
            <v>40</v>
          </cell>
        </row>
        <row r="5947">
          <cell r="D5947" t="str">
            <v>4501903001</v>
          </cell>
          <cell r="E5947">
            <v>4</v>
          </cell>
          <cell r="H5947">
            <v>40</v>
          </cell>
        </row>
        <row r="5948">
          <cell r="D5948" t="str">
            <v>4501903001</v>
          </cell>
          <cell r="E5948">
            <v>4</v>
          </cell>
          <cell r="H5948">
            <v>30</v>
          </cell>
        </row>
        <row r="5949">
          <cell r="D5949" t="str">
            <v>4501903001</v>
          </cell>
          <cell r="E5949">
            <v>4</v>
          </cell>
          <cell r="H5949">
            <v>30</v>
          </cell>
        </row>
        <row r="5950">
          <cell r="D5950" t="str">
            <v>4501903001</v>
          </cell>
          <cell r="E5950">
            <v>4</v>
          </cell>
          <cell r="H5950">
            <v>556.5</v>
          </cell>
        </row>
        <row r="5951">
          <cell r="D5951" t="str">
            <v>4501903001</v>
          </cell>
          <cell r="E5951">
            <v>4</v>
          </cell>
          <cell r="H5951">
            <v>556.5</v>
          </cell>
        </row>
        <row r="5952">
          <cell r="D5952" t="str">
            <v>4501903001</v>
          </cell>
          <cell r="E5952">
            <v>4</v>
          </cell>
          <cell r="H5952">
            <v>556.5</v>
          </cell>
        </row>
        <row r="5953">
          <cell r="D5953" t="str">
            <v>4501903001</v>
          </cell>
          <cell r="E5953">
            <v>4</v>
          </cell>
          <cell r="H5953">
            <v>40</v>
          </cell>
        </row>
        <row r="5954">
          <cell r="D5954" t="str">
            <v>4501903001</v>
          </cell>
          <cell r="E5954">
            <v>4</v>
          </cell>
          <cell r="H5954">
            <v>40</v>
          </cell>
        </row>
        <row r="5955">
          <cell r="D5955" t="str">
            <v>4501903001</v>
          </cell>
          <cell r="E5955">
            <v>4</v>
          </cell>
          <cell r="H5955">
            <v>30</v>
          </cell>
        </row>
        <row r="5956">
          <cell r="D5956" t="str">
            <v>4501903001</v>
          </cell>
          <cell r="E5956">
            <v>4</v>
          </cell>
          <cell r="H5956">
            <v>40</v>
          </cell>
        </row>
        <row r="5957">
          <cell r="D5957" t="str">
            <v>4501903001</v>
          </cell>
          <cell r="E5957">
            <v>4</v>
          </cell>
          <cell r="H5957">
            <v>8</v>
          </cell>
        </row>
        <row r="5958">
          <cell r="D5958" t="str">
            <v>4501903001</v>
          </cell>
          <cell r="E5958">
            <v>4</v>
          </cell>
          <cell r="H5958">
            <v>50</v>
          </cell>
        </row>
        <row r="5959">
          <cell r="D5959" t="str">
            <v>4501903001</v>
          </cell>
          <cell r="E5959">
            <v>4</v>
          </cell>
          <cell r="H5959">
            <v>30</v>
          </cell>
        </row>
        <row r="5960">
          <cell r="D5960" t="str">
            <v>4501903001</v>
          </cell>
          <cell r="E5960">
            <v>4</v>
          </cell>
          <cell r="H5960">
            <v>30</v>
          </cell>
        </row>
        <row r="5961">
          <cell r="D5961" t="str">
            <v>4501903001</v>
          </cell>
          <cell r="E5961">
            <v>4</v>
          </cell>
          <cell r="H5961">
            <v>30</v>
          </cell>
        </row>
        <row r="5962">
          <cell r="D5962" t="str">
            <v>45032001</v>
          </cell>
          <cell r="E5962">
            <v>4</v>
          </cell>
          <cell r="H5962">
            <v>-11.88</v>
          </cell>
        </row>
        <row r="5963">
          <cell r="D5963" t="str">
            <v>45032001</v>
          </cell>
          <cell r="E5963">
            <v>4</v>
          </cell>
          <cell r="H5963">
            <v>-207.38</v>
          </cell>
        </row>
        <row r="5964">
          <cell r="D5964" t="str">
            <v>45032001</v>
          </cell>
          <cell r="E5964">
            <v>4</v>
          </cell>
          <cell r="H5964">
            <v>-16.27</v>
          </cell>
        </row>
        <row r="5965">
          <cell r="D5965" t="str">
            <v>45032001</v>
          </cell>
          <cell r="E5965">
            <v>4</v>
          </cell>
          <cell r="H5965">
            <v>11.88</v>
          </cell>
        </row>
        <row r="5966">
          <cell r="D5966" t="str">
            <v>45032001</v>
          </cell>
          <cell r="E5966">
            <v>4</v>
          </cell>
          <cell r="H5966">
            <v>16.27</v>
          </cell>
        </row>
        <row r="5967">
          <cell r="D5967" t="str">
            <v>45032001</v>
          </cell>
          <cell r="E5967">
            <v>4</v>
          </cell>
          <cell r="H5967">
            <v>207.38</v>
          </cell>
        </row>
        <row r="5968">
          <cell r="D5968" t="str">
            <v>45030510</v>
          </cell>
          <cell r="E5968">
            <v>4</v>
          </cell>
          <cell r="H5968">
            <v>731.71</v>
          </cell>
        </row>
        <row r="5969">
          <cell r="D5969" t="str">
            <v>45032001</v>
          </cell>
          <cell r="E5969">
            <v>4</v>
          </cell>
          <cell r="H5969">
            <v>38.4</v>
          </cell>
        </row>
        <row r="5970">
          <cell r="D5970" t="str">
            <v>45032001</v>
          </cell>
          <cell r="E5970">
            <v>4</v>
          </cell>
          <cell r="H5970">
            <v>37.86</v>
          </cell>
        </row>
        <row r="5971">
          <cell r="D5971" t="str">
            <v>45033001</v>
          </cell>
          <cell r="E5971">
            <v>4</v>
          </cell>
          <cell r="H5971">
            <v>280</v>
          </cell>
        </row>
        <row r="5972">
          <cell r="D5972" t="str">
            <v>45032001</v>
          </cell>
          <cell r="E5972">
            <v>4</v>
          </cell>
          <cell r="H5972">
            <v>67.47</v>
          </cell>
        </row>
        <row r="5973">
          <cell r="D5973" t="str">
            <v>45032001</v>
          </cell>
          <cell r="E5973">
            <v>4</v>
          </cell>
          <cell r="H5973">
            <v>11.88</v>
          </cell>
        </row>
        <row r="5974">
          <cell r="D5974" t="str">
            <v>45032001</v>
          </cell>
          <cell r="E5974">
            <v>4</v>
          </cell>
          <cell r="H5974">
            <v>16.36</v>
          </cell>
        </row>
        <row r="5975">
          <cell r="D5975" t="str">
            <v>45032001</v>
          </cell>
          <cell r="E5975">
            <v>4</v>
          </cell>
          <cell r="H5975">
            <v>191.68</v>
          </cell>
        </row>
        <row r="5976">
          <cell r="D5976" t="str">
            <v>4503200301</v>
          </cell>
          <cell r="E5976">
            <v>4</v>
          </cell>
          <cell r="H5976">
            <v>48.17</v>
          </cell>
        </row>
        <row r="5977">
          <cell r="D5977" t="str">
            <v>4503200301</v>
          </cell>
          <cell r="E5977">
            <v>4</v>
          </cell>
          <cell r="H5977">
            <v>43.86</v>
          </cell>
        </row>
        <row r="5978">
          <cell r="D5978" t="str">
            <v>4503200301</v>
          </cell>
          <cell r="E5978">
            <v>4</v>
          </cell>
          <cell r="H5978">
            <v>230.26</v>
          </cell>
        </row>
        <row r="5979">
          <cell r="D5979" t="str">
            <v>4503200301</v>
          </cell>
          <cell r="E5979">
            <v>4</v>
          </cell>
          <cell r="H5979">
            <v>53.18</v>
          </cell>
        </row>
        <row r="5980">
          <cell r="D5980" t="str">
            <v>4503200301</v>
          </cell>
          <cell r="E5980">
            <v>4</v>
          </cell>
          <cell r="H5980">
            <v>250.61</v>
          </cell>
        </row>
        <row r="5981">
          <cell r="D5981" t="str">
            <v>45071503</v>
          </cell>
          <cell r="E5981">
            <v>4</v>
          </cell>
          <cell r="H5981">
            <v>102.18</v>
          </cell>
        </row>
        <row r="5982">
          <cell r="D5982" t="str">
            <v>45071503</v>
          </cell>
          <cell r="E5982">
            <v>4</v>
          </cell>
          <cell r="H5982">
            <v>2236.94</v>
          </cell>
        </row>
        <row r="5983">
          <cell r="D5983" t="str">
            <v>45071503</v>
          </cell>
          <cell r="E5983">
            <v>4</v>
          </cell>
          <cell r="H5983">
            <v>65.680000000000007</v>
          </cell>
        </row>
        <row r="5984">
          <cell r="D5984" t="str">
            <v>45071503</v>
          </cell>
          <cell r="E5984">
            <v>4</v>
          </cell>
          <cell r="H5984">
            <v>20.57</v>
          </cell>
        </row>
        <row r="5985">
          <cell r="D5985" t="str">
            <v>45071505</v>
          </cell>
          <cell r="E5985">
            <v>4</v>
          </cell>
          <cell r="H5985">
            <v>34.53</v>
          </cell>
        </row>
        <row r="5986">
          <cell r="D5986" t="str">
            <v>45071505</v>
          </cell>
          <cell r="E5986">
            <v>4</v>
          </cell>
          <cell r="H5986">
            <v>139.24</v>
          </cell>
        </row>
        <row r="5987">
          <cell r="D5987" t="str">
            <v>45071505</v>
          </cell>
          <cell r="E5987">
            <v>4</v>
          </cell>
          <cell r="H5987">
            <v>33.9</v>
          </cell>
        </row>
        <row r="5988">
          <cell r="D5988" t="str">
            <v>45071505</v>
          </cell>
          <cell r="E5988">
            <v>4</v>
          </cell>
          <cell r="H5988">
            <v>15.44</v>
          </cell>
        </row>
        <row r="5989">
          <cell r="D5989" t="str">
            <v>45033001</v>
          </cell>
          <cell r="E5989">
            <v>4</v>
          </cell>
          <cell r="H5989">
            <v>313.60000000000002</v>
          </cell>
        </row>
        <row r="5990">
          <cell r="D5990" t="str">
            <v>45032001</v>
          </cell>
          <cell r="E5990">
            <v>4</v>
          </cell>
          <cell r="H5990">
            <v>26.08</v>
          </cell>
        </row>
        <row r="5991">
          <cell r="D5991" t="str">
            <v>45071505</v>
          </cell>
          <cell r="E5991">
            <v>4</v>
          </cell>
          <cell r="H5991">
            <v>169</v>
          </cell>
        </row>
        <row r="5992">
          <cell r="D5992" t="str">
            <v>45032001</v>
          </cell>
          <cell r="E5992">
            <v>4</v>
          </cell>
          <cell r="H5992">
            <v>10.69</v>
          </cell>
        </row>
        <row r="5993">
          <cell r="D5993" t="str">
            <v>45032001</v>
          </cell>
          <cell r="E5993">
            <v>4</v>
          </cell>
          <cell r="H5993">
            <v>25.79</v>
          </cell>
        </row>
        <row r="5994">
          <cell r="D5994" t="str">
            <v>450410</v>
          </cell>
          <cell r="E5994">
            <v>4</v>
          </cell>
          <cell r="H5994">
            <v>458.95</v>
          </cell>
        </row>
        <row r="5995">
          <cell r="D5995" t="str">
            <v>4501901501</v>
          </cell>
          <cell r="E5995">
            <v>4</v>
          </cell>
          <cell r="H5995">
            <v>349.87</v>
          </cell>
        </row>
        <row r="5996">
          <cell r="D5996" t="str">
            <v>4501901503</v>
          </cell>
          <cell r="E5996">
            <v>4</v>
          </cell>
          <cell r="H5996">
            <v>3352</v>
          </cell>
        </row>
        <row r="5997">
          <cell r="D5997" t="str">
            <v>4501901501</v>
          </cell>
          <cell r="E5997">
            <v>4</v>
          </cell>
          <cell r="H5997">
            <v>345.33</v>
          </cell>
        </row>
        <row r="5998">
          <cell r="D5998" t="str">
            <v>4501901503</v>
          </cell>
          <cell r="E5998">
            <v>4</v>
          </cell>
          <cell r="H5998">
            <v>3352</v>
          </cell>
        </row>
        <row r="5999">
          <cell r="D5999" t="str">
            <v>4501901501</v>
          </cell>
          <cell r="E5999">
            <v>4</v>
          </cell>
          <cell r="H5999">
            <v>91.67</v>
          </cell>
        </row>
        <row r="6000">
          <cell r="D6000" t="str">
            <v>4501901503</v>
          </cell>
          <cell r="E6000">
            <v>4</v>
          </cell>
          <cell r="H6000">
            <v>2974.4</v>
          </cell>
        </row>
        <row r="6001">
          <cell r="D6001" t="str">
            <v>4501901503</v>
          </cell>
          <cell r="E6001">
            <v>4</v>
          </cell>
          <cell r="H6001">
            <v>1001.99</v>
          </cell>
        </row>
        <row r="6002">
          <cell r="D6002" t="str">
            <v>4501901503</v>
          </cell>
          <cell r="E6002">
            <v>4</v>
          </cell>
          <cell r="H6002">
            <v>3352</v>
          </cell>
        </row>
        <row r="6003">
          <cell r="D6003" t="str">
            <v>4501901503</v>
          </cell>
          <cell r="E6003">
            <v>4</v>
          </cell>
          <cell r="H6003">
            <v>3352</v>
          </cell>
        </row>
        <row r="6004">
          <cell r="D6004" t="str">
            <v>4501901501</v>
          </cell>
          <cell r="E6004">
            <v>4</v>
          </cell>
          <cell r="H6004">
            <v>46.81</v>
          </cell>
        </row>
        <row r="6005">
          <cell r="D6005" t="str">
            <v>4501901503</v>
          </cell>
          <cell r="E6005">
            <v>4</v>
          </cell>
          <cell r="H6005">
            <v>1186.01</v>
          </cell>
        </row>
        <row r="6006">
          <cell r="D6006" t="str">
            <v>4501901503</v>
          </cell>
          <cell r="E6006">
            <v>4</v>
          </cell>
          <cell r="H6006">
            <v>453.16</v>
          </cell>
        </row>
        <row r="6007">
          <cell r="D6007" t="str">
            <v>4501901501</v>
          </cell>
          <cell r="E6007">
            <v>4</v>
          </cell>
          <cell r="H6007">
            <v>226.96</v>
          </cell>
        </row>
        <row r="6008">
          <cell r="D6008" t="str">
            <v>4501901503</v>
          </cell>
          <cell r="E6008">
            <v>4</v>
          </cell>
          <cell r="H6008">
            <v>3352</v>
          </cell>
        </row>
        <row r="6009">
          <cell r="D6009" t="str">
            <v>4501901503</v>
          </cell>
          <cell r="E6009">
            <v>4</v>
          </cell>
          <cell r="H6009">
            <v>2824</v>
          </cell>
        </row>
        <row r="6010">
          <cell r="D6010" t="str">
            <v>4501901503</v>
          </cell>
          <cell r="E6010">
            <v>4</v>
          </cell>
          <cell r="H6010">
            <v>2246.4899999999998</v>
          </cell>
        </row>
        <row r="6011">
          <cell r="D6011" t="str">
            <v>4501901503</v>
          </cell>
          <cell r="E6011">
            <v>4</v>
          </cell>
          <cell r="H6011">
            <v>3352</v>
          </cell>
        </row>
        <row r="6012">
          <cell r="D6012" t="str">
            <v>4501901503</v>
          </cell>
          <cell r="E6012">
            <v>4</v>
          </cell>
          <cell r="H6012">
            <v>2609.85</v>
          </cell>
        </row>
        <row r="6013">
          <cell r="D6013" t="str">
            <v>4501901503</v>
          </cell>
          <cell r="E6013">
            <v>4</v>
          </cell>
          <cell r="H6013">
            <v>1610.08</v>
          </cell>
        </row>
        <row r="6014">
          <cell r="D6014" t="str">
            <v>4501901503</v>
          </cell>
          <cell r="E6014">
            <v>4</v>
          </cell>
          <cell r="H6014">
            <v>2671.54</v>
          </cell>
        </row>
        <row r="6015">
          <cell r="D6015" t="str">
            <v>45030510</v>
          </cell>
          <cell r="E6015">
            <v>4</v>
          </cell>
          <cell r="H6015">
            <v>360.01</v>
          </cell>
        </row>
        <row r="6016">
          <cell r="D6016" t="str">
            <v>4501905501</v>
          </cell>
          <cell r="E6016">
            <v>4</v>
          </cell>
          <cell r="H6016">
            <v>1283.52</v>
          </cell>
        </row>
        <row r="6017">
          <cell r="D6017" t="str">
            <v>45033001</v>
          </cell>
          <cell r="E6017">
            <v>4</v>
          </cell>
          <cell r="H6017">
            <v>313.60000000000002</v>
          </cell>
        </row>
        <row r="6018">
          <cell r="D6018" t="str">
            <v>45033001</v>
          </cell>
          <cell r="E6018">
            <v>4</v>
          </cell>
          <cell r="H6018">
            <v>313.60000000000002</v>
          </cell>
        </row>
        <row r="6019">
          <cell r="D6019" t="str">
            <v>4501901501</v>
          </cell>
          <cell r="E6019">
            <v>4</v>
          </cell>
          <cell r="H6019">
            <v>324.27</v>
          </cell>
        </row>
        <row r="6020">
          <cell r="D6020" t="str">
            <v>4501050501</v>
          </cell>
          <cell r="E6020">
            <v>4</v>
          </cell>
          <cell r="H6020">
            <v>39089.49</v>
          </cell>
        </row>
        <row r="6021">
          <cell r="D6021" t="str">
            <v>45011002</v>
          </cell>
          <cell r="E6021">
            <v>4</v>
          </cell>
          <cell r="H6021">
            <v>689</v>
          </cell>
        </row>
        <row r="6022">
          <cell r="D6022" t="str">
            <v>45011003</v>
          </cell>
          <cell r="E6022">
            <v>4</v>
          </cell>
          <cell r="H6022">
            <v>2993.38</v>
          </cell>
        </row>
        <row r="6023">
          <cell r="D6023" t="str">
            <v>45011001</v>
          </cell>
          <cell r="E6023">
            <v>4</v>
          </cell>
          <cell r="H6023">
            <v>3284.53</v>
          </cell>
        </row>
        <row r="6024">
          <cell r="D6024" t="str">
            <v>450120</v>
          </cell>
          <cell r="E6024">
            <v>4</v>
          </cell>
          <cell r="H6024">
            <v>4598.95</v>
          </cell>
        </row>
        <row r="6025">
          <cell r="D6025" t="str">
            <v>450120</v>
          </cell>
          <cell r="E6025">
            <v>4</v>
          </cell>
          <cell r="H6025">
            <v>-81.96</v>
          </cell>
        </row>
        <row r="6026">
          <cell r="D6026" t="str">
            <v>450120</v>
          </cell>
          <cell r="E6026">
            <v>4</v>
          </cell>
          <cell r="H6026">
            <v>-2.0499999999999998</v>
          </cell>
        </row>
        <row r="6027">
          <cell r="D6027" t="str">
            <v>450120</v>
          </cell>
          <cell r="E6027">
            <v>4</v>
          </cell>
          <cell r="H6027">
            <v>-0.04</v>
          </cell>
        </row>
        <row r="6028">
          <cell r="D6028" t="str">
            <v>45011002</v>
          </cell>
          <cell r="E6028">
            <v>4</v>
          </cell>
          <cell r="H6028">
            <v>604.52</v>
          </cell>
        </row>
        <row r="6029">
          <cell r="D6029" t="str">
            <v>45070508</v>
          </cell>
          <cell r="E6029">
            <v>4</v>
          </cell>
          <cell r="H6029">
            <v>2.97</v>
          </cell>
        </row>
        <row r="6030">
          <cell r="D6030" t="str">
            <v>45070505</v>
          </cell>
          <cell r="E6030">
            <v>4</v>
          </cell>
          <cell r="H6030">
            <v>17.920000000000002</v>
          </cell>
        </row>
        <row r="6031">
          <cell r="D6031" t="str">
            <v>45070504</v>
          </cell>
          <cell r="E6031">
            <v>4</v>
          </cell>
          <cell r="H6031">
            <v>19.489999999999998</v>
          </cell>
        </row>
        <row r="6032">
          <cell r="D6032" t="str">
            <v>45071505</v>
          </cell>
          <cell r="E6032">
            <v>4</v>
          </cell>
          <cell r="H6032">
            <v>22.4</v>
          </cell>
        </row>
        <row r="6033">
          <cell r="D6033" t="str">
            <v>45071503</v>
          </cell>
          <cell r="E6033">
            <v>4</v>
          </cell>
          <cell r="H6033">
            <v>54.69</v>
          </cell>
        </row>
        <row r="6034">
          <cell r="D6034" t="str">
            <v>45030510</v>
          </cell>
          <cell r="E6034">
            <v>4</v>
          </cell>
          <cell r="H6034">
            <v>57</v>
          </cell>
        </row>
        <row r="6035">
          <cell r="D6035" t="str">
            <v>4501903001</v>
          </cell>
          <cell r="E6035">
            <v>5</v>
          </cell>
          <cell r="H6035">
            <v>30</v>
          </cell>
        </row>
        <row r="6036">
          <cell r="D6036" t="str">
            <v>4501903001</v>
          </cell>
          <cell r="E6036">
            <v>5</v>
          </cell>
          <cell r="H6036">
            <v>30</v>
          </cell>
        </row>
        <row r="6037">
          <cell r="D6037" t="str">
            <v>4501903001</v>
          </cell>
          <cell r="E6037">
            <v>5</v>
          </cell>
          <cell r="H6037">
            <v>30</v>
          </cell>
        </row>
        <row r="6038">
          <cell r="D6038" t="str">
            <v>4501903001</v>
          </cell>
          <cell r="E6038">
            <v>5</v>
          </cell>
          <cell r="H6038">
            <v>40</v>
          </cell>
        </row>
        <row r="6039">
          <cell r="D6039" t="str">
            <v>4501903001</v>
          </cell>
          <cell r="E6039">
            <v>5</v>
          </cell>
          <cell r="H6039">
            <v>40</v>
          </cell>
        </row>
        <row r="6040">
          <cell r="D6040" t="str">
            <v>4501903001</v>
          </cell>
          <cell r="E6040">
            <v>5</v>
          </cell>
          <cell r="H6040">
            <v>30</v>
          </cell>
        </row>
        <row r="6041">
          <cell r="D6041" t="str">
            <v>4501903001</v>
          </cell>
          <cell r="E6041">
            <v>5</v>
          </cell>
          <cell r="H6041">
            <v>30</v>
          </cell>
        </row>
        <row r="6042">
          <cell r="D6042" t="str">
            <v>4501903001</v>
          </cell>
          <cell r="E6042">
            <v>5</v>
          </cell>
          <cell r="H6042">
            <v>20</v>
          </cell>
        </row>
        <row r="6043">
          <cell r="D6043" t="str">
            <v>4501903001</v>
          </cell>
          <cell r="E6043">
            <v>5</v>
          </cell>
          <cell r="H6043">
            <v>50</v>
          </cell>
        </row>
        <row r="6044">
          <cell r="D6044" t="str">
            <v>4501903001</v>
          </cell>
          <cell r="E6044">
            <v>5</v>
          </cell>
          <cell r="H6044">
            <v>30</v>
          </cell>
        </row>
        <row r="6045">
          <cell r="D6045" t="str">
            <v>4501903001</v>
          </cell>
          <cell r="E6045">
            <v>5</v>
          </cell>
          <cell r="H6045">
            <v>30</v>
          </cell>
        </row>
        <row r="6046">
          <cell r="D6046" t="str">
            <v>4501903001</v>
          </cell>
          <cell r="E6046">
            <v>5</v>
          </cell>
          <cell r="H6046">
            <v>40</v>
          </cell>
        </row>
        <row r="6047">
          <cell r="D6047" t="str">
            <v>4501903001</v>
          </cell>
          <cell r="E6047">
            <v>5</v>
          </cell>
          <cell r="H6047">
            <v>40</v>
          </cell>
        </row>
        <row r="6048">
          <cell r="D6048" t="str">
            <v>4501903001</v>
          </cell>
          <cell r="E6048">
            <v>5</v>
          </cell>
          <cell r="H6048">
            <v>40</v>
          </cell>
        </row>
        <row r="6049">
          <cell r="D6049" t="str">
            <v>4501903001</v>
          </cell>
          <cell r="E6049">
            <v>5</v>
          </cell>
          <cell r="H6049">
            <v>40</v>
          </cell>
        </row>
        <row r="6050">
          <cell r="D6050" t="str">
            <v>4501903001</v>
          </cell>
          <cell r="E6050">
            <v>5</v>
          </cell>
          <cell r="H6050">
            <v>40</v>
          </cell>
        </row>
        <row r="6051">
          <cell r="D6051" t="str">
            <v>4501903001</v>
          </cell>
          <cell r="E6051">
            <v>5</v>
          </cell>
          <cell r="H6051">
            <v>40</v>
          </cell>
        </row>
        <row r="6052">
          <cell r="D6052" t="str">
            <v>4501903001</v>
          </cell>
          <cell r="E6052">
            <v>5</v>
          </cell>
          <cell r="H6052">
            <v>40</v>
          </cell>
        </row>
        <row r="6053">
          <cell r="D6053" t="str">
            <v>4501903001</v>
          </cell>
          <cell r="E6053">
            <v>5</v>
          </cell>
          <cell r="H6053">
            <v>40</v>
          </cell>
        </row>
        <row r="6054">
          <cell r="D6054" t="str">
            <v>4501903001</v>
          </cell>
          <cell r="E6054">
            <v>5</v>
          </cell>
          <cell r="H6054">
            <v>40</v>
          </cell>
        </row>
        <row r="6055">
          <cell r="D6055" t="str">
            <v>4501903001</v>
          </cell>
          <cell r="E6055">
            <v>5</v>
          </cell>
          <cell r="H6055">
            <v>30</v>
          </cell>
        </row>
        <row r="6056">
          <cell r="D6056" t="str">
            <v>4501903001</v>
          </cell>
          <cell r="E6056">
            <v>5</v>
          </cell>
          <cell r="H6056">
            <v>30</v>
          </cell>
        </row>
        <row r="6057">
          <cell r="D6057" t="str">
            <v>4501903001</v>
          </cell>
          <cell r="E6057">
            <v>5</v>
          </cell>
          <cell r="H6057">
            <v>30</v>
          </cell>
        </row>
        <row r="6058">
          <cell r="D6058" t="str">
            <v>4501903001</v>
          </cell>
          <cell r="E6058">
            <v>5</v>
          </cell>
          <cell r="H6058">
            <v>30</v>
          </cell>
        </row>
        <row r="6059">
          <cell r="D6059" t="str">
            <v>4501903001</v>
          </cell>
          <cell r="E6059">
            <v>5</v>
          </cell>
          <cell r="H6059">
            <v>15</v>
          </cell>
        </row>
        <row r="6060">
          <cell r="D6060" t="str">
            <v>4501903001</v>
          </cell>
          <cell r="E6060">
            <v>5</v>
          </cell>
          <cell r="H6060">
            <v>30</v>
          </cell>
        </row>
        <row r="6061">
          <cell r="D6061" t="str">
            <v>4501903001</v>
          </cell>
          <cell r="E6061">
            <v>5</v>
          </cell>
          <cell r="H6061">
            <v>30</v>
          </cell>
        </row>
        <row r="6062">
          <cell r="D6062" t="str">
            <v>4501903001</v>
          </cell>
          <cell r="E6062">
            <v>5</v>
          </cell>
          <cell r="H6062">
            <v>40</v>
          </cell>
        </row>
        <row r="6063">
          <cell r="D6063" t="str">
            <v>4501903001</v>
          </cell>
          <cell r="E6063">
            <v>5</v>
          </cell>
          <cell r="H6063">
            <v>30</v>
          </cell>
        </row>
        <row r="6064">
          <cell r="D6064" t="str">
            <v>4501903001</v>
          </cell>
          <cell r="E6064">
            <v>5</v>
          </cell>
          <cell r="H6064">
            <v>30</v>
          </cell>
        </row>
        <row r="6065">
          <cell r="D6065" t="str">
            <v>4501903001</v>
          </cell>
          <cell r="E6065">
            <v>5</v>
          </cell>
          <cell r="H6065">
            <v>30</v>
          </cell>
        </row>
        <row r="6066">
          <cell r="D6066" t="str">
            <v>4501903001</v>
          </cell>
          <cell r="E6066">
            <v>5</v>
          </cell>
          <cell r="H6066">
            <v>40</v>
          </cell>
        </row>
        <row r="6067">
          <cell r="D6067" t="str">
            <v>4501903001</v>
          </cell>
          <cell r="E6067">
            <v>5</v>
          </cell>
          <cell r="H6067">
            <v>30</v>
          </cell>
        </row>
        <row r="6068">
          <cell r="D6068" t="str">
            <v>4501903001</v>
          </cell>
          <cell r="E6068">
            <v>5</v>
          </cell>
          <cell r="H6068">
            <v>30</v>
          </cell>
        </row>
        <row r="6069">
          <cell r="D6069" t="str">
            <v>4501903001</v>
          </cell>
          <cell r="E6069">
            <v>5</v>
          </cell>
          <cell r="H6069">
            <v>40</v>
          </cell>
        </row>
        <row r="6070">
          <cell r="D6070" t="str">
            <v>4501903001</v>
          </cell>
          <cell r="E6070">
            <v>5</v>
          </cell>
          <cell r="H6070">
            <v>40</v>
          </cell>
        </row>
        <row r="6071">
          <cell r="D6071" t="str">
            <v>4501903001</v>
          </cell>
          <cell r="E6071">
            <v>5</v>
          </cell>
          <cell r="H6071">
            <v>40</v>
          </cell>
        </row>
        <row r="6072">
          <cell r="D6072" t="str">
            <v>4501903001</v>
          </cell>
          <cell r="E6072">
            <v>5</v>
          </cell>
          <cell r="H6072">
            <v>120</v>
          </cell>
        </row>
        <row r="6073">
          <cell r="D6073" t="str">
            <v>4501903001</v>
          </cell>
          <cell r="E6073">
            <v>5</v>
          </cell>
          <cell r="H6073">
            <v>30</v>
          </cell>
        </row>
        <row r="6074">
          <cell r="D6074" t="str">
            <v>4501903001</v>
          </cell>
          <cell r="E6074">
            <v>5</v>
          </cell>
          <cell r="H6074">
            <v>30</v>
          </cell>
        </row>
        <row r="6075">
          <cell r="D6075" t="str">
            <v>4501903001</v>
          </cell>
          <cell r="E6075">
            <v>5</v>
          </cell>
          <cell r="H6075">
            <v>30</v>
          </cell>
        </row>
        <row r="6076">
          <cell r="D6076" t="str">
            <v>4501903001</v>
          </cell>
          <cell r="E6076">
            <v>5</v>
          </cell>
          <cell r="H6076">
            <v>40</v>
          </cell>
        </row>
        <row r="6077">
          <cell r="D6077" t="str">
            <v>4501903001</v>
          </cell>
          <cell r="E6077">
            <v>5</v>
          </cell>
          <cell r="H6077">
            <v>40</v>
          </cell>
        </row>
        <row r="6078">
          <cell r="D6078" t="str">
            <v>4501903001</v>
          </cell>
          <cell r="E6078">
            <v>5</v>
          </cell>
          <cell r="H6078">
            <v>40</v>
          </cell>
        </row>
        <row r="6079">
          <cell r="D6079" t="str">
            <v>4501903001</v>
          </cell>
          <cell r="E6079">
            <v>5</v>
          </cell>
          <cell r="H6079">
            <v>30</v>
          </cell>
        </row>
        <row r="6080">
          <cell r="D6080" t="str">
            <v>4501903001</v>
          </cell>
          <cell r="E6080">
            <v>5</v>
          </cell>
          <cell r="H6080">
            <v>30</v>
          </cell>
        </row>
        <row r="6081">
          <cell r="D6081" t="str">
            <v>4501903001</v>
          </cell>
          <cell r="E6081">
            <v>5</v>
          </cell>
          <cell r="H6081">
            <v>40</v>
          </cell>
        </row>
        <row r="6082">
          <cell r="D6082" t="str">
            <v>45032001</v>
          </cell>
          <cell r="E6082">
            <v>5</v>
          </cell>
          <cell r="H6082">
            <v>243.74</v>
          </cell>
        </row>
        <row r="6083">
          <cell r="D6083" t="str">
            <v>45032001</v>
          </cell>
          <cell r="E6083">
            <v>5</v>
          </cell>
          <cell r="H6083">
            <v>2.52</v>
          </cell>
        </row>
        <row r="6084">
          <cell r="D6084" t="str">
            <v>45071503</v>
          </cell>
          <cell r="E6084">
            <v>5</v>
          </cell>
          <cell r="H6084">
            <v>32.479999999999997</v>
          </cell>
        </row>
        <row r="6085">
          <cell r="D6085" t="str">
            <v>45071503</v>
          </cell>
          <cell r="E6085">
            <v>5</v>
          </cell>
          <cell r="H6085">
            <v>394.69</v>
          </cell>
        </row>
        <row r="6086">
          <cell r="D6086" t="str">
            <v>45071503</v>
          </cell>
          <cell r="E6086">
            <v>5</v>
          </cell>
          <cell r="H6086">
            <v>57.39</v>
          </cell>
        </row>
        <row r="6087">
          <cell r="D6087" t="str">
            <v>45071503</v>
          </cell>
          <cell r="E6087">
            <v>5</v>
          </cell>
          <cell r="H6087">
            <v>76.099999999999994</v>
          </cell>
        </row>
        <row r="6088">
          <cell r="D6088" t="str">
            <v>45032002</v>
          </cell>
          <cell r="E6088">
            <v>5</v>
          </cell>
          <cell r="H6088">
            <v>28.19</v>
          </cell>
        </row>
        <row r="6089">
          <cell r="D6089" t="str">
            <v>45030510</v>
          </cell>
          <cell r="E6089">
            <v>5</v>
          </cell>
          <cell r="H6089">
            <v>200.6</v>
          </cell>
        </row>
        <row r="6090">
          <cell r="D6090" t="str">
            <v>45033001</v>
          </cell>
          <cell r="E6090">
            <v>5</v>
          </cell>
          <cell r="H6090">
            <v>85</v>
          </cell>
        </row>
        <row r="6091">
          <cell r="D6091" t="str">
            <v>4501905501</v>
          </cell>
          <cell r="E6091">
            <v>5</v>
          </cell>
          <cell r="H6091">
            <v>786.24</v>
          </cell>
        </row>
        <row r="6092">
          <cell r="D6092" t="str">
            <v>45071503</v>
          </cell>
          <cell r="E6092">
            <v>5</v>
          </cell>
          <cell r="H6092">
            <v>82.88</v>
          </cell>
        </row>
        <row r="6093">
          <cell r="D6093" t="str">
            <v>45071503</v>
          </cell>
          <cell r="E6093">
            <v>5</v>
          </cell>
          <cell r="H6093">
            <v>203.39</v>
          </cell>
        </row>
        <row r="6094">
          <cell r="D6094" t="str">
            <v>4503200301</v>
          </cell>
          <cell r="E6094">
            <v>5</v>
          </cell>
          <cell r="H6094">
            <v>42.99</v>
          </cell>
        </row>
        <row r="6095">
          <cell r="D6095" t="str">
            <v>4503200301</v>
          </cell>
          <cell r="E6095">
            <v>5</v>
          </cell>
          <cell r="H6095">
            <v>55.25</v>
          </cell>
        </row>
        <row r="6096">
          <cell r="D6096" t="str">
            <v>4503200301</v>
          </cell>
          <cell r="E6096">
            <v>5</v>
          </cell>
          <cell r="H6096">
            <v>65.150000000000006</v>
          </cell>
        </row>
        <row r="6097">
          <cell r="D6097" t="str">
            <v>4503200301</v>
          </cell>
          <cell r="E6097">
            <v>5</v>
          </cell>
          <cell r="H6097">
            <v>32.369999999999997</v>
          </cell>
        </row>
        <row r="6098">
          <cell r="D6098" t="str">
            <v>4503200301</v>
          </cell>
          <cell r="E6098">
            <v>5</v>
          </cell>
          <cell r="H6098">
            <v>159.68</v>
          </cell>
        </row>
        <row r="6099">
          <cell r="D6099" t="str">
            <v>45071503</v>
          </cell>
          <cell r="E6099">
            <v>5</v>
          </cell>
          <cell r="H6099">
            <v>477.03</v>
          </cell>
        </row>
        <row r="6100">
          <cell r="D6100" t="str">
            <v>45071503</v>
          </cell>
          <cell r="E6100">
            <v>5</v>
          </cell>
          <cell r="H6100">
            <v>145.62</v>
          </cell>
        </row>
        <row r="6101">
          <cell r="D6101" t="str">
            <v>45071503</v>
          </cell>
          <cell r="E6101">
            <v>5</v>
          </cell>
          <cell r="H6101">
            <v>97.53</v>
          </cell>
        </row>
        <row r="6102">
          <cell r="D6102" t="str">
            <v>45071503</v>
          </cell>
          <cell r="E6102">
            <v>5</v>
          </cell>
          <cell r="H6102">
            <v>358.27</v>
          </cell>
        </row>
        <row r="6103">
          <cell r="D6103" t="str">
            <v>4501901502</v>
          </cell>
          <cell r="E6103">
            <v>5</v>
          </cell>
          <cell r="H6103">
            <v>64.23</v>
          </cell>
        </row>
        <row r="6104">
          <cell r="D6104" t="str">
            <v>4501050501</v>
          </cell>
          <cell r="E6104">
            <v>5</v>
          </cell>
          <cell r="H6104">
            <v>16353</v>
          </cell>
        </row>
        <row r="6105">
          <cell r="D6105" t="str">
            <v>45011002</v>
          </cell>
          <cell r="E6105">
            <v>5</v>
          </cell>
          <cell r="H6105">
            <v>371</v>
          </cell>
        </row>
        <row r="6106">
          <cell r="D6106" t="str">
            <v>45011003</v>
          </cell>
          <cell r="E6106">
            <v>5</v>
          </cell>
          <cell r="H6106">
            <v>824.19</v>
          </cell>
        </row>
        <row r="6107">
          <cell r="D6107" t="str">
            <v>45011001</v>
          </cell>
          <cell r="E6107">
            <v>5</v>
          </cell>
          <cell r="H6107">
            <v>1368.13</v>
          </cell>
        </row>
        <row r="6108">
          <cell r="D6108" t="str">
            <v>450120</v>
          </cell>
          <cell r="E6108">
            <v>5</v>
          </cell>
          <cell r="H6108">
            <v>1918.26</v>
          </cell>
        </row>
        <row r="6109">
          <cell r="D6109" t="str">
            <v>450120</v>
          </cell>
          <cell r="E6109">
            <v>5</v>
          </cell>
          <cell r="H6109">
            <v>-12.3</v>
          </cell>
        </row>
        <row r="6110">
          <cell r="D6110" t="str">
            <v>450120</v>
          </cell>
          <cell r="E6110">
            <v>5</v>
          </cell>
          <cell r="H6110">
            <v>0.01</v>
          </cell>
        </row>
        <row r="6111">
          <cell r="D6111" t="str">
            <v>450120</v>
          </cell>
          <cell r="E6111">
            <v>5</v>
          </cell>
          <cell r="H6111">
            <v>52.07</v>
          </cell>
        </row>
        <row r="6112">
          <cell r="D6112" t="str">
            <v>450120</v>
          </cell>
          <cell r="E6112">
            <v>5</v>
          </cell>
          <cell r="H6112">
            <v>0.02</v>
          </cell>
        </row>
        <row r="6113">
          <cell r="D6113" t="str">
            <v>4501903001</v>
          </cell>
          <cell r="E6113">
            <v>5</v>
          </cell>
          <cell r="H6113">
            <v>-1135</v>
          </cell>
        </row>
        <row r="6114">
          <cell r="D6114" t="str">
            <v>4501903001</v>
          </cell>
          <cell r="E6114">
            <v>6</v>
          </cell>
          <cell r="H6114">
            <v>40</v>
          </cell>
        </row>
        <row r="6115">
          <cell r="D6115" t="str">
            <v>4501903001</v>
          </cell>
          <cell r="E6115">
            <v>6</v>
          </cell>
          <cell r="H6115">
            <v>30</v>
          </cell>
        </row>
        <row r="6116">
          <cell r="D6116" t="str">
            <v>4501903001</v>
          </cell>
          <cell r="E6116">
            <v>6</v>
          </cell>
          <cell r="H6116">
            <v>40</v>
          </cell>
        </row>
        <row r="6117">
          <cell r="D6117" t="str">
            <v>4501903001</v>
          </cell>
          <cell r="E6117">
            <v>6</v>
          </cell>
          <cell r="H6117">
            <v>40</v>
          </cell>
        </row>
        <row r="6118">
          <cell r="D6118" t="str">
            <v>4501903001</v>
          </cell>
          <cell r="E6118">
            <v>6</v>
          </cell>
          <cell r="H6118">
            <v>30</v>
          </cell>
        </row>
        <row r="6119">
          <cell r="D6119" t="str">
            <v>4501903001</v>
          </cell>
          <cell r="E6119">
            <v>6</v>
          </cell>
          <cell r="H6119">
            <v>40</v>
          </cell>
        </row>
        <row r="6120">
          <cell r="D6120" t="str">
            <v>4501903001</v>
          </cell>
          <cell r="E6120">
            <v>6</v>
          </cell>
          <cell r="H6120">
            <v>30</v>
          </cell>
        </row>
        <row r="6121">
          <cell r="D6121" t="str">
            <v>4501903001</v>
          </cell>
          <cell r="E6121">
            <v>6</v>
          </cell>
          <cell r="H6121">
            <v>40</v>
          </cell>
        </row>
        <row r="6122">
          <cell r="D6122" t="str">
            <v>4501903001</v>
          </cell>
          <cell r="E6122">
            <v>6</v>
          </cell>
          <cell r="H6122">
            <v>50</v>
          </cell>
        </row>
        <row r="6123">
          <cell r="D6123" t="str">
            <v>4501903001</v>
          </cell>
          <cell r="E6123">
            <v>6</v>
          </cell>
          <cell r="H6123">
            <v>50</v>
          </cell>
        </row>
        <row r="6124">
          <cell r="D6124" t="str">
            <v>4501903001</v>
          </cell>
          <cell r="E6124">
            <v>6</v>
          </cell>
          <cell r="H6124">
            <v>30</v>
          </cell>
        </row>
        <row r="6125">
          <cell r="D6125" t="str">
            <v>4501903001</v>
          </cell>
          <cell r="E6125">
            <v>6</v>
          </cell>
          <cell r="H6125">
            <v>40</v>
          </cell>
        </row>
        <row r="6126">
          <cell r="D6126" t="str">
            <v>4501903001</v>
          </cell>
          <cell r="E6126">
            <v>6</v>
          </cell>
          <cell r="H6126">
            <v>30</v>
          </cell>
        </row>
        <row r="6127">
          <cell r="D6127" t="str">
            <v>4501903001</v>
          </cell>
          <cell r="E6127">
            <v>6</v>
          </cell>
          <cell r="H6127">
            <v>40</v>
          </cell>
        </row>
        <row r="6128">
          <cell r="D6128" t="str">
            <v>4501903001</v>
          </cell>
          <cell r="E6128">
            <v>6</v>
          </cell>
          <cell r="H6128">
            <v>40</v>
          </cell>
        </row>
        <row r="6129">
          <cell r="D6129" t="str">
            <v>4501903001</v>
          </cell>
          <cell r="E6129">
            <v>6</v>
          </cell>
          <cell r="H6129">
            <v>50</v>
          </cell>
        </row>
        <row r="6130">
          <cell r="D6130" t="str">
            <v>4501903001</v>
          </cell>
          <cell r="E6130">
            <v>6</v>
          </cell>
          <cell r="H6130">
            <v>50</v>
          </cell>
        </row>
        <row r="6131">
          <cell r="D6131" t="str">
            <v>4501903001</v>
          </cell>
          <cell r="E6131">
            <v>6</v>
          </cell>
          <cell r="H6131">
            <v>50</v>
          </cell>
        </row>
        <row r="6132">
          <cell r="D6132" t="str">
            <v>4501903001</v>
          </cell>
          <cell r="E6132">
            <v>6</v>
          </cell>
          <cell r="H6132">
            <v>40</v>
          </cell>
        </row>
        <row r="6133">
          <cell r="D6133" t="str">
            <v>45032002</v>
          </cell>
          <cell r="E6133">
            <v>6</v>
          </cell>
          <cell r="H6133">
            <v>13.09</v>
          </cell>
        </row>
        <row r="6134">
          <cell r="D6134" t="str">
            <v>45039006</v>
          </cell>
          <cell r="E6134">
            <v>6</v>
          </cell>
          <cell r="H6134">
            <v>10.68</v>
          </cell>
        </row>
        <row r="6135">
          <cell r="D6135" t="str">
            <v>45039006</v>
          </cell>
          <cell r="E6135">
            <v>6</v>
          </cell>
          <cell r="H6135">
            <v>10.68</v>
          </cell>
        </row>
        <row r="6136">
          <cell r="D6136" t="str">
            <v>45039006</v>
          </cell>
          <cell r="E6136">
            <v>6</v>
          </cell>
          <cell r="H6136">
            <v>10.68</v>
          </cell>
        </row>
        <row r="6137">
          <cell r="D6137" t="str">
            <v>45039006</v>
          </cell>
          <cell r="E6137">
            <v>6</v>
          </cell>
          <cell r="H6137">
            <v>10.68</v>
          </cell>
        </row>
        <row r="6138">
          <cell r="D6138" t="str">
            <v>45039006</v>
          </cell>
          <cell r="E6138">
            <v>6</v>
          </cell>
          <cell r="H6138">
            <v>10.68</v>
          </cell>
        </row>
        <row r="6139">
          <cell r="D6139" t="str">
            <v>45039006</v>
          </cell>
          <cell r="E6139">
            <v>6</v>
          </cell>
          <cell r="H6139">
            <v>10.68</v>
          </cell>
        </row>
        <row r="6140">
          <cell r="D6140" t="str">
            <v>4501903002</v>
          </cell>
          <cell r="E6140">
            <v>6</v>
          </cell>
          <cell r="H6140">
            <v>206.85</v>
          </cell>
        </row>
        <row r="6141">
          <cell r="D6141" t="str">
            <v>45030510</v>
          </cell>
          <cell r="E6141">
            <v>6</v>
          </cell>
          <cell r="H6141">
            <v>345.24</v>
          </cell>
        </row>
        <row r="6142">
          <cell r="D6142" t="str">
            <v>4501905501</v>
          </cell>
          <cell r="E6142">
            <v>6</v>
          </cell>
          <cell r="H6142">
            <v>987.84</v>
          </cell>
        </row>
        <row r="6143">
          <cell r="D6143" t="str">
            <v>4503200301</v>
          </cell>
          <cell r="E6143">
            <v>6</v>
          </cell>
          <cell r="H6143">
            <v>208.34</v>
          </cell>
        </row>
        <row r="6144">
          <cell r="D6144" t="str">
            <v>4503200301</v>
          </cell>
          <cell r="E6144">
            <v>6</v>
          </cell>
          <cell r="H6144">
            <v>39.83</v>
          </cell>
        </row>
        <row r="6145">
          <cell r="D6145" t="str">
            <v>4503200301</v>
          </cell>
          <cell r="E6145">
            <v>6</v>
          </cell>
          <cell r="H6145">
            <v>11.65</v>
          </cell>
        </row>
        <row r="6146">
          <cell r="D6146" t="str">
            <v>4503200301</v>
          </cell>
          <cell r="E6146">
            <v>6</v>
          </cell>
          <cell r="H6146">
            <v>51.83</v>
          </cell>
        </row>
        <row r="6147">
          <cell r="D6147" t="str">
            <v>4503200301</v>
          </cell>
          <cell r="E6147">
            <v>6</v>
          </cell>
          <cell r="H6147">
            <v>24.39</v>
          </cell>
        </row>
        <row r="6148">
          <cell r="D6148" t="str">
            <v>45071503</v>
          </cell>
          <cell r="E6148">
            <v>6</v>
          </cell>
          <cell r="H6148">
            <v>84.62</v>
          </cell>
        </row>
        <row r="6149">
          <cell r="D6149" t="str">
            <v>45071503</v>
          </cell>
          <cell r="E6149">
            <v>6</v>
          </cell>
          <cell r="H6149">
            <v>811.19</v>
          </cell>
        </row>
        <row r="6150">
          <cell r="D6150" t="str">
            <v>4501905501</v>
          </cell>
          <cell r="E6150">
            <v>6</v>
          </cell>
          <cell r="H6150">
            <v>1411.2</v>
          </cell>
        </row>
        <row r="6151">
          <cell r="D6151" t="str">
            <v>450310</v>
          </cell>
          <cell r="E6151">
            <v>6</v>
          </cell>
          <cell r="H6151">
            <v>33.6</v>
          </cell>
        </row>
        <row r="6152">
          <cell r="D6152" t="str">
            <v>45070504</v>
          </cell>
          <cell r="E6152">
            <v>6</v>
          </cell>
          <cell r="H6152">
            <v>35</v>
          </cell>
        </row>
        <row r="6153">
          <cell r="D6153" t="str">
            <v>4501903002</v>
          </cell>
          <cell r="E6153">
            <v>6</v>
          </cell>
          <cell r="H6153">
            <v>12</v>
          </cell>
        </row>
        <row r="6154">
          <cell r="D6154" t="str">
            <v>4501903002</v>
          </cell>
          <cell r="E6154">
            <v>6</v>
          </cell>
          <cell r="H6154">
            <v>12</v>
          </cell>
        </row>
        <row r="6155">
          <cell r="D6155" t="str">
            <v>4501903002</v>
          </cell>
          <cell r="E6155">
            <v>6</v>
          </cell>
          <cell r="H6155">
            <v>10</v>
          </cell>
        </row>
        <row r="6156">
          <cell r="D6156" t="str">
            <v>4501903002</v>
          </cell>
          <cell r="E6156">
            <v>6</v>
          </cell>
          <cell r="H6156">
            <v>12</v>
          </cell>
        </row>
        <row r="6157">
          <cell r="D6157" t="str">
            <v>4501903002</v>
          </cell>
          <cell r="E6157">
            <v>6</v>
          </cell>
          <cell r="H6157">
            <v>24</v>
          </cell>
        </row>
        <row r="6158">
          <cell r="D6158" t="str">
            <v>45032001</v>
          </cell>
          <cell r="E6158">
            <v>6</v>
          </cell>
          <cell r="H6158">
            <v>367.39</v>
          </cell>
        </row>
        <row r="6159">
          <cell r="D6159" t="str">
            <v>4501901503</v>
          </cell>
          <cell r="E6159">
            <v>6</v>
          </cell>
          <cell r="H6159">
            <v>3352</v>
          </cell>
        </row>
        <row r="6160">
          <cell r="D6160" t="str">
            <v>4501901501</v>
          </cell>
          <cell r="E6160">
            <v>6</v>
          </cell>
          <cell r="H6160">
            <v>129.43</v>
          </cell>
        </row>
        <row r="6161">
          <cell r="D6161" t="str">
            <v>4501901503</v>
          </cell>
          <cell r="E6161">
            <v>6</v>
          </cell>
          <cell r="H6161">
            <v>2824</v>
          </cell>
        </row>
        <row r="6162">
          <cell r="D6162" t="str">
            <v>4501901503</v>
          </cell>
          <cell r="E6162">
            <v>6</v>
          </cell>
          <cell r="H6162">
            <v>2824</v>
          </cell>
        </row>
        <row r="6163">
          <cell r="D6163" t="str">
            <v>4501901503</v>
          </cell>
          <cell r="E6163">
            <v>6</v>
          </cell>
          <cell r="H6163">
            <v>2220.69</v>
          </cell>
        </row>
        <row r="6164">
          <cell r="D6164" t="str">
            <v>4501901503</v>
          </cell>
          <cell r="E6164">
            <v>6</v>
          </cell>
          <cell r="H6164">
            <v>3352</v>
          </cell>
        </row>
        <row r="6165">
          <cell r="D6165" t="str">
            <v>4501901503</v>
          </cell>
          <cell r="E6165">
            <v>6</v>
          </cell>
          <cell r="H6165">
            <v>2824</v>
          </cell>
        </row>
        <row r="6166">
          <cell r="D6166" t="str">
            <v>4501901503</v>
          </cell>
          <cell r="E6166">
            <v>6</v>
          </cell>
          <cell r="H6166">
            <v>2824</v>
          </cell>
        </row>
        <row r="6167">
          <cell r="D6167" t="str">
            <v>4501901503</v>
          </cell>
          <cell r="E6167">
            <v>6</v>
          </cell>
          <cell r="H6167">
            <v>2670.09</v>
          </cell>
        </row>
        <row r="6168">
          <cell r="D6168" t="str">
            <v>4501901503</v>
          </cell>
          <cell r="E6168">
            <v>6</v>
          </cell>
          <cell r="H6168">
            <v>1634</v>
          </cell>
        </row>
        <row r="6169">
          <cell r="D6169" t="str">
            <v>4501901503</v>
          </cell>
          <cell r="E6169">
            <v>6</v>
          </cell>
          <cell r="H6169">
            <v>690.47</v>
          </cell>
        </row>
        <row r="6170">
          <cell r="D6170" t="str">
            <v>4501901501</v>
          </cell>
          <cell r="E6170">
            <v>6</v>
          </cell>
          <cell r="H6170">
            <v>129.43</v>
          </cell>
        </row>
        <row r="6171">
          <cell r="D6171" t="str">
            <v>4501901503</v>
          </cell>
          <cell r="E6171">
            <v>6</v>
          </cell>
          <cell r="H6171">
            <v>2772.65</v>
          </cell>
        </row>
        <row r="6172">
          <cell r="D6172" t="str">
            <v>4501905501</v>
          </cell>
          <cell r="E6172">
            <v>6</v>
          </cell>
          <cell r="H6172">
            <v>1098.72</v>
          </cell>
        </row>
        <row r="6173">
          <cell r="D6173" t="str">
            <v>45032002</v>
          </cell>
          <cell r="E6173">
            <v>6</v>
          </cell>
          <cell r="H6173">
            <v>-13.09</v>
          </cell>
        </row>
        <row r="6174">
          <cell r="D6174" t="str">
            <v>4501901501</v>
          </cell>
          <cell r="E6174">
            <v>6</v>
          </cell>
          <cell r="H6174">
            <v>448.59</v>
          </cell>
        </row>
        <row r="6175">
          <cell r="D6175" t="str">
            <v>4501050501</v>
          </cell>
          <cell r="E6175">
            <v>6</v>
          </cell>
          <cell r="H6175">
            <v>25631.47</v>
          </cell>
        </row>
        <row r="6176">
          <cell r="D6176" t="str">
            <v>45011002</v>
          </cell>
          <cell r="E6176">
            <v>6</v>
          </cell>
          <cell r="H6176">
            <v>530</v>
          </cell>
        </row>
        <row r="6177">
          <cell r="D6177" t="str">
            <v>45011003</v>
          </cell>
          <cell r="E6177">
            <v>6</v>
          </cell>
          <cell r="H6177">
            <v>1983.38</v>
          </cell>
        </row>
        <row r="6178">
          <cell r="D6178" t="str">
            <v>45011001</v>
          </cell>
          <cell r="E6178">
            <v>6</v>
          </cell>
          <cell r="H6178">
            <v>2136</v>
          </cell>
        </row>
        <row r="6179">
          <cell r="D6179" t="str">
            <v>450120</v>
          </cell>
          <cell r="E6179">
            <v>6</v>
          </cell>
          <cell r="H6179">
            <v>2991.73</v>
          </cell>
        </row>
        <row r="6180">
          <cell r="D6180" t="str">
            <v>450120</v>
          </cell>
          <cell r="E6180">
            <v>6</v>
          </cell>
          <cell r="H6180">
            <v>0.03</v>
          </cell>
        </row>
        <row r="6181">
          <cell r="D6181" t="str">
            <v>1807</v>
          </cell>
          <cell r="E6181">
            <v>6</v>
          </cell>
          <cell r="H6181">
            <v>30867.200000000001</v>
          </cell>
        </row>
        <row r="6182">
          <cell r="D6182" t="str">
            <v>45011002</v>
          </cell>
          <cell r="E6182">
            <v>6</v>
          </cell>
          <cell r="H6182">
            <v>397.7</v>
          </cell>
        </row>
        <row r="6183">
          <cell r="D6183" t="str">
            <v>4501903001</v>
          </cell>
          <cell r="E6183">
            <v>7</v>
          </cell>
          <cell r="H6183">
            <v>65</v>
          </cell>
        </row>
        <row r="6184">
          <cell r="D6184" t="str">
            <v>4501903001</v>
          </cell>
          <cell r="E6184">
            <v>7</v>
          </cell>
          <cell r="H6184">
            <v>795</v>
          </cell>
        </row>
        <row r="6185">
          <cell r="D6185" t="str">
            <v>4501903001</v>
          </cell>
          <cell r="E6185">
            <v>7</v>
          </cell>
          <cell r="H6185">
            <v>45</v>
          </cell>
        </row>
        <row r="6186">
          <cell r="D6186" t="str">
            <v>4501903001</v>
          </cell>
          <cell r="E6186">
            <v>7</v>
          </cell>
          <cell r="H6186">
            <v>40</v>
          </cell>
        </row>
        <row r="6187">
          <cell r="D6187" t="str">
            <v>4501903001</v>
          </cell>
          <cell r="E6187">
            <v>7</v>
          </cell>
          <cell r="H6187">
            <v>12.5</v>
          </cell>
        </row>
        <row r="6188">
          <cell r="D6188" t="str">
            <v>4501903001</v>
          </cell>
          <cell r="E6188">
            <v>7</v>
          </cell>
          <cell r="H6188">
            <v>130</v>
          </cell>
        </row>
        <row r="6189">
          <cell r="D6189" t="str">
            <v>4501903001</v>
          </cell>
          <cell r="E6189">
            <v>7</v>
          </cell>
          <cell r="H6189">
            <v>110</v>
          </cell>
        </row>
        <row r="6190">
          <cell r="D6190" t="str">
            <v>4501903001</v>
          </cell>
          <cell r="E6190">
            <v>7</v>
          </cell>
          <cell r="H6190">
            <v>26.88</v>
          </cell>
        </row>
        <row r="6191">
          <cell r="D6191" t="str">
            <v>4501903001</v>
          </cell>
          <cell r="E6191">
            <v>7</v>
          </cell>
          <cell r="H6191">
            <v>35</v>
          </cell>
        </row>
        <row r="6192">
          <cell r="D6192" t="str">
            <v>4501903001</v>
          </cell>
          <cell r="E6192">
            <v>7</v>
          </cell>
          <cell r="H6192">
            <v>30</v>
          </cell>
        </row>
        <row r="6193">
          <cell r="D6193" t="str">
            <v>4501903001</v>
          </cell>
          <cell r="E6193">
            <v>7</v>
          </cell>
          <cell r="H6193">
            <v>27.5</v>
          </cell>
        </row>
        <row r="6194">
          <cell r="D6194" t="str">
            <v>4501903001</v>
          </cell>
          <cell r="E6194">
            <v>7</v>
          </cell>
          <cell r="H6194">
            <v>50</v>
          </cell>
        </row>
        <row r="6195">
          <cell r="D6195" t="str">
            <v>4501903001</v>
          </cell>
          <cell r="E6195">
            <v>7</v>
          </cell>
          <cell r="H6195">
            <v>40</v>
          </cell>
        </row>
        <row r="6196">
          <cell r="D6196" t="str">
            <v>4501903001</v>
          </cell>
          <cell r="E6196">
            <v>7</v>
          </cell>
          <cell r="H6196">
            <v>30</v>
          </cell>
        </row>
        <row r="6197">
          <cell r="D6197" t="str">
            <v>4501903001</v>
          </cell>
          <cell r="E6197">
            <v>7</v>
          </cell>
          <cell r="H6197">
            <v>13.44</v>
          </cell>
        </row>
        <row r="6198">
          <cell r="D6198" t="str">
            <v>4501903001</v>
          </cell>
          <cell r="E6198">
            <v>7</v>
          </cell>
          <cell r="H6198">
            <v>13.5</v>
          </cell>
        </row>
        <row r="6199">
          <cell r="D6199" t="str">
            <v>4501903002</v>
          </cell>
          <cell r="E6199">
            <v>7</v>
          </cell>
          <cell r="H6199">
            <v>196.44</v>
          </cell>
        </row>
        <row r="6200">
          <cell r="D6200" t="str">
            <v>4501903002</v>
          </cell>
          <cell r="E6200">
            <v>7</v>
          </cell>
          <cell r="H6200">
            <v>175.49</v>
          </cell>
        </row>
        <row r="6201">
          <cell r="D6201" t="str">
            <v>45033001</v>
          </cell>
          <cell r="E6201">
            <v>7</v>
          </cell>
          <cell r="H6201">
            <v>948.64</v>
          </cell>
        </row>
        <row r="6202">
          <cell r="D6202" t="str">
            <v>450210</v>
          </cell>
          <cell r="E6202">
            <v>7</v>
          </cell>
          <cell r="H6202">
            <v>631.46</v>
          </cell>
        </row>
        <row r="6203">
          <cell r="D6203" t="str">
            <v>450210</v>
          </cell>
          <cell r="E6203">
            <v>7</v>
          </cell>
          <cell r="H6203">
            <v>303.86</v>
          </cell>
        </row>
        <row r="6204">
          <cell r="D6204" t="str">
            <v>450210</v>
          </cell>
          <cell r="E6204">
            <v>7</v>
          </cell>
          <cell r="H6204">
            <v>401.38</v>
          </cell>
        </row>
        <row r="6205">
          <cell r="D6205" t="str">
            <v>450310</v>
          </cell>
          <cell r="E6205">
            <v>7</v>
          </cell>
          <cell r="H6205">
            <v>29.12</v>
          </cell>
        </row>
        <row r="6206">
          <cell r="D6206" t="str">
            <v>45030510</v>
          </cell>
          <cell r="E6206">
            <v>7</v>
          </cell>
          <cell r="H6206">
            <v>186.6</v>
          </cell>
        </row>
        <row r="6207">
          <cell r="D6207" t="str">
            <v>45030510</v>
          </cell>
          <cell r="E6207">
            <v>7</v>
          </cell>
          <cell r="H6207">
            <v>152.07</v>
          </cell>
        </row>
        <row r="6208">
          <cell r="D6208" t="str">
            <v>4501903002</v>
          </cell>
          <cell r="E6208">
            <v>7</v>
          </cell>
          <cell r="H6208">
            <v>128.97</v>
          </cell>
        </row>
        <row r="6209">
          <cell r="D6209" t="str">
            <v>450310</v>
          </cell>
          <cell r="E6209">
            <v>7</v>
          </cell>
          <cell r="H6209">
            <v>29.12</v>
          </cell>
        </row>
        <row r="6210">
          <cell r="D6210" t="str">
            <v>450310</v>
          </cell>
          <cell r="E6210">
            <v>7</v>
          </cell>
          <cell r="H6210">
            <v>29.12</v>
          </cell>
        </row>
        <row r="6211">
          <cell r="D6211" t="str">
            <v>450310</v>
          </cell>
          <cell r="E6211">
            <v>7</v>
          </cell>
          <cell r="H6211">
            <v>29.12</v>
          </cell>
        </row>
        <row r="6212">
          <cell r="D6212" t="str">
            <v>4501903002</v>
          </cell>
          <cell r="E6212">
            <v>7</v>
          </cell>
          <cell r="H6212">
            <v>128.97</v>
          </cell>
        </row>
        <row r="6213">
          <cell r="D6213" t="str">
            <v>4503200301</v>
          </cell>
          <cell r="E6213">
            <v>7</v>
          </cell>
          <cell r="H6213">
            <v>46.98</v>
          </cell>
        </row>
        <row r="6214">
          <cell r="D6214" t="str">
            <v>4503200301</v>
          </cell>
          <cell r="E6214">
            <v>7</v>
          </cell>
          <cell r="H6214">
            <v>38.409999999999997</v>
          </cell>
        </row>
        <row r="6215">
          <cell r="D6215" t="str">
            <v>4503200301</v>
          </cell>
          <cell r="E6215">
            <v>7</v>
          </cell>
          <cell r="H6215">
            <v>24.56</v>
          </cell>
        </row>
        <row r="6216">
          <cell r="D6216" t="str">
            <v>45032001</v>
          </cell>
          <cell r="E6216">
            <v>7</v>
          </cell>
          <cell r="H6216">
            <v>80.86</v>
          </cell>
        </row>
        <row r="6217">
          <cell r="D6217" t="str">
            <v>4501903002</v>
          </cell>
          <cell r="E6217">
            <v>7</v>
          </cell>
          <cell r="H6217">
            <v>151.37</v>
          </cell>
        </row>
        <row r="6218">
          <cell r="D6218" t="str">
            <v>4501901503</v>
          </cell>
          <cell r="E6218">
            <v>7</v>
          </cell>
          <cell r="H6218">
            <v>1206.79</v>
          </cell>
        </row>
        <row r="6219">
          <cell r="D6219" t="str">
            <v>4501901503</v>
          </cell>
          <cell r="E6219">
            <v>7</v>
          </cell>
          <cell r="H6219">
            <v>1564.27</v>
          </cell>
        </row>
        <row r="6220">
          <cell r="D6220" t="str">
            <v>4501901503</v>
          </cell>
          <cell r="E6220">
            <v>7</v>
          </cell>
          <cell r="H6220">
            <v>1290.67</v>
          </cell>
        </row>
        <row r="6221">
          <cell r="D6221" t="str">
            <v>4501901503</v>
          </cell>
          <cell r="E6221">
            <v>7</v>
          </cell>
          <cell r="H6221">
            <v>1061.3499999999999</v>
          </cell>
        </row>
        <row r="6222">
          <cell r="D6222" t="str">
            <v>4501901503</v>
          </cell>
          <cell r="E6222">
            <v>7</v>
          </cell>
          <cell r="H6222">
            <v>53.55</v>
          </cell>
        </row>
        <row r="6223">
          <cell r="D6223" t="str">
            <v>4501901503</v>
          </cell>
          <cell r="E6223">
            <v>7</v>
          </cell>
          <cell r="H6223">
            <v>2336.34</v>
          </cell>
        </row>
        <row r="6224">
          <cell r="D6224" t="str">
            <v>4501901502</v>
          </cell>
          <cell r="E6224">
            <v>7</v>
          </cell>
          <cell r="H6224">
            <v>1663</v>
          </cell>
        </row>
        <row r="6225">
          <cell r="D6225" t="str">
            <v>4501050501</v>
          </cell>
          <cell r="E6225">
            <v>7</v>
          </cell>
          <cell r="H6225">
            <v>18014</v>
          </cell>
        </row>
        <row r="6226">
          <cell r="D6226" t="str">
            <v>45011002</v>
          </cell>
          <cell r="E6226">
            <v>7</v>
          </cell>
          <cell r="H6226">
            <v>424</v>
          </cell>
        </row>
        <row r="6227">
          <cell r="D6227" t="str">
            <v>45011003</v>
          </cell>
          <cell r="E6227">
            <v>7</v>
          </cell>
          <cell r="H6227">
            <v>1164.8699999999999</v>
          </cell>
        </row>
        <row r="6228">
          <cell r="D6228" t="str">
            <v>45011001</v>
          </cell>
          <cell r="E6228">
            <v>7</v>
          </cell>
          <cell r="H6228">
            <v>1639.78</v>
          </cell>
        </row>
        <row r="6229">
          <cell r="D6229" t="str">
            <v>450120</v>
          </cell>
          <cell r="E6229">
            <v>7</v>
          </cell>
          <cell r="H6229">
            <v>2298.0300000000002</v>
          </cell>
        </row>
        <row r="6230">
          <cell r="D6230" t="str">
            <v>450120</v>
          </cell>
          <cell r="E6230">
            <v>7</v>
          </cell>
          <cell r="H6230">
            <v>0.02</v>
          </cell>
        </row>
        <row r="6231">
          <cell r="D6231" t="str">
            <v>45070501</v>
          </cell>
          <cell r="E6231">
            <v>7</v>
          </cell>
          <cell r="H6231">
            <v>1.1200000000000001</v>
          </cell>
        </row>
        <row r="6232">
          <cell r="D6232" t="str">
            <v>45071504</v>
          </cell>
          <cell r="E6232">
            <v>7</v>
          </cell>
          <cell r="H6232">
            <v>2.4</v>
          </cell>
        </row>
        <row r="6233">
          <cell r="D6233" t="str">
            <v>45070504</v>
          </cell>
          <cell r="E6233">
            <v>7</v>
          </cell>
          <cell r="H6233">
            <v>25.34</v>
          </cell>
        </row>
        <row r="6234">
          <cell r="D6234" t="str">
            <v>45030510</v>
          </cell>
          <cell r="E6234">
            <v>7</v>
          </cell>
          <cell r="H6234">
            <v>40</v>
          </cell>
        </row>
        <row r="6235">
          <cell r="D6235" t="str">
            <v>45071503</v>
          </cell>
          <cell r="E6235">
            <v>7</v>
          </cell>
          <cell r="H6235">
            <v>86.53</v>
          </cell>
        </row>
        <row r="6236">
          <cell r="D6236" t="str">
            <v>4501903001</v>
          </cell>
          <cell r="E6236">
            <v>8</v>
          </cell>
          <cell r="H6236">
            <v>90</v>
          </cell>
        </row>
        <row r="6237">
          <cell r="D6237" t="str">
            <v>4501903001</v>
          </cell>
          <cell r="E6237">
            <v>8</v>
          </cell>
          <cell r="H6237">
            <v>120</v>
          </cell>
        </row>
        <row r="6238">
          <cell r="D6238" t="str">
            <v>4501903001</v>
          </cell>
          <cell r="E6238">
            <v>8</v>
          </cell>
          <cell r="H6238">
            <v>200</v>
          </cell>
        </row>
        <row r="6239">
          <cell r="D6239" t="str">
            <v>4501903001</v>
          </cell>
          <cell r="E6239">
            <v>8</v>
          </cell>
          <cell r="H6239">
            <v>120</v>
          </cell>
        </row>
        <row r="6240">
          <cell r="D6240" t="str">
            <v>4501903001</v>
          </cell>
          <cell r="E6240">
            <v>8</v>
          </cell>
          <cell r="H6240">
            <v>175</v>
          </cell>
        </row>
        <row r="6241">
          <cell r="D6241" t="str">
            <v>4501903001</v>
          </cell>
          <cell r="E6241">
            <v>8</v>
          </cell>
          <cell r="H6241">
            <v>130</v>
          </cell>
        </row>
        <row r="6242">
          <cell r="D6242" t="str">
            <v>4501903001</v>
          </cell>
          <cell r="E6242">
            <v>8</v>
          </cell>
          <cell r="H6242">
            <v>215</v>
          </cell>
        </row>
        <row r="6243">
          <cell r="D6243" t="str">
            <v>4501903001</v>
          </cell>
          <cell r="E6243">
            <v>8</v>
          </cell>
          <cell r="H6243">
            <v>125</v>
          </cell>
        </row>
        <row r="6244">
          <cell r="D6244" t="str">
            <v>4501903001</v>
          </cell>
          <cell r="E6244">
            <v>8</v>
          </cell>
          <cell r="H6244">
            <v>120</v>
          </cell>
        </row>
        <row r="6245">
          <cell r="D6245" t="str">
            <v>4501903001</v>
          </cell>
          <cell r="E6245">
            <v>8</v>
          </cell>
          <cell r="H6245">
            <v>40</v>
          </cell>
        </row>
        <row r="6246">
          <cell r="D6246" t="str">
            <v>4501903001</v>
          </cell>
          <cell r="E6246">
            <v>8</v>
          </cell>
          <cell r="H6246">
            <v>45</v>
          </cell>
        </row>
        <row r="6247">
          <cell r="D6247" t="str">
            <v>4501903001</v>
          </cell>
          <cell r="E6247">
            <v>8</v>
          </cell>
          <cell r="H6247">
            <v>215</v>
          </cell>
        </row>
        <row r="6248">
          <cell r="D6248" t="str">
            <v>4501903001</v>
          </cell>
          <cell r="E6248">
            <v>8</v>
          </cell>
          <cell r="H6248">
            <v>30</v>
          </cell>
        </row>
        <row r="6249">
          <cell r="D6249" t="str">
            <v>4501903001</v>
          </cell>
          <cell r="E6249">
            <v>8</v>
          </cell>
          <cell r="H6249">
            <v>150</v>
          </cell>
        </row>
        <row r="6250">
          <cell r="D6250" t="str">
            <v>4501903001</v>
          </cell>
          <cell r="E6250">
            <v>8</v>
          </cell>
          <cell r="H6250">
            <v>90</v>
          </cell>
        </row>
        <row r="6251">
          <cell r="D6251" t="str">
            <v>4501903001</v>
          </cell>
          <cell r="E6251">
            <v>8</v>
          </cell>
          <cell r="H6251">
            <v>120</v>
          </cell>
        </row>
        <row r="6252">
          <cell r="D6252" t="str">
            <v>4501903001</v>
          </cell>
          <cell r="E6252">
            <v>8</v>
          </cell>
          <cell r="H6252">
            <v>35</v>
          </cell>
        </row>
        <row r="6253">
          <cell r="D6253" t="str">
            <v>4501903001</v>
          </cell>
          <cell r="E6253">
            <v>8</v>
          </cell>
          <cell r="H6253">
            <v>120</v>
          </cell>
        </row>
        <row r="6254">
          <cell r="D6254" t="str">
            <v>4503200301</v>
          </cell>
          <cell r="E6254">
            <v>8</v>
          </cell>
          <cell r="H6254">
            <v>76.58</v>
          </cell>
        </row>
        <row r="6255">
          <cell r="D6255" t="str">
            <v>45032002</v>
          </cell>
          <cell r="E6255">
            <v>8</v>
          </cell>
          <cell r="H6255">
            <v>6.62</v>
          </cell>
        </row>
        <row r="6256">
          <cell r="D6256" t="str">
            <v>45032001</v>
          </cell>
          <cell r="E6256">
            <v>8</v>
          </cell>
          <cell r="H6256">
            <v>324.17</v>
          </cell>
        </row>
        <row r="6257">
          <cell r="D6257" t="str">
            <v>45071503</v>
          </cell>
          <cell r="E6257">
            <v>8</v>
          </cell>
          <cell r="H6257">
            <v>44.09</v>
          </cell>
        </row>
        <row r="6258">
          <cell r="D6258" t="str">
            <v>45011002</v>
          </cell>
          <cell r="E6258">
            <v>8</v>
          </cell>
          <cell r="H6258">
            <v>178.87</v>
          </cell>
        </row>
        <row r="6259">
          <cell r="D6259" t="str">
            <v>45011002</v>
          </cell>
          <cell r="E6259">
            <v>8</v>
          </cell>
          <cell r="H6259">
            <v>318</v>
          </cell>
        </row>
        <row r="6260">
          <cell r="D6260" t="str">
            <v>45011003</v>
          </cell>
          <cell r="E6260">
            <v>8</v>
          </cell>
          <cell r="H6260">
            <v>862.26</v>
          </cell>
        </row>
        <row r="6261">
          <cell r="D6261" t="str">
            <v>45011001</v>
          </cell>
          <cell r="E6261">
            <v>8</v>
          </cell>
          <cell r="H6261">
            <v>1265.21</v>
          </cell>
        </row>
        <row r="6262">
          <cell r="D6262" t="str">
            <v>450120</v>
          </cell>
          <cell r="E6262">
            <v>8</v>
          </cell>
          <cell r="H6262">
            <v>1771.57</v>
          </cell>
        </row>
        <row r="6263">
          <cell r="D6263" t="str">
            <v>4501050501</v>
          </cell>
          <cell r="E6263">
            <v>8</v>
          </cell>
          <cell r="H6263">
            <v>15182.29</v>
          </cell>
        </row>
        <row r="6264">
          <cell r="D6264" t="str">
            <v>450120</v>
          </cell>
          <cell r="E6264">
            <v>8</v>
          </cell>
          <cell r="H6264">
            <v>0.01</v>
          </cell>
        </row>
        <row r="6265">
          <cell r="D6265" t="str">
            <v>450120</v>
          </cell>
          <cell r="E6265">
            <v>8</v>
          </cell>
          <cell r="H6265">
            <v>43.87</v>
          </cell>
        </row>
        <row r="6266">
          <cell r="D6266" t="str">
            <v>450120</v>
          </cell>
          <cell r="E6266">
            <v>8</v>
          </cell>
          <cell r="H6266">
            <v>0.02</v>
          </cell>
        </row>
        <row r="6267">
          <cell r="D6267" t="str">
            <v>4501903001</v>
          </cell>
          <cell r="E6267">
            <v>8</v>
          </cell>
          <cell r="H6267">
            <v>-1015</v>
          </cell>
        </row>
        <row r="6268">
          <cell r="D6268" t="str">
            <v>4501903001</v>
          </cell>
          <cell r="E6268">
            <v>9</v>
          </cell>
          <cell r="H6268">
            <v>30</v>
          </cell>
        </row>
        <row r="6269">
          <cell r="D6269" t="str">
            <v>4501903001</v>
          </cell>
          <cell r="E6269">
            <v>9</v>
          </cell>
          <cell r="H6269">
            <v>40</v>
          </cell>
        </row>
        <row r="6270">
          <cell r="D6270" t="str">
            <v>4501903001</v>
          </cell>
          <cell r="E6270">
            <v>9</v>
          </cell>
          <cell r="H6270">
            <v>30</v>
          </cell>
        </row>
        <row r="6271">
          <cell r="D6271" t="str">
            <v>4501903001</v>
          </cell>
          <cell r="E6271">
            <v>9</v>
          </cell>
          <cell r="H6271">
            <v>50</v>
          </cell>
        </row>
        <row r="6272">
          <cell r="D6272" t="str">
            <v>4501903001</v>
          </cell>
          <cell r="E6272">
            <v>9</v>
          </cell>
          <cell r="H6272">
            <v>50</v>
          </cell>
        </row>
        <row r="6273">
          <cell r="D6273" t="str">
            <v>4501903001</v>
          </cell>
          <cell r="E6273">
            <v>9</v>
          </cell>
          <cell r="H6273">
            <v>40</v>
          </cell>
        </row>
        <row r="6274">
          <cell r="D6274" t="str">
            <v>4501903001</v>
          </cell>
          <cell r="E6274">
            <v>9</v>
          </cell>
          <cell r="H6274">
            <v>30</v>
          </cell>
        </row>
        <row r="6275">
          <cell r="D6275" t="str">
            <v>4501903001</v>
          </cell>
          <cell r="E6275">
            <v>9</v>
          </cell>
          <cell r="H6275">
            <v>40</v>
          </cell>
        </row>
        <row r="6276">
          <cell r="D6276" t="str">
            <v>4501903001</v>
          </cell>
          <cell r="E6276">
            <v>9</v>
          </cell>
          <cell r="H6276">
            <v>40</v>
          </cell>
        </row>
        <row r="6277">
          <cell r="D6277" t="str">
            <v>4501903001</v>
          </cell>
          <cell r="E6277">
            <v>9</v>
          </cell>
          <cell r="H6277">
            <v>27.5</v>
          </cell>
        </row>
        <row r="6278">
          <cell r="D6278" t="str">
            <v>4501903001</v>
          </cell>
          <cell r="E6278">
            <v>9</v>
          </cell>
          <cell r="H6278">
            <v>35</v>
          </cell>
        </row>
        <row r="6279">
          <cell r="D6279" t="str">
            <v>4501903001</v>
          </cell>
          <cell r="E6279">
            <v>9</v>
          </cell>
          <cell r="H6279">
            <v>30</v>
          </cell>
        </row>
        <row r="6280">
          <cell r="D6280" t="str">
            <v>4501903001</v>
          </cell>
          <cell r="E6280">
            <v>9</v>
          </cell>
          <cell r="H6280">
            <v>30</v>
          </cell>
        </row>
        <row r="6281">
          <cell r="D6281" t="str">
            <v>4501903001</v>
          </cell>
          <cell r="E6281">
            <v>9</v>
          </cell>
          <cell r="H6281">
            <v>50</v>
          </cell>
        </row>
        <row r="6282">
          <cell r="D6282" t="str">
            <v>4501903001</v>
          </cell>
          <cell r="E6282">
            <v>9</v>
          </cell>
          <cell r="H6282">
            <v>50</v>
          </cell>
        </row>
        <row r="6283">
          <cell r="D6283" t="str">
            <v>4501903001</v>
          </cell>
          <cell r="E6283">
            <v>9</v>
          </cell>
          <cell r="H6283">
            <v>40</v>
          </cell>
        </row>
        <row r="6284">
          <cell r="D6284" t="str">
            <v>4501903001</v>
          </cell>
          <cell r="E6284">
            <v>9</v>
          </cell>
          <cell r="H6284">
            <v>30</v>
          </cell>
        </row>
        <row r="6285">
          <cell r="D6285" t="str">
            <v>4501903001</v>
          </cell>
          <cell r="E6285">
            <v>9</v>
          </cell>
          <cell r="H6285">
            <v>30</v>
          </cell>
        </row>
        <row r="6286">
          <cell r="D6286" t="str">
            <v>4501903001</v>
          </cell>
          <cell r="E6286">
            <v>9</v>
          </cell>
          <cell r="H6286">
            <v>50</v>
          </cell>
        </row>
        <row r="6287">
          <cell r="D6287" t="str">
            <v>4501903001</v>
          </cell>
          <cell r="E6287">
            <v>9</v>
          </cell>
          <cell r="H6287">
            <v>30</v>
          </cell>
        </row>
        <row r="6288">
          <cell r="D6288" t="str">
            <v>4501903001</v>
          </cell>
          <cell r="E6288">
            <v>9</v>
          </cell>
          <cell r="H6288">
            <v>40</v>
          </cell>
        </row>
        <row r="6289">
          <cell r="D6289" t="str">
            <v>4501903001</v>
          </cell>
          <cell r="E6289">
            <v>9</v>
          </cell>
          <cell r="H6289">
            <v>30</v>
          </cell>
        </row>
        <row r="6290">
          <cell r="D6290" t="str">
            <v>4501903001</v>
          </cell>
          <cell r="E6290">
            <v>9</v>
          </cell>
          <cell r="H6290">
            <v>30</v>
          </cell>
        </row>
        <row r="6291">
          <cell r="D6291" t="str">
            <v>4501903001</v>
          </cell>
          <cell r="E6291">
            <v>9</v>
          </cell>
          <cell r="H6291">
            <v>50</v>
          </cell>
        </row>
        <row r="6292">
          <cell r="D6292" t="str">
            <v>4501903001</v>
          </cell>
          <cell r="E6292">
            <v>9</v>
          </cell>
          <cell r="H6292">
            <v>50</v>
          </cell>
        </row>
        <row r="6293">
          <cell r="D6293" t="str">
            <v>4501903001</v>
          </cell>
          <cell r="E6293">
            <v>9</v>
          </cell>
          <cell r="H6293">
            <v>30</v>
          </cell>
        </row>
        <row r="6294">
          <cell r="D6294" t="str">
            <v>4501903001</v>
          </cell>
          <cell r="E6294">
            <v>9</v>
          </cell>
          <cell r="H6294">
            <v>30</v>
          </cell>
        </row>
        <row r="6295">
          <cell r="D6295" t="str">
            <v>4501903001</v>
          </cell>
          <cell r="E6295">
            <v>9</v>
          </cell>
          <cell r="H6295">
            <v>40</v>
          </cell>
        </row>
        <row r="6296">
          <cell r="D6296" t="str">
            <v>4501903001</v>
          </cell>
          <cell r="E6296">
            <v>9</v>
          </cell>
          <cell r="H6296">
            <v>30</v>
          </cell>
        </row>
        <row r="6297">
          <cell r="D6297" t="str">
            <v>4501903001</v>
          </cell>
          <cell r="E6297">
            <v>9</v>
          </cell>
          <cell r="H6297">
            <v>30</v>
          </cell>
        </row>
        <row r="6298">
          <cell r="D6298" t="str">
            <v>4501903001</v>
          </cell>
          <cell r="E6298">
            <v>9</v>
          </cell>
          <cell r="H6298">
            <v>90</v>
          </cell>
        </row>
        <row r="6299">
          <cell r="D6299" t="str">
            <v>45032001</v>
          </cell>
          <cell r="E6299">
            <v>9</v>
          </cell>
          <cell r="H6299">
            <v>8.7899999999999991</v>
          </cell>
        </row>
        <row r="6300">
          <cell r="D6300" t="str">
            <v>4503200301</v>
          </cell>
          <cell r="E6300">
            <v>9</v>
          </cell>
          <cell r="H6300">
            <v>26.58</v>
          </cell>
        </row>
        <row r="6301">
          <cell r="D6301" t="str">
            <v>4503200301</v>
          </cell>
          <cell r="E6301">
            <v>9</v>
          </cell>
          <cell r="H6301">
            <v>128.16999999999999</v>
          </cell>
        </row>
        <row r="6302">
          <cell r="D6302" t="str">
            <v>4503200301</v>
          </cell>
          <cell r="E6302">
            <v>9</v>
          </cell>
          <cell r="H6302">
            <v>78.12</v>
          </cell>
        </row>
        <row r="6303">
          <cell r="D6303" t="str">
            <v>4503200301</v>
          </cell>
          <cell r="E6303">
            <v>9</v>
          </cell>
          <cell r="H6303">
            <v>24.32</v>
          </cell>
        </row>
        <row r="6304">
          <cell r="D6304" t="str">
            <v>45032001</v>
          </cell>
          <cell r="E6304">
            <v>9</v>
          </cell>
          <cell r="H6304">
            <v>86.77</v>
          </cell>
        </row>
        <row r="6305">
          <cell r="D6305" t="str">
            <v>45071503</v>
          </cell>
          <cell r="E6305">
            <v>9</v>
          </cell>
          <cell r="H6305">
            <v>149.41</v>
          </cell>
        </row>
        <row r="6306">
          <cell r="D6306" t="str">
            <v>45071503</v>
          </cell>
          <cell r="E6306">
            <v>9</v>
          </cell>
          <cell r="H6306">
            <v>99.79</v>
          </cell>
        </row>
        <row r="6307">
          <cell r="D6307" t="str">
            <v>45033001</v>
          </cell>
          <cell r="E6307">
            <v>9</v>
          </cell>
          <cell r="H6307">
            <v>100</v>
          </cell>
        </row>
        <row r="6308">
          <cell r="D6308" t="str">
            <v>45070503</v>
          </cell>
          <cell r="E6308">
            <v>9</v>
          </cell>
          <cell r="H6308">
            <v>44.8</v>
          </cell>
        </row>
        <row r="6309">
          <cell r="D6309" t="str">
            <v>45070504</v>
          </cell>
          <cell r="E6309">
            <v>9</v>
          </cell>
          <cell r="H6309">
            <v>22</v>
          </cell>
        </row>
        <row r="6310">
          <cell r="D6310" t="str">
            <v>45030510</v>
          </cell>
          <cell r="E6310">
            <v>9</v>
          </cell>
          <cell r="H6310">
            <v>249.65</v>
          </cell>
        </row>
        <row r="6311">
          <cell r="D6311" t="str">
            <v>45032001</v>
          </cell>
          <cell r="E6311">
            <v>9</v>
          </cell>
          <cell r="H6311">
            <v>-86.77</v>
          </cell>
        </row>
        <row r="6312">
          <cell r="D6312" t="str">
            <v>45032001</v>
          </cell>
          <cell r="E6312">
            <v>9</v>
          </cell>
          <cell r="H6312">
            <v>86.77</v>
          </cell>
        </row>
        <row r="6313">
          <cell r="D6313" t="str">
            <v>45033001</v>
          </cell>
          <cell r="E6313">
            <v>9</v>
          </cell>
          <cell r="H6313">
            <v>-100</v>
          </cell>
        </row>
        <row r="6314">
          <cell r="D6314" t="str">
            <v>4501905501</v>
          </cell>
          <cell r="E6314">
            <v>9</v>
          </cell>
          <cell r="H6314">
            <v>800.22</v>
          </cell>
        </row>
        <row r="6315">
          <cell r="D6315" t="str">
            <v>450310</v>
          </cell>
          <cell r="E6315">
            <v>9</v>
          </cell>
          <cell r="H6315">
            <v>22.4</v>
          </cell>
        </row>
        <row r="6316">
          <cell r="D6316" t="str">
            <v>45032002</v>
          </cell>
          <cell r="E6316">
            <v>9</v>
          </cell>
          <cell r="H6316">
            <v>31.3</v>
          </cell>
        </row>
        <row r="6317">
          <cell r="D6317" t="str">
            <v>45033001</v>
          </cell>
          <cell r="E6317">
            <v>9</v>
          </cell>
          <cell r="H6317">
            <v>100</v>
          </cell>
        </row>
        <row r="6318">
          <cell r="D6318" t="str">
            <v>4503902002</v>
          </cell>
          <cell r="E6318">
            <v>9</v>
          </cell>
          <cell r="H6318">
            <v>262.35000000000002</v>
          </cell>
        </row>
        <row r="6319">
          <cell r="D6319" t="str">
            <v>4503902002</v>
          </cell>
          <cell r="E6319">
            <v>9</v>
          </cell>
          <cell r="H6319">
            <v>262.35000000000002</v>
          </cell>
        </row>
        <row r="6320">
          <cell r="D6320" t="str">
            <v>450310</v>
          </cell>
          <cell r="E6320">
            <v>9</v>
          </cell>
          <cell r="H6320">
            <v>-22.4</v>
          </cell>
        </row>
        <row r="6321">
          <cell r="D6321" t="str">
            <v>45033001</v>
          </cell>
          <cell r="E6321">
            <v>9</v>
          </cell>
          <cell r="H6321">
            <v>-100</v>
          </cell>
        </row>
        <row r="6322">
          <cell r="D6322" t="str">
            <v>4501901502</v>
          </cell>
          <cell r="E6322">
            <v>9</v>
          </cell>
          <cell r="H6322">
            <v>64.23</v>
          </cell>
        </row>
        <row r="6323">
          <cell r="D6323" t="str">
            <v>4501050501</v>
          </cell>
          <cell r="E6323">
            <v>9</v>
          </cell>
          <cell r="H6323">
            <v>15876</v>
          </cell>
        </row>
        <row r="6324">
          <cell r="D6324" t="str">
            <v>45011002</v>
          </cell>
          <cell r="E6324">
            <v>9</v>
          </cell>
          <cell r="H6324">
            <v>344.5</v>
          </cell>
        </row>
        <row r="6325">
          <cell r="D6325" t="str">
            <v>45011003</v>
          </cell>
          <cell r="E6325">
            <v>9</v>
          </cell>
          <cell r="H6325">
            <v>1198.55</v>
          </cell>
        </row>
        <row r="6326">
          <cell r="D6326" t="str">
            <v>45011001</v>
          </cell>
          <cell r="E6326">
            <v>9</v>
          </cell>
          <cell r="H6326">
            <v>1328.37</v>
          </cell>
        </row>
        <row r="6327">
          <cell r="D6327" t="str">
            <v>450120</v>
          </cell>
          <cell r="E6327">
            <v>9</v>
          </cell>
          <cell r="H6327">
            <v>1862.7</v>
          </cell>
        </row>
        <row r="6328">
          <cell r="D6328" t="str">
            <v>450120</v>
          </cell>
          <cell r="E6328">
            <v>9</v>
          </cell>
          <cell r="H6328">
            <v>0.03</v>
          </cell>
        </row>
        <row r="6329">
          <cell r="D6329" t="str">
            <v>450120</v>
          </cell>
          <cell r="E6329">
            <v>9</v>
          </cell>
          <cell r="H6329">
            <v>30.63</v>
          </cell>
        </row>
        <row r="6330">
          <cell r="D6330" t="str">
            <v>45070508</v>
          </cell>
          <cell r="E6330">
            <v>9</v>
          </cell>
          <cell r="H6330">
            <v>5.4</v>
          </cell>
        </row>
        <row r="6331">
          <cell r="D6331" t="str">
            <v>45071505</v>
          </cell>
          <cell r="E6331">
            <v>9</v>
          </cell>
          <cell r="H6331">
            <v>6.6</v>
          </cell>
        </row>
        <row r="6332">
          <cell r="D6332" t="str">
            <v>4501903002</v>
          </cell>
          <cell r="E6332">
            <v>9</v>
          </cell>
          <cell r="H6332">
            <v>9.98</v>
          </cell>
        </row>
        <row r="6333">
          <cell r="D6333" t="str">
            <v>45030510</v>
          </cell>
          <cell r="E6333">
            <v>9</v>
          </cell>
          <cell r="H6333">
            <v>132</v>
          </cell>
        </row>
        <row r="6334">
          <cell r="D6334" t="str">
            <v>450120</v>
          </cell>
          <cell r="E6334">
            <v>9</v>
          </cell>
          <cell r="H6334">
            <v>0.03</v>
          </cell>
        </row>
        <row r="6335">
          <cell r="D6335" t="str">
            <v>180515</v>
          </cell>
          <cell r="E6335">
            <v>9</v>
          </cell>
          <cell r="H6335">
            <v>103.49</v>
          </cell>
        </row>
        <row r="6336">
          <cell r="D6336" t="str">
            <v>4501903001</v>
          </cell>
          <cell r="E6336">
            <v>9</v>
          </cell>
          <cell r="H6336">
            <v>-400</v>
          </cell>
        </row>
        <row r="6337">
          <cell r="D6337" t="str">
            <v>4501903001</v>
          </cell>
          <cell r="E6337">
            <v>11</v>
          </cell>
          <cell r="H6337">
            <v>30</v>
          </cell>
        </row>
        <row r="6338">
          <cell r="D6338" t="str">
            <v>4501903001</v>
          </cell>
          <cell r="E6338">
            <v>11</v>
          </cell>
          <cell r="H6338">
            <v>30</v>
          </cell>
        </row>
        <row r="6339">
          <cell r="D6339" t="str">
            <v>4501903001</v>
          </cell>
          <cell r="E6339">
            <v>11</v>
          </cell>
          <cell r="H6339">
            <v>40</v>
          </cell>
        </row>
        <row r="6340">
          <cell r="D6340" t="str">
            <v>4501903001</v>
          </cell>
          <cell r="E6340">
            <v>11</v>
          </cell>
          <cell r="H6340">
            <v>40</v>
          </cell>
        </row>
        <row r="6341">
          <cell r="D6341" t="str">
            <v>4501903001</v>
          </cell>
          <cell r="E6341">
            <v>11</v>
          </cell>
          <cell r="H6341">
            <v>40</v>
          </cell>
        </row>
        <row r="6342">
          <cell r="D6342" t="str">
            <v>4501903001</v>
          </cell>
          <cell r="E6342">
            <v>11</v>
          </cell>
          <cell r="H6342">
            <v>40</v>
          </cell>
        </row>
        <row r="6343">
          <cell r="D6343" t="str">
            <v>4501903001</v>
          </cell>
          <cell r="E6343">
            <v>11</v>
          </cell>
          <cell r="H6343">
            <v>40</v>
          </cell>
        </row>
        <row r="6344">
          <cell r="D6344" t="str">
            <v>4501903001</v>
          </cell>
          <cell r="E6344">
            <v>11</v>
          </cell>
          <cell r="H6344">
            <v>40</v>
          </cell>
        </row>
        <row r="6345">
          <cell r="D6345" t="str">
            <v>4501903001</v>
          </cell>
          <cell r="E6345">
            <v>11</v>
          </cell>
          <cell r="H6345">
            <v>30</v>
          </cell>
        </row>
        <row r="6346">
          <cell r="D6346" t="str">
            <v>4501903001</v>
          </cell>
          <cell r="E6346">
            <v>11</v>
          </cell>
          <cell r="H6346">
            <v>30</v>
          </cell>
        </row>
        <row r="6347">
          <cell r="D6347" t="str">
            <v>4501903001</v>
          </cell>
          <cell r="E6347">
            <v>11</v>
          </cell>
          <cell r="H6347">
            <v>30</v>
          </cell>
        </row>
        <row r="6348">
          <cell r="D6348" t="str">
            <v>4501903001</v>
          </cell>
          <cell r="E6348">
            <v>11</v>
          </cell>
          <cell r="H6348">
            <v>45</v>
          </cell>
        </row>
        <row r="6349">
          <cell r="D6349" t="str">
            <v>4501903001</v>
          </cell>
          <cell r="E6349">
            <v>11</v>
          </cell>
          <cell r="H6349">
            <v>30</v>
          </cell>
        </row>
        <row r="6350">
          <cell r="D6350" t="str">
            <v>4501903001</v>
          </cell>
          <cell r="E6350">
            <v>11</v>
          </cell>
          <cell r="H6350">
            <v>40</v>
          </cell>
        </row>
        <row r="6351">
          <cell r="D6351" t="str">
            <v>4501903001</v>
          </cell>
          <cell r="E6351">
            <v>11</v>
          </cell>
          <cell r="H6351">
            <v>30</v>
          </cell>
        </row>
        <row r="6352">
          <cell r="D6352" t="str">
            <v>4501903001</v>
          </cell>
          <cell r="E6352">
            <v>11</v>
          </cell>
          <cell r="H6352">
            <v>55</v>
          </cell>
        </row>
        <row r="6353">
          <cell r="D6353" t="str">
            <v>4501903001</v>
          </cell>
          <cell r="E6353">
            <v>11</v>
          </cell>
          <cell r="H6353">
            <v>50</v>
          </cell>
        </row>
        <row r="6354">
          <cell r="D6354" t="str">
            <v>4501903001</v>
          </cell>
          <cell r="E6354">
            <v>11</v>
          </cell>
          <cell r="H6354">
            <v>30</v>
          </cell>
        </row>
        <row r="6355">
          <cell r="D6355" t="str">
            <v>4501903001</v>
          </cell>
          <cell r="E6355">
            <v>11</v>
          </cell>
          <cell r="H6355">
            <v>30</v>
          </cell>
        </row>
        <row r="6356">
          <cell r="D6356" t="str">
            <v>4501903001</v>
          </cell>
          <cell r="E6356">
            <v>11</v>
          </cell>
          <cell r="H6356">
            <v>30</v>
          </cell>
        </row>
        <row r="6357">
          <cell r="D6357" t="str">
            <v>4501903001</v>
          </cell>
          <cell r="E6357">
            <v>11</v>
          </cell>
          <cell r="H6357">
            <v>30</v>
          </cell>
        </row>
        <row r="6358">
          <cell r="D6358" t="str">
            <v>4501903001</v>
          </cell>
          <cell r="E6358">
            <v>11</v>
          </cell>
          <cell r="H6358">
            <v>30</v>
          </cell>
        </row>
        <row r="6359">
          <cell r="D6359" t="str">
            <v>4501903001</v>
          </cell>
          <cell r="E6359">
            <v>11</v>
          </cell>
          <cell r="H6359">
            <v>40</v>
          </cell>
        </row>
        <row r="6360">
          <cell r="D6360" t="str">
            <v>4501903001</v>
          </cell>
          <cell r="E6360">
            <v>11</v>
          </cell>
          <cell r="H6360">
            <v>30</v>
          </cell>
        </row>
        <row r="6361">
          <cell r="D6361" t="str">
            <v>4501901501</v>
          </cell>
          <cell r="E6361">
            <v>11</v>
          </cell>
          <cell r="H6361">
            <v>215.7</v>
          </cell>
        </row>
        <row r="6362">
          <cell r="D6362" t="str">
            <v>4501901502</v>
          </cell>
          <cell r="E6362">
            <v>11</v>
          </cell>
          <cell r="H6362">
            <v>1927</v>
          </cell>
        </row>
        <row r="6363">
          <cell r="D6363" t="str">
            <v>4501050501</v>
          </cell>
          <cell r="E6363">
            <v>11</v>
          </cell>
          <cell r="H6363">
            <v>14575</v>
          </cell>
        </row>
        <row r="6364">
          <cell r="D6364" t="str">
            <v>45011002</v>
          </cell>
          <cell r="E6364">
            <v>11</v>
          </cell>
          <cell r="H6364">
            <v>344.5</v>
          </cell>
        </row>
        <row r="6365">
          <cell r="D6365" t="str">
            <v>45011003</v>
          </cell>
          <cell r="E6365">
            <v>11</v>
          </cell>
          <cell r="H6365">
            <v>1259.42</v>
          </cell>
        </row>
        <row r="6366">
          <cell r="D6366" t="str">
            <v>45011001</v>
          </cell>
          <cell r="E6366">
            <v>11</v>
          </cell>
          <cell r="H6366">
            <v>1377.55</v>
          </cell>
        </row>
        <row r="6367">
          <cell r="D6367" t="str">
            <v>450120</v>
          </cell>
          <cell r="E6367">
            <v>11</v>
          </cell>
          <cell r="H6367">
            <v>1931.59</v>
          </cell>
        </row>
        <row r="6368">
          <cell r="D6368" t="str">
            <v>45032001</v>
          </cell>
          <cell r="E6368">
            <v>11</v>
          </cell>
          <cell r="H6368">
            <v>95.43</v>
          </cell>
        </row>
        <row r="6369">
          <cell r="D6369" t="str">
            <v>4501903002</v>
          </cell>
          <cell r="E6369">
            <v>11</v>
          </cell>
          <cell r="H6369">
            <v>94.23</v>
          </cell>
        </row>
        <row r="6370">
          <cell r="D6370" t="str">
            <v>4501903002</v>
          </cell>
          <cell r="E6370">
            <v>11</v>
          </cell>
          <cell r="H6370">
            <v>94.23</v>
          </cell>
        </row>
        <row r="6371">
          <cell r="D6371" t="str">
            <v>4503200301</v>
          </cell>
          <cell r="E6371">
            <v>11</v>
          </cell>
          <cell r="H6371">
            <v>54.71</v>
          </cell>
        </row>
        <row r="6372">
          <cell r="D6372" t="str">
            <v>4503200301</v>
          </cell>
          <cell r="E6372">
            <v>11</v>
          </cell>
          <cell r="H6372">
            <v>46.04</v>
          </cell>
        </row>
        <row r="6373">
          <cell r="D6373" t="str">
            <v>4503200301</v>
          </cell>
          <cell r="E6373">
            <v>11</v>
          </cell>
          <cell r="H6373">
            <v>98.72</v>
          </cell>
        </row>
        <row r="6374">
          <cell r="D6374" t="str">
            <v>4503200301</v>
          </cell>
          <cell r="E6374">
            <v>11</v>
          </cell>
          <cell r="H6374">
            <v>33.43</v>
          </cell>
        </row>
        <row r="6375">
          <cell r="D6375" t="str">
            <v>45030510</v>
          </cell>
          <cell r="E6375">
            <v>11</v>
          </cell>
          <cell r="H6375">
            <v>185.91</v>
          </cell>
        </row>
        <row r="6376">
          <cell r="D6376" t="str">
            <v>45039006</v>
          </cell>
          <cell r="E6376">
            <v>11</v>
          </cell>
          <cell r="H6376">
            <v>10.68</v>
          </cell>
        </row>
        <row r="6377">
          <cell r="D6377" t="str">
            <v>45039006</v>
          </cell>
          <cell r="E6377">
            <v>11</v>
          </cell>
          <cell r="H6377">
            <v>10.68</v>
          </cell>
        </row>
        <row r="6378">
          <cell r="D6378" t="str">
            <v>45039006</v>
          </cell>
          <cell r="E6378">
            <v>11</v>
          </cell>
          <cell r="H6378">
            <v>10.68</v>
          </cell>
        </row>
        <row r="6379">
          <cell r="D6379" t="str">
            <v>45032002</v>
          </cell>
          <cell r="E6379">
            <v>11</v>
          </cell>
          <cell r="H6379">
            <v>42.51</v>
          </cell>
        </row>
        <row r="6380">
          <cell r="D6380" t="str">
            <v>4503902002</v>
          </cell>
          <cell r="E6380">
            <v>11</v>
          </cell>
          <cell r="H6380">
            <v>262.35000000000002</v>
          </cell>
        </row>
        <row r="6381">
          <cell r="D6381" t="str">
            <v>45071503</v>
          </cell>
          <cell r="E6381">
            <v>11</v>
          </cell>
          <cell r="H6381">
            <v>510</v>
          </cell>
        </row>
        <row r="6382">
          <cell r="D6382" t="str">
            <v>4501903002</v>
          </cell>
          <cell r="E6382">
            <v>11</v>
          </cell>
          <cell r="H6382">
            <v>-94.23</v>
          </cell>
        </row>
        <row r="6383">
          <cell r="D6383" t="str">
            <v>450120</v>
          </cell>
          <cell r="E6383">
            <v>11</v>
          </cell>
          <cell r="H6383">
            <v>-7.0000000000000007E-2</v>
          </cell>
        </row>
        <row r="6384">
          <cell r="D6384" t="str">
            <v>450120</v>
          </cell>
          <cell r="E6384">
            <v>11</v>
          </cell>
          <cell r="H6384">
            <v>-2.19</v>
          </cell>
        </row>
        <row r="6385">
          <cell r="D6385" t="str">
            <v>45070503</v>
          </cell>
          <cell r="E6385">
            <v>11</v>
          </cell>
          <cell r="H6385">
            <v>56.28</v>
          </cell>
        </row>
        <row r="6386">
          <cell r="D6386" t="str">
            <v>45030510</v>
          </cell>
          <cell r="E6386">
            <v>11</v>
          </cell>
          <cell r="H6386">
            <v>145.30000000000001</v>
          </cell>
        </row>
        <row r="6387">
          <cell r="D6387" t="str">
            <v>450120</v>
          </cell>
          <cell r="E6387">
            <v>11</v>
          </cell>
          <cell r="H6387">
            <v>0.03</v>
          </cell>
        </row>
        <row r="6388">
          <cell r="D6388" t="str">
            <v>1806</v>
          </cell>
          <cell r="E6388">
            <v>11</v>
          </cell>
          <cell r="H6388">
            <v>659.68</v>
          </cell>
        </row>
        <row r="6389">
          <cell r="D6389" t="str">
            <v>189006</v>
          </cell>
          <cell r="E6389">
            <v>11</v>
          </cell>
          <cell r="H6389">
            <v>2016</v>
          </cell>
        </row>
        <row r="6390">
          <cell r="D6390" t="str">
            <v>4501903001</v>
          </cell>
          <cell r="E6390">
            <v>11</v>
          </cell>
          <cell r="H6390">
            <v>-120</v>
          </cell>
        </row>
        <row r="6391">
          <cell r="D6391" t="str">
            <v>4501903001</v>
          </cell>
          <cell r="E6391">
            <v>13</v>
          </cell>
          <cell r="H6391">
            <v>30</v>
          </cell>
        </row>
        <row r="6392">
          <cell r="D6392" t="str">
            <v>45033001</v>
          </cell>
          <cell r="E6392">
            <v>13</v>
          </cell>
          <cell r="H6392">
            <v>470.4</v>
          </cell>
        </row>
        <row r="6393">
          <cell r="D6393" t="str">
            <v>45071505</v>
          </cell>
          <cell r="E6393">
            <v>13</v>
          </cell>
          <cell r="H6393">
            <v>61.68</v>
          </cell>
        </row>
        <row r="6394">
          <cell r="D6394" t="str">
            <v>4503200301</v>
          </cell>
          <cell r="E6394">
            <v>13</v>
          </cell>
          <cell r="H6394">
            <v>6.94</v>
          </cell>
        </row>
        <row r="6395">
          <cell r="D6395" t="str">
            <v>45071505</v>
          </cell>
          <cell r="E6395">
            <v>13</v>
          </cell>
          <cell r="H6395">
            <v>151.74</v>
          </cell>
        </row>
        <row r="6396">
          <cell r="D6396" t="str">
            <v>4503200301</v>
          </cell>
          <cell r="E6396">
            <v>13</v>
          </cell>
          <cell r="H6396">
            <v>41.04</v>
          </cell>
        </row>
        <row r="6397">
          <cell r="D6397" t="str">
            <v>450310</v>
          </cell>
          <cell r="E6397">
            <v>13</v>
          </cell>
          <cell r="H6397">
            <v>30.24</v>
          </cell>
        </row>
        <row r="6398">
          <cell r="D6398" t="str">
            <v>4501905501</v>
          </cell>
          <cell r="E6398">
            <v>13</v>
          </cell>
          <cell r="H6398">
            <v>43.12</v>
          </cell>
        </row>
        <row r="6399">
          <cell r="D6399" t="str">
            <v>4501050501</v>
          </cell>
          <cell r="E6399">
            <v>13</v>
          </cell>
          <cell r="H6399">
            <v>1661</v>
          </cell>
        </row>
        <row r="6400">
          <cell r="D6400" t="str">
            <v>45011002</v>
          </cell>
          <cell r="E6400">
            <v>13</v>
          </cell>
          <cell r="H6400">
            <v>53</v>
          </cell>
        </row>
        <row r="6401">
          <cell r="D6401" t="str">
            <v>45011003</v>
          </cell>
          <cell r="E6401">
            <v>13</v>
          </cell>
          <cell r="H6401">
            <v>82.13</v>
          </cell>
        </row>
        <row r="6402">
          <cell r="D6402" t="str">
            <v>45011001</v>
          </cell>
          <cell r="E6402">
            <v>13</v>
          </cell>
          <cell r="H6402">
            <v>138.41999999999999</v>
          </cell>
        </row>
        <row r="6403">
          <cell r="D6403" t="str">
            <v>450120</v>
          </cell>
          <cell r="E6403">
            <v>13</v>
          </cell>
          <cell r="H6403">
            <v>193.51</v>
          </cell>
        </row>
        <row r="6404">
          <cell r="D6404" t="str">
            <v>4501050501</v>
          </cell>
          <cell r="E6404">
            <v>19</v>
          </cell>
          <cell r="H6404">
            <v>817</v>
          </cell>
        </row>
        <row r="6405">
          <cell r="D6405" t="str">
            <v>4501905501</v>
          </cell>
          <cell r="E6405">
            <v>19</v>
          </cell>
          <cell r="H6405">
            <v>120.96</v>
          </cell>
        </row>
        <row r="6406">
          <cell r="D6406" t="str">
            <v>4501901503</v>
          </cell>
          <cell r="E6406">
            <v>19</v>
          </cell>
          <cell r="H6406">
            <v>1123.92</v>
          </cell>
        </row>
        <row r="6407">
          <cell r="D6407" t="str">
            <v>4503200301</v>
          </cell>
          <cell r="E6407">
            <v>19</v>
          </cell>
          <cell r="H6407">
            <v>122.21</v>
          </cell>
        </row>
        <row r="6408">
          <cell r="D6408" t="str">
            <v>450120</v>
          </cell>
          <cell r="E6408">
            <v>19</v>
          </cell>
          <cell r="H6408">
            <v>0.01</v>
          </cell>
        </row>
        <row r="6409">
          <cell r="D6409" t="str">
            <v>45011002</v>
          </cell>
          <cell r="E6409">
            <v>19</v>
          </cell>
          <cell r="H6409">
            <v>26.5</v>
          </cell>
        </row>
        <row r="6410">
          <cell r="D6410" t="str">
            <v>45011003</v>
          </cell>
          <cell r="E6410">
            <v>19</v>
          </cell>
          <cell r="H6410">
            <v>68.06</v>
          </cell>
        </row>
        <row r="6411">
          <cell r="D6411" t="str">
            <v>45011001</v>
          </cell>
          <cell r="E6411">
            <v>19</v>
          </cell>
          <cell r="H6411">
            <v>68.08</v>
          </cell>
        </row>
        <row r="6412">
          <cell r="D6412" t="str">
            <v>450120</v>
          </cell>
          <cell r="E6412">
            <v>19</v>
          </cell>
          <cell r="H6412">
            <v>95.18</v>
          </cell>
        </row>
        <row r="6413">
          <cell r="D6413" t="str">
            <v>45071503</v>
          </cell>
          <cell r="E6413">
            <v>1</v>
          </cell>
          <cell r="H6413">
            <v>-83.97</v>
          </cell>
        </row>
        <row r="6414">
          <cell r="D6414" t="str">
            <v>4501903001</v>
          </cell>
          <cell r="E6414">
            <v>1</v>
          </cell>
          <cell r="H6414">
            <v>55</v>
          </cell>
        </row>
        <row r="6415">
          <cell r="D6415" t="str">
            <v>4501903001</v>
          </cell>
          <cell r="E6415">
            <v>1</v>
          </cell>
          <cell r="H6415">
            <v>195</v>
          </cell>
        </row>
        <row r="6416">
          <cell r="D6416" t="str">
            <v>4501903001</v>
          </cell>
          <cell r="E6416">
            <v>1</v>
          </cell>
          <cell r="H6416">
            <v>195</v>
          </cell>
        </row>
        <row r="6417">
          <cell r="D6417" t="str">
            <v>4501903001</v>
          </cell>
          <cell r="E6417">
            <v>1</v>
          </cell>
          <cell r="H6417">
            <v>137.5</v>
          </cell>
        </row>
        <row r="6418">
          <cell r="D6418" t="str">
            <v>4501903001</v>
          </cell>
          <cell r="E6418">
            <v>1</v>
          </cell>
          <cell r="H6418">
            <v>160</v>
          </cell>
        </row>
        <row r="6419">
          <cell r="D6419" t="str">
            <v>4501903001</v>
          </cell>
          <cell r="E6419">
            <v>1</v>
          </cell>
          <cell r="H6419">
            <v>55</v>
          </cell>
        </row>
        <row r="6420">
          <cell r="D6420" t="str">
            <v>4501903001</v>
          </cell>
          <cell r="E6420">
            <v>1</v>
          </cell>
          <cell r="H6420">
            <v>150</v>
          </cell>
        </row>
        <row r="6421">
          <cell r="D6421" t="str">
            <v>4501903001</v>
          </cell>
          <cell r="E6421">
            <v>1</v>
          </cell>
          <cell r="H6421">
            <v>55</v>
          </cell>
        </row>
        <row r="6422">
          <cell r="D6422" t="str">
            <v>4501903001</v>
          </cell>
          <cell r="E6422">
            <v>1</v>
          </cell>
          <cell r="H6422">
            <v>45</v>
          </cell>
        </row>
        <row r="6423">
          <cell r="D6423" t="str">
            <v>4501903001</v>
          </cell>
          <cell r="E6423">
            <v>1</v>
          </cell>
          <cell r="H6423">
            <v>370</v>
          </cell>
        </row>
        <row r="6424">
          <cell r="D6424" t="str">
            <v>4501903001</v>
          </cell>
          <cell r="E6424">
            <v>1</v>
          </cell>
          <cell r="H6424">
            <v>150</v>
          </cell>
        </row>
        <row r="6425">
          <cell r="D6425" t="str">
            <v>4501903001</v>
          </cell>
          <cell r="E6425">
            <v>1</v>
          </cell>
          <cell r="H6425">
            <v>90</v>
          </cell>
        </row>
        <row r="6426">
          <cell r="D6426" t="str">
            <v>4501903001</v>
          </cell>
          <cell r="E6426">
            <v>1</v>
          </cell>
          <cell r="H6426">
            <v>195</v>
          </cell>
        </row>
        <row r="6427">
          <cell r="D6427" t="str">
            <v>4501903001</v>
          </cell>
          <cell r="E6427">
            <v>1</v>
          </cell>
          <cell r="H6427">
            <v>110</v>
          </cell>
        </row>
        <row r="6428">
          <cell r="D6428" t="str">
            <v>4501903001</v>
          </cell>
          <cell r="E6428">
            <v>1</v>
          </cell>
          <cell r="H6428">
            <v>130</v>
          </cell>
        </row>
        <row r="6429">
          <cell r="D6429" t="str">
            <v>4501903001</v>
          </cell>
          <cell r="E6429">
            <v>1</v>
          </cell>
          <cell r="H6429">
            <v>265</v>
          </cell>
        </row>
        <row r="6430">
          <cell r="D6430" t="str">
            <v>4501903001</v>
          </cell>
          <cell r="E6430">
            <v>1</v>
          </cell>
          <cell r="H6430">
            <v>120</v>
          </cell>
        </row>
        <row r="6431">
          <cell r="D6431" t="str">
            <v>4501903001</v>
          </cell>
          <cell r="E6431">
            <v>1</v>
          </cell>
          <cell r="H6431">
            <v>30</v>
          </cell>
        </row>
        <row r="6432">
          <cell r="D6432" t="str">
            <v>4501903001</v>
          </cell>
          <cell r="E6432">
            <v>1</v>
          </cell>
          <cell r="H6432">
            <v>30</v>
          </cell>
        </row>
        <row r="6433">
          <cell r="D6433" t="str">
            <v>4501903001</v>
          </cell>
          <cell r="E6433">
            <v>1</v>
          </cell>
          <cell r="H6433">
            <v>795</v>
          </cell>
        </row>
        <row r="6434">
          <cell r="D6434" t="str">
            <v>4501903001</v>
          </cell>
          <cell r="E6434">
            <v>1</v>
          </cell>
          <cell r="H6434">
            <v>795</v>
          </cell>
        </row>
        <row r="6435">
          <cell r="D6435" t="str">
            <v>4501903001</v>
          </cell>
          <cell r="E6435">
            <v>1</v>
          </cell>
          <cell r="H6435">
            <v>795</v>
          </cell>
        </row>
        <row r="6436">
          <cell r="D6436" t="str">
            <v>4501903001</v>
          </cell>
          <cell r="E6436">
            <v>1</v>
          </cell>
          <cell r="H6436">
            <v>130</v>
          </cell>
        </row>
        <row r="6437">
          <cell r="D6437" t="str">
            <v>4501903001</v>
          </cell>
          <cell r="E6437">
            <v>1</v>
          </cell>
          <cell r="H6437">
            <v>795</v>
          </cell>
        </row>
        <row r="6438">
          <cell r="D6438" t="str">
            <v>4501903001</v>
          </cell>
          <cell r="E6438">
            <v>1</v>
          </cell>
          <cell r="H6438">
            <v>40</v>
          </cell>
        </row>
        <row r="6439">
          <cell r="D6439" t="str">
            <v>4501903001</v>
          </cell>
          <cell r="E6439">
            <v>1</v>
          </cell>
          <cell r="H6439">
            <v>40</v>
          </cell>
        </row>
        <row r="6440">
          <cell r="D6440" t="str">
            <v>4501903001</v>
          </cell>
          <cell r="E6440">
            <v>1</v>
          </cell>
          <cell r="H6440">
            <v>50</v>
          </cell>
        </row>
        <row r="6441">
          <cell r="D6441" t="str">
            <v>4501903001</v>
          </cell>
          <cell r="E6441">
            <v>1</v>
          </cell>
          <cell r="H6441">
            <v>90</v>
          </cell>
        </row>
        <row r="6442">
          <cell r="D6442" t="str">
            <v>4501903001</v>
          </cell>
          <cell r="E6442">
            <v>1</v>
          </cell>
          <cell r="H6442">
            <v>90</v>
          </cell>
        </row>
        <row r="6443">
          <cell r="D6443" t="str">
            <v>4501903001</v>
          </cell>
          <cell r="E6443">
            <v>1</v>
          </cell>
          <cell r="H6443">
            <v>55</v>
          </cell>
        </row>
        <row r="6444">
          <cell r="D6444" t="str">
            <v>4501903001</v>
          </cell>
          <cell r="E6444">
            <v>1</v>
          </cell>
          <cell r="H6444">
            <v>130</v>
          </cell>
        </row>
        <row r="6445">
          <cell r="D6445" t="str">
            <v>4501903001</v>
          </cell>
          <cell r="E6445">
            <v>1</v>
          </cell>
          <cell r="H6445">
            <v>160</v>
          </cell>
        </row>
        <row r="6446">
          <cell r="D6446" t="str">
            <v>4501903001</v>
          </cell>
          <cell r="E6446">
            <v>1</v>
          </cell>
          <cell r="H6446">
            <v>130</v>
          </cell>
        </row>
        <row r="6447">
          <cell r="D6447" t="str">
            <v>4501903001</v>
          </cell>
          <cell r="E6447">
            <v>1</v>
          </cell>
          <cell r="H6447">
            <v>160</v>
          </cell>
        </row>
        <row r="6448">
          <cell r="D6448" t="str">
            <v>4501903001</v>
          </cell>
          <cell r="E6448">
            <v>1</v>
          </cell>
          <cell r="H6448">
            <v>55</v>
          </cell>
        </row>
        <row r="6449">
          <cell r="D6449" t="str">
            <v>4501903001</v>
          </cell>
          <cell r="E6449">
            <v>1</v>
          </cell>
          <cell r="H6449">
            <v>130</v>
          </cell>
        </row>
        <row r="6450">
          <cell r="D6450" t="str">
            <v>4501903001</v>
          </cell>
          <cell r="E6450">
            <v>1</v>
          </cell>
          <cell r="H6450">
            <v>30</v>
          </cell>
        </row>
        <row r="6451">
          <cell r="D6451" t="str">
            <v>4501903001</v>
          </cell>
          <cell r="E6451">
            <v>1</v>
          </cell>
          <cell r="H6451">
            <v>250</v>
          </cell>
        </row>
        <row r="6452">
          <cell r="D6452" t="str">
            <v>4501903001</v>
          </cell>
          <cell r="E6452">
            <v>1</v>
          </cell>
          <cell r="H6452">
            <v>195</v>
          </cell>
        </row>
        <row r="6453">
          <cell r="D6453" t="str">
            <v>4501903001</v>
          </cell>
          <cell r="E6453">
            <v>1</v>
          </cell>
          <cell r="H6453">
            <v>130</v>
          </cell>
        </row>
        <row r="6454">
          <cell r="D6454" t="str">
            <v>4501903001</v>
          </cell>
          <cell r="E6454">
            <v>1</v>
          </cell>
          <cell r="H6454">
            <v>160</v>
          </cell>
        </row>
        <row r="6455">
          <cell r="D6455" t="str">
            <v>4501903001</v>
          </cell>
          <cell r="E6455">
            <v>1</v>
          </cell>
          <cell r="H6455">
            <v>55</v>
          </cell>
        </row>
        <row r="6456">
          <cell r="D6456" t="str">
            <v>4501903001</v>
          </cell>
          <cell r="E6456">
            <v>1</v>
          </cell>
          <cell r="H6456">
            <v>90</v>
          </cell>
        </row>
        <row r="6457">
          <cell r="D6457" t="str">
            <v>4501903001</v>
          </cell>
          <cell r="E6457">
            <v>1</v>
          </cell>
          <cell r="H6457">
            <v>55</v>
          </cell>
        </row>
        <row r="6458">
          <cell r="D6458" t="str">
            <v>4501903001</v>
          </cell>
          <cell r="E6458">
            <v>1</v>
          </cell>
          <cell r="H6458">
            <v>200</v>
          </cell>
        </row>
        <row r="6459">
          <cell r="D6459" t="str">
            <v>4501903001</v>
          </cell>
          <cell r="E6459">
            <v>1</v>
          </cell>
          <cell r="H6459">
            <v>150</v>
          </cell>
        </row>
        <row r="6460">
          <cell r="D6460" t="str">
            <v>4501903001</v>
          </cell>
          <cell r="E6460">
            <v>1</v>
          </cell>
          <cell r="H6460">
            <v>55</v>
          </cell>
        </row>
        <row r="6461">
          <cell r="D6461" t="str">
            <v>4501903001</v>
          </cell>
          <cell r="E6461">
            <v>1</v>
          </cell>
          <cell r="H6461">
            <v>265</v>
          </cell>
        </row>
        <row r="6462">
          <cell r="D6462" t="str">
            <v>4501903001</v>
          </cell>
          <cell r="E6462">
            <v>1</v>
          </cell>
          <cell r="H6462">
            <v>265</v>
          </cell>
        </row>
        <row r="6463">
          <cell r="D6463" t="str">
            <v>4501903001</v>
          </cell>
          <cell r="E6463">
            <v>1</v>
          </cell>
          <cell r="H6463">
            <v>160</v>
          </cell>
        </row>
        <row r="6464">
          <cell r="D6464" t="str">
            <v>4501903001</v>
          </cell>
          <cell r="E6464">
            <v>1</v>
          </cell>
          <cell r="H6464">
            <v>150</v>
          </cell>
        </row>
        <row r="6465">
          <cell r="D6465" t="str">
            <v>4501903001</v>
          </cell>
          <cell r="E6465">
            <v>1</v>
          </cell>
          <cell r="H6465">
            <v>200</v>
          </cell>
        </row>
        <row r="6466">
          <cell r="D6466" t="str">
            <v>4501903001</v>
          </cell>
          <cell r="E6466">
            <v>1</v>
          </cell>
          <cell r="H6466">
            <v>55</v>
          </cell>
        </row>
        <row r="6467">
          <cell r="D6467" t="str">
            <v>4501903001</v>
          </cell>
          <cell r="E6467">
            <v>1</v>
          </cell>
          <cell r="H6467">
            <v>45</v>
          </cell>
        </row>
        <row r="6468">
          <cell r="D6468" t="str">
            <v>4501903001</v>
          </cell>
          <cell r="E6468">
            <v>1</v>
          </cell>
          <cell r="H6468">
            <v>130</v>
          </cell>
        </row>
        <row r="6469">
          <cell r="D6469" t="str">
            <v>4501903001</v>
          </cell>
          <cell r="E6469">
            <v>1</v>
          </cell>
          <cell r="H6469">
            <v>250</v>
          </cell>
        </row>
        <row r="6470">
          <cell r="D6470" t="str">
            <v>4501903001</v>
          </cell>
          <cell r="E6470">
            <v>1</v>
          </cell>
          <cell r="H6470">
            <v>190</v>
          </cell>
        </row>
        <row r="6471">
          <cell r="D6471" t="str">
            <v>4501903001</v>
          </cell>
          <cell r="E6471">
            <v>1</v>
          </cell>
          <cell r="H6471">
            <v>40</v>
          </cell>
        </row>
        <row r="6472">
          <cell r="D6472" t="str">
            <v>4501903001</v>
          </cell>
          <cell r="E6472">
            <v>1</v>
          </cell>
          <cell r="H6472">
            <v>160</v>
          </cell>
        </row>
        <row r="6473">
          <cell r="D6473" t="str">
            <v>4501903001</v>
          </cell>
          <cell r="E6473">
            <v>1</v>
          </cell>
          <cell r="H6473">
            <v>160</v>
          </cell>
        </row>
        <row r="6474">
          <cell r="D6474" t="str">
            <v>4501903001</v>
          </cell>
          <cell r="E6474">
            <v>1</v>
          </cell>
          <cell r="H6474">
            <v>55</v>
          </cell>
        </row>
        <row r="6475">
          <cell r="D6475" t="str">
            <v>4501903001</v>
          </cell>
          <cell r="E6475">
            <v>1</v>
          </cell>
          <cell r="H6475">
            <v>160</v>
          </cell>
        </row>
        <row r="6476">
          <cell r="D6476" t="str">
            <v>4501903001</v>
          </cell>
          <cell r="E6476">
            <v>1</v>
          </cell>
          <cell r="H6476">
            <v>130</v>
          </cell>
        </row>
        <row r="6477">
          <cell r="D6477" t="str">
            <v>4501903001</v>
          </cell>
          <cell r="E6477">
            <v>1</v>
          </cell>
          <cell r="H6477">
            <v>30</v>
          </cell>
        </row>
        <row r="6478">
          <cell r="D6478" t="str">
            <v>4501903001</v>
          </cell>
          <cell r="E6478">
            <v>1</v>
          </cell>
          <cell r="H6478">
            <v>27.5</v>
          </cell>
        </row>
        <row r="6479">
          <cell r="D6479" t="str">
            <v>4501903001</v>
          </cell>
          <cell r="E6479">
            <v>1</v>
          </cell>
          <cell r="H6479">
            <v>90</v>
          </cell>
        </row>
        <row r="6480">
          <cell r="D6480" t="str">
            <v>4501903001</v>
          </cell>
          <cell r="E6480">
            <v>1</v>
          </cell>
          <cell r="H6480">
            <v>90</v>
          </cell>
        </row>
        <row r="6481">
          <cell r="D6481" t="str">
            <v>4501903001</v>
          </cell>
          <cell r="E6481">
            <v>1</v>
          </cell>
          <cell r="H6481">
            <v>160</v>
          </cell>
        </row>
        <row r="6482">
          <cell r="D6482" t="str">
            <v>4501903001</v>
          </cell>
          <cell r="E6482">
            <v>1</v>
          </cell>
          <cell r="H6482">
            <v>130</v>
          </cell>
        </row>
        <row r="6483">
          <cell r="D6483" t="str">
            <v>4501903001</v>
          </cell>
          <cell r="E6483">
            <v>1</v>
          </cell>
          <cell r="H6483">
            <v>130</v>
          </cell>
        </row>
        <row r="6484">
          <cell r="D6484" t="str">
            <v>4501903001</v>
          </cell>
          <cell r="E6484">
            <v>1</v>
          </cell>
          <cell r="H6484">
            <v>130</v>
          </cell>
        </row>
        <row r="6485">
          <cell r="D6485" t="str">
            <v>4501903001</v>
          </cell>
          <cell r="E6485">
            <v>1</v>
          </cell>
          <cell r="H6485">
            <v>160</v>
          </cell>
        </row>
        <row r="6486">
          <cell r="D6486" t="str">
            <v>4501903001</v>
          </cell>
          <cell r="E6486">
            <v>1</v>
          </cell>
          <cell r="H6486">
            <v>35</v>
          </cell>
        </row>
        <row r="6487">
          <cell r="D6487" t="str">
            <v>4501903001</v>
          </cell>
          <cell r="E6487">
            <v>1</v>
          </cell>
          <cell r="H6487">
            <v>120</v>
          </cell>
        </row>
        <row r="6488">
          <cell r="D6488" t="str">
            <v>4501903001</v>
          </cell>
          <cell r="E6488">
            <v>1</v>
          </cell>
          <cell r="H6488">
            <v>123.75</v>
          </cell>
        </row>
        <row r="6489">
          <cell r="D6489" t="str">
            <v>4501903001</v>
          </cell>
          <cell r="E6489">
            <v>1</v>
          </cell>
          <cell r="H6489">
            <v>160</v>
          </cell>
        </row>
        <row r="6490">
          <cell r="D6490" t="str">
            <v>4501903001</v>
          </cell>
          <cell r="E6490">
            <v>1</v>
          </cell>
          <cell r="H6490">
            <v>120</v>
          </cell>
        </row>
        <row r="6491">
          <cell r="D6491" t="str">
            <v>4501903001</v>
          </cell>
          <cell r="E6491">
            <v>1</v>
          </cell>
          <cell r="H6491">
            <v>160</v>
          </cell>
        </row>
        <row r="6492">
          <cell r="D6492" t="str">
            <v>4501903001</v>
          </cell>
          <cell r="E6492">
            <v>1</v>
          </cell>
          <cell r="H6492">
            <v>55</v>
          </cell>
        </row>
        <row r="6493">
          <cell r="D6493" t="str">
            <v>4501903001</v>
          </cell>
          <cell r="E6493">
            <v>1</v>
          </cell>
          <cell r="H6493">
            <v>55</v>
          </cell>
        </row>
        <row r="6494">
          <cell r="D6494" t="str">
            <v>4501903001</v>
          </cell>
          <cell r="E6494">
            <v>1</v>
          </cell>
          <cell r="H6494">
            <v>150</v>
          </cell>
        </row>
        <row r="6495">
          <cell r="D6495" t="str">
            <v>4501903001</v>
          </cell>
          <cell r="E6495">
            <v>1</v>
          </cell>
          <cell r="H6495">
            <v>160</v>
          </cell>
        </row>
        <row r="6496">
          <cell r="D6496" t="str">
            <v>4501903001</v>
          </cell>
          <cell r="E6496">
            <v>1</v>
          </cell>
          <cell r="H6496">
            <v>130</v>
          </cell>
        </row>
        <row r="6497">
          <cell r="D6497" t="str">
            <v>4501903001</v>
          </cell>
          <cell r="E6497">
            <v>1</v>
          </cell>
          <cell r="H6497">
            <v>40</v>
          </cell>
        </row>
        <row r="6498">
          <cell r="D6498" t="str">
            <v>4501903001</v>
          </cell>
          <cell r="E6498">
            <v>1</v>
          </cell>
          <cell r="H6498">
            <v>40</v>
          </cell>
        </row>
        <row r="6499">
          <cell r="D6499" t="str">
            <v>4501903001</v>
          </cell>
          <cell r="E6499">
            <v>1</v>
          </cell>
          <cell r="H6499">
            <v>55</v>
          </cell>
        </row>
        <row r="6500">
          <cell r="D6500" t="str">
            <v>4501903001</v>
          </cell>
          <cell r="E6500">
            <v>1</v>
          </cell>
          <cell r="H6500">
            <v>150</v>
          </cell>
        </row>
        <row r="6501">
          <cell r="D6501" t="str">
            <v>4501903001</v>
          </cell>
          <cell r="E6501">
            <v>1</v>
          </cell>
          <cell r="H6501">
            <v>125</v>
          </cell>
        </row>
        <row r="6502">
          <cell r="D6502" t="str">
            <v>4501903001</v>
          </cell>
          <cell r="E6502">
            <v>1</v>
          </cell>
          <cell r="H6502">
            <v>160</v>
          </cell>
        </row>
        <row r="6503">
          <cell r="D6503" t="str">
            <v>4501903001</v>
          </cell>
          <cell r="E6503">
            <v>1</v>
          </cell>
          <cell r="H6503">
            <v>135</v>
          </cell>
        </row>
        <row r="6504">
          <cell r="D6504" t="str">
            <v>4501903001</v>
          </cell>
          <cell r="E6504">
            <v>1</v>
          </cell>
          <cell r="H6504">
            <v>55</v>
          </cell>
        </row>
        <row r="6505">
          <cell r="D6505" t="str">
            <v>4501903001</v>
          </cell>
          <cell r="E6505">
            <v>1</v>
          </cell>
          <cell r="H6505">
            <v>265</v>
          </cell>
        </row>
        <row r="6506">
          <cell r="D6506" t="str">
            <v>4501903001</v>
          </cell>
          <cell r="E6506">
            <v>1</v>
          </cell>
          <cell r="H6506">
            <v>130</v>
          </cell>
        </row>
        <row r="6507">
          <cell r="D6507" t="str">
            <v>4501903001</v>
          </cell>
          <cell r="E6507">
            <v>1</v>
          </cell>
          <cell r="H6507">
            <v>35</v>
          </cell>
        </row>
        <row r="6508">
          <cell r="D6508" t="str">
            <v>4501903001</v>
          </cell>
          <cell r="E6508">
            <v>1</v>
          </cell>
          <cell r="H6508">
            <v>40</v>
          </cell>
        </row>
        <row r="6509">
          <cell r="D6509" t="str">
            <v>4501903001</v>
          </cell>
          <cell r="E6509">
            <v>1</v>
          </cell>
          <cell r="H6509">
            <v>50</v>
          </cell>
        </row>
        <row r="6510">
          <cell r="D6510" t="str">
            <v>4501903001</v>
          </cell>
          <cell r="E6510">
            <v>1</v>
          </cell>
          <cell r="H6510">
            <v>30</v>
          </cell>
        </row>
        <row r="6511">
          <cell r="D6511" t="str">
            <v>4501903001</v>
          </cell>
          <cell r="E6511">
            <v>1</v>
          </cell>
          <cell r="H6511">
            <v>110</v>
          </cell>
        </row>
        <row r="6512">
          <cell r="D6512" t="str">
            <v>4501903001</v>
          </cell>
          <cell r="E6512">
            <v>1</v>
          </cell>
          <cell r="H6512">
            <v>130</v>
          </cell>
        </row>
        <row r="6513">
          <cell r="D6513" t="str">
            <v>4501903001</v>
          </cell>
          <cell r="E6513">
            <v>1</v>
          </cell>
          <cell r="H6513">
            <v>300</v>
          </cell>
        </row>
        <row r="6514">
          <cell r="D6514" t="str">
            <v>4501903001</v>
          </cell>
          <cell r="E6514">
            <v>1</v>
          </cell>
          <cell r="H6514">
            <v>55</v>
          </cell>
        </row>
        <row r="6515">
          <cell r="D6515" t="str">
            <v>4501903001</v>
          </cell>
          <cell r="E6515">
            <v>1</v>
          </cell>
          <cell r="H6515">
            <v>110</v>
          </cell>
        </row>
        <row r="6516">
          <cell r="D6516" t="str">
            <v>4501903001</v>
          </cell>
          <cell r="E6516">
            <v>1</v>
          </cell>
          <cell r="H6516">
            <v>55</v>
          </cell>
        </row>
        <row r="6517">
          <cell r="D6517" t="str">
            <v>4501903001</v>
          </cell>
          <cell r="E6517">
            <v>1</v>
          </cell>
          <cell r="H6517">
            <v>165</v>
          </cell>
        </row>
        <row r="6518">
          <cell r="D6518" t="str">
            <v>4501903001</v>
          </cell>
          <cell r="E6518">
            <v>1</v>
          </cell>
          <cell r="H6518">
            <v>335</v>
          </cell>
        </row>
        <row r="6519">
          <cell r="D6519" t="str">
            <v>4501903001</v>
          </cell>
          <cell r="E6519">
            <v>1</v>
          </cell>
          <cell r="H6519">
            <v>265</v>
          </cell>
        </row>
        <row r="6520">
          <cell r="D6520" t="str">
            <v>4501903001</v>
          </cell>
          <cell r="E6520">
            <v>1</v>
          </cell>
          <cell r="H6520">
            <v>40</v>
          </cell>
        </row>
        <row r="6521">
          <cell r="D6521" t="str">
            <v>4501903001</v>
          </cell>
          <cell r="E6521">
            <v>1</v>
          </cell>
          <cell r="H6521">
            <v>30</v>
          </cell>
        </row>
        <row r="6522">
          <cell r="D6522" t="str">
            <v>4501903001</v>
          </cell>
          <cell r="E6522">
            <v>1</v>
          </cell>
          <cell r="H6522">
            <v>85</v>
          </cell>
        </row>
        <row r="6523">
          <cell r="D6523" t="str">
            <v>4501903001</v>
          </cell>
          <cell r="E6523">
            <v>1</v>
          </cell>
          <cell r="H6523">
            <v>150</v>
          </cell>
        </row>
        <row r="6524">
          <cell r="D6524" t="str">
            <v>4501903001</v>
          </cell>
          <cell r="E6524">
            <v>1</v>
          </cell>
          <cell r="H6524">
            <v>90</v>
          </cell>
        </row>
        <row r="6525">
          <cell r="D6525" t="str">
            <v>4501903001</v>
          </cell>
          <cell r="E6525">
            <v>1</v>
          </cell>
          <cell r="H6525">
            <v>45</v>
          </cell>
        </row>
        <row r="6526">
          <cell r="D6526" t="str">
            <v>4501903001</v>
          </cell>
          <cell r="E6526">
            <v>1</v>
          </cell>
          <cell r="H6526">
            <v>55</v>
          </cell>
        </row>
        <row r="6527">
          <cell r="D6527" t="str">
            <v>4501903001</v>
          </cell>
          <cell r="E6527">
            <v>1</v>
          </cell>
          <cell r="H6527">
            <v>120</v>
          </cell>
        </row>
        <row r="6528">
          <cell r="D6528" t="str">
            <v>4501903001</v>
          </cell>
          <cell r="E6528">
            <v>1</v>
          </cell>
          <cell r="H6528">
            <v>195</v>
          </cell>
        </row>
        <row r="6529">
          <cell r="D6529" t="str">
            <v>4501903001</v>
          </cell>
          <cell r="E6529">
            <v>1</v>
          </cell>
          <cell r="H6529">
            <v>40</v>
          </cell>
        </row>
        <row r="6530">
          <cell r="D6530" t="str">
            <v>4501903001</v>
          </cell>
          <cell r="E6530">
            <v>1</v>
          </cell>
          <cell r="H6530">
            <v>145</v>
          </cell>
        </row>
        <row r="6531">
          <cell r="D6531" t="str">
            <v>4501903001</v>
          </cell>
          <cell r="E6531">
            <v>1</v>
          </cell>
          <cell r="H6531">
            <v>145</v>
          </cell>
        </row>
        <row r="6532">
          <cell r="D6532" t="str">
            <v>4501903001</v>
          </cell>
          <cell r="E6532">
            <v>1</v>
          </cell>
          <cell r="H6532">
            <v>205</v>
          </cell>
        </row>
        <row r="6533">
          <cell r="D6533" t="str">
            <v>4501903001</v>
          </cell>
          <cell r="E6533">
            <v>1</v>
          </cell>
          <cell r="H6533">
            <v>90</v>
          </cell>
        </row>
        <row r="6534">
          <cell r="D6534" t="str">
            <v>4501903001</v>
          </cell>
          <cell r="E6534">
            <v>1</v>
          </cell>
          <cell r="H6534">
            <v>30</v>
          </cell>
        </row>
        <row r="6535">
          <cell r="D6535" t="str">
            <v>4501903001</v>
          </cell>
          <cell r="E6535">
            <v>1</v>
          </cell>
          <cell r="H6535">
            <v>65</v>
          </cell>
        </row>
        <row r="6536">
          <cell r="D6536" t="str">
            <v>4501903001</v>
          </cell>
          <cell r="E6536">
            <v>1</v>
          </cell>
          <cell r="H6536">
            <v>40</v>
          </cell>
        </row>
        <row r="6537">
          <cell r="D6537" t="str">
            <v>4501903001</v>
          </cell>
          <cell r="E6537">
            <v>1</v>
          </cell>
          <cell r="H6537">
            <v>120</v>
          </cell>
        </row>
        <row r="6538">
          <cell r="D6538" t="str">
            <v>4501903001</v>
          </cell>
          <cell r="E6538">
            <v>1</v>
          </cell>
          <cell r="H6538">
            <v>90</v>
          </cell>
        </row>
        <row r="6539">
          <cell r="D6539" t="str">
            <v>4501903001</v>
          </cell>
          <cell r="E6539">
            <v>1</v>
          </cell>
          <cell r="H6539">
            <v>40</v>
          </cell>
        </row>
        <row r="6540">
          <cell r="D6540" t="str">
            <v>4501903001</v>
          </cell>
          <cell r="E6540">
            <v>1</v>
          </cell>
          <cell r="H6540">
            <v>50</v>
          </cell>
        </row>
        <row r="6541">
          <cell r="D6541" t="str">
            <v>4501903001</v>
          </cell>
          <cell r="E6541">
            <v>1</v>
          </cell>
          <cell r="H6541">
            <v>40</v>
          </cell>
        </row>
        <row r="6542">
          <cell r="D6542" t="str">
            <v>4501903001</v>
          </cell>
          <cell r="E6542">
            <v>1</v>
          </cell>
          <cell r="H6542">
            <v>120</v>
          </cell>
        </row>
        <row r="6543">
          <cell r="D6543" t="str">
            <v>4501903001</v>
          </cell>
          <cell r="E6543">
            <v>1</v>
          </cell>
          <cell r="H6543">
            <v>150</v>
          </cell>
        </row>
        <row r="6544">
          <cell r="D6544" t="str">
            <v>4501903001</v>
          </cell>
          <cell r="E6544">
            <v>1</v>
          </cell>
          <cell r="H6544">
            <v>120</v>
          </cell>
        </row>
        <row r="6545">
          <cell r="D6545" t="str">
            <v>4501903001</v>
          </cell>
          <cell r="E6545">
            <v>1</v>
          </cell>
          <cell r="H6545">
            <v>55</v>
          </cell>
        </row>
        <row r="6546">
          <cell r="D6546" t="str">
            <v>4501903001</v>
          </cell>
          <cell r="E6546">
            <v>1</v>
          </cell>
          <cell r="H6546">
            <v>45</v>
          </cell>
        </row>
        <row r="6547">
          <cell r="D6547" t="str">
            <v>4501903001</v>
          </cell>
          <cell r="E6547">
            <v>1</v>
          </cell>
          <cell r="H6547">
            <v>55</v>
          </cell>
        </row>
        <row r="6548">
          <cell r="D6548" t="str">
            <v>4501903001</v>
          </cell>
          <cell r="E6548">
            <v>1</v>
          </cell>
          <cell r="H6548">
            <v>45</v>
          </cell>
        </row>
        <row r="6549">
          <cell r="D6549" t="str">
            <v>4501903001</v>
          </cell>
          <cell r="E6549">
            <v>1</v>
          </cell>
          <cell r="H6549">
            <v>55</v>
          </cell>
        </row>
        <row r="6550">
          <cell r="D6550" t="str">
            <v>4501903001</v>
          </cell>
          <cell r="E6550">
            <v>1</v>
          </cell>
          <cell r="H6550">
            <v>55</v>
          </cell>
        </row>
        <row r="6551">
          <cell r="D6551" t="str">
            <v>4501903001</v>
          </cell>
          <cell r="E6551">
            <v>1</v>
          </cell>
          <cell r="H6551">
            <v>30</v>
          </cell>
        </row>
        <row r="6552">
          <cell r="D6552" t="str">
            <v>4501903001</v>
          </cell>
          <cell r="E6552">
            <v>1</v>
          </cell>
          <cell r="H6552">
            <v>125</v>
          </cell>
        </row>
        <row r="6553">
          <cell r="D6553" t="str">
            <v>4501903001</v>
          </cell>
          <cell r="E6553">
            <v>1</v>
          </cell>
          <cell r="H6553">
            <v>150</v>
          </cell>
        </row>
        <row r="6554">
          <cell r="D6554" t="str">
            <v>4501903001</v>
          </cell>
          <cell r="E6554">
            <v>1</v>
          </cell>
          <cell r="H6554">
            <v>160</v>
          </cell>
        </row>
        <row r="6555">
          <cell r="D6555" t="str">
            <v>4501903001</v>
          </cell>
          <cell r="E6555">
            <v>1</v>
          </cell>
          <cell r="H6555">
            <v>45</v>
          </cell>
        </row>
        <row r="6556">
          <cell r="D6556" t="str">
            <v>4501903001</v>
          </cell>
          <cell r="E6556">
            <v>1</v>
          </cell>
          <cell r="H6556">
            <v>90</v>
          </cell>
        </row>
        <row r="6557">
          <cell r="D6557" t="str">
            <v>4501903001</v>
          </cell>
          <cell r="E6557">
            <v>1</v>
          </cell>
          <cell r="H6557">
            <v>160</v>
          </cell>
        </row>
        <row r="6558">
          <cell r="D6558" t="str">
            <v>4501903001</v>
          </cell>
          <cell r="E6558">
            <v>1</v>
          </cell>
          <cell r="H6558">
            <v>370</v>
          </cell>
        </row>
        <row r="6559">
          <cell r="D6559" t="str">
            <v>4501903001</v>
          </cell>
          <cell r="E6559">
            <v>1</v>
          </cell>
          <cell r="H6559">
            <v>130</v>
          </cell>
        </row>
        <row r="6560">
          <cell r="D6560" t="str">
            <v>4501903001</v>
          </cell>
          <cell r="E6560">
            <v>1</v>
          </cell>
          <cell r="H6560">
            <v>150</v>
          </cell>
        </row>
        <row r="6561">
          <cell r="D6561" t="str">
            <v>4501903001</v>
          </cell>
          <cell r="E6561">
            <v>1</v>
          </cell>
          <cell r="H6561">
            <v>40</v>
          </cell>
        </row>
        <row r="6562">
          <cell r="D6562" t="str">
            <v>4501903001</v>
          </cell>
          <cell r="E6562">
            <v>1</v>
          </cell>
          <cell r="H6562">
            <v>150</v>
          </cell>
        </row>
        <row r="6563">
          <cell r="D6563" t="str">
            <v>4501903001</v>
          </cell>
          <cell r="E6563">
            <v>1</v>
          </cell>
          <cell r="H6563">
            <v>120</v>
          </cell>
        </row>
        <row r="6564">
          <cell r="D6564" t="str">
            <v>4501903001</v>
          </cell>
          <cell r="E6564">
            <v>1</v>
          </cell>
          <cell r="H6564">
            <v>160</v>
          </cell>
        </row>
        <row r="6565">
          <cell r="D6565" t="str">
            <v>4501903001</v>
          </cell>
          <cell r="E6565">
            <v>1</v>
          </cell>
          <cell r="H6565">
            <v>295</v>
          </cell>
        </row>
        <row r="6566">
          <cell r="D6566" t="str">
            <v>4501903001</v>
          </cell>
          <cell r="E6566">
            <v>1</v>
          </cell>
          <cell r="H6566">
            <v>250</v>
          </cell>
        </row>
        <row r="6567">
          <cell r="D6567" t="str">
            <v>4501903001</v>
          </cell>
          <cell r="E6567">
            <v>1</v>
          </cell>
          <cell r="H6567">
            <v>40</v>
          </cell>
        </row>
        <row r="6568">
          <cell r="D6568" t="str">
            <v>4501903001</v>
          </cell>
          <cell r="E6568">
            <v>1</v>
          </cell>
          <cell r="H6568">
            <v>30</v>
          </cell>
        </row>
        <row r="6569">
          <cell r="D6569" t="str">
            <v>4501903001</v>
          </cell>
          <cell r="E6569">
            <v>1</v>
          </cell>
          <cell r="H6569">
            <v>50</v>
          </cell>
        </row>
        <row r="6570">
          <cell r="D6570" t="str">
            <v>4501903001</v>
          </cell>
          <cell r="E6570">
            <v>1</v>
          </cell>
          <cell r="H6570">
            <v>30</v>
          </cell>
        </row>
        <row r="6571">
          <cell r="D6571" t="str">
            <v>4501903001</v>
          </cell>
          <cell r="E6571">
            <v>1</v>
          </cell>
          <cell r="H6571">
            <v>40</v>
          </cell>
        </row>
        <row r="6572">
          <cell r="D6572" t="str">
            <v>4501903001</v>
          </cell>
          <cell r="E6572">
            <v>1</v>
          </cell>
          <cell r="H6572">
            <v>40</v>
          </cell>
        </row>
        <row r="6573">
          <cell r="D6573" t="str">
            <v>4501903001</v>
          </cell>
          <cell r="E6573">
            <v>1</v>
          </cell>
          <cell r="H6573">
            <v>55</v>
          </cell>
        </row>
        <row r="6574">
          <cell r="D6574" t="str">
            <v>4501903001</v>
          </cell>
          <cell r="E6574">
            <v>1</v>
          </cell>
          <cell r="H6574">
            <v>475</v>
          </cell>
        </row>
        <row r="6575">
          <cell r="D6575" t="str">
            <v>4501903001</v>
          </cell>
          <cell r="E6575">
            <v>1</v>
          </cell>
          <cell r="H6575">
            <v>160</v>
          </cell>
        </row>
        <row r="6576">
          <cell r="D6576" t="str">
            <v>4501903001</v>
          </cell>
          <cell r="E6576">
            <v>1</v>
          </cell>
          <cell r="H6576">
            <v>55</v>
          </cell>
        </row>
        <row r="6577">
          <cell r="D6577" t="str">
            <v>4501903001</v>
          </cell>
          <cell r="E6577">
            <v>1</v>
          </cell>
          <cell r="H6577">
            <v>55</v>
          </cell>
        </row>
        <row r="6578">
          <cell r="D6578" t="str">
            <v>4501903001</v>
          </cell>
          <cell r="E6578">
            <v>1</v>
          </cell>
          <cell r="H6578">
            <v>40</v>
          </cell>
        </row>
        <row r="6579">
          <cell r="D6579" t="str">
            <v>4501903001</v>
          </cell>
          <cell r="E6579">
            <v>1</v>
          </cell>
          <cell r="H6579">
            <v>350</v>
          </cell>
        </row>
        <row r="6580">
          <cell r="D6580" t="str">
            <v>4501903001</v>
          </cell>
          <cell r="E6580">
            <v>1</v>
          </cell>
          <cell r="H6580">
            <v>300</v>
          </cell>
        </row>
        <row r="6581">
          <cell r="D6581" t="str">
            <v>4501903001</v>
          </cell>
          <cell r="E6581">
            <v>1</v>
          </cell>
          <cell r="H6581">
            <v>370</v>
          </cell>
        </row>
        <row r="6582">
          <cell r="D6582" t="str">
            <v>4501903001</v>
          </cell>
          <cell r="E6582">
            <v>1</v>
          </cell>
          <cell r="H6582">
            <v>215</v>
          </cell>
        </row>
        <row r="6583">
          <cell r="D6583" t="str">
            <v>4501903001</v>
          </cell>
          <cell r="E6583">
            <v>1</v>
          </cell>
          <cell r="H6583">
            <v>85</v>
          </cell>
        </row>
        <row r="6584">
          <cell r="D6584" t="str">
            <v>4501903001</v>
          </cell>
          <cell r="E6584">
            <v>1</v>
          </cell>
          <cell r="H6584">
            <v>160</v>
          </cell>
        </row>
        <row r="6585">
          <cell r="D6585" t="str">
            <v>4501903001</v>
          </cell>
          <cell r="E6585">
            <v>1</v>
          </cell>
          <cell r="H6585">
            <v>30</v>
          </cell>
        </row>
        <row r="6586">
          <cell r="D6586" t="str">
            <v>4501903001</v>
          </cell>
          <cell r="E6586">
            <v>1</v>
          </cell>
          <cell r="H6586">
            <v>120</v>
          </cell>
        </row>
        <row r="6587">
          <cell r="D6587" t="str">
            <v>4501903001</v>
          </cell>
          <cell r="E6587">
            <v>1</v>
          </cell>
          <cell r="H6587">
            <v>30</v>
          </cell>
        </row>
        <row r="6588">
          <cell r="D6588" t="str">
            <v>4501903001</v>
          </cell>
          <cell r="E6588">
            <v>1</v>
          </cell>
          <cell r="H6588">
            <v>90</v>
          </cell>
        </row>
        <row r="6589">
          <cell r="D6589" t="str">
            <v>4501903001</v>
          </cell>
          <cell r="E6589">
            <v>1</v>
          </cell>
          <cell r="H6589">
            <v>130</v>
          </cell>
        </row>
        <row r="6590">
          <cell r="D6590" t="str">
            <v>4501903001</v>
          </cell>
          <cell r="E6590">
            <v>1</v>
          </cell>
          <cell r="H6590">
            <v>110</v>
          </cell>
        </row>
        <row r="6591">
          <cell r="D6591" t="str">
            <v>4501903001</v>
          </cell>
          <cell r="E6591">
            <v>1</v>
          </cell>
          <cell r="H6591">
            <v>45</v>
          </cell>
        </row>
        <row r="6592">
          <cell r="D6592" t="str">
            <v>4501903001</v>
          </cell>
          <cell r="E6592">
            <v>1</v>
          </cell>
          <cell r="H6592">
            <v>40</v>
          </cell>
        </row>
        <row r="6593">
          <cell r="D6593" t="str">
            <v>4501903001</v>
          </cell>
          <cell r="E6593">
            <v>1</v>
          </cell>
          <cell r="H6593">
            <v>55</v>
          </cell>
        </row>
        <row r="6594">
          <cell r="D6594" t="str">
            <v>4501903001</v>
          </cell>
          <cell r="E6594">
            <v>1</v>
          </cell>
          <cell r="H6594">
            <v>40</v>
          </cell>
        </row>
        <row r="6595">
          <cell r="D6595" t="str">
            <v>4501903001</v>
          </cell>
          <cell r="E6595">
            <v>1</v>
          </cell>
          <cell r="H6595">
            <v>40</v>
          </cell>
        </row>
        <row r="6596">
          <cell r="D6596" t="str">
            <v>4501903001</v>
          </cell>
          <cell r="E6596">
            <v>1</v>
          </cell>
          <cell r="H6596">
            <v>165</v>
          </cell>
        </row>
        <row r="6597">
          <cell r="D6597" t="str">
            <v>4501903001</v>
          </cell>
          <cell r="E6597">
            <v>1</v>
          </cell>
          <cell r="H6597">
            <v>265</v>
          </cell>
        </row>
        <row r="6598">
          <cell r="D6598" t="str">
            <v>4501903001</v>
          </cell>
          <cell r="E6598">
            <v>1</v>
          </cell>
          <cell r="H6598">
            <v>215</v>
          </cell>
        </row>
        <row r="6599">
          <cell r="D6599" t="str">
            <v>4501903001</v>
          </cell>
          <cell r="E6599">
            <v>1</v>
          </cell>
          <cell r="H6599">
            <v>30</v>
          </cell>
        </row>
        <row r="6600">
          <cell r="D6600" t="str">
            <v>4501903001</v>
          </cell>
          <cell r="E6600">
            <v>1</v>
          </cell>
          <cell r="H6600">
            <v>55</v>
          </cell>
        </row>
        <row r="6601">
          <cell r="D6601" t="str">
            <v>4501903001</v>
          </cell>
          <cell r="E6601">
            <v>1</v>
          </cell>
          <cell r="H6601">
            <v>45</v>
          </cell>
        </row>
        <row r="6602">
          <cell r="D6602" t="str">
            <v>4501903001</v>
          </cell>
          <cell r="E6602">
            <v>1</v>
          </cell>
          <cell r="H6602">
            <v>160</v>
          </cell>
        </row>
        <row r="6603">
          <cell r="D6603" t="str">
            <v>4501903001</v>
          </cell>
          <cell r="E6603">
            <v>1</v>
          </cell>
          <cell r="H6603">
            <v>130</v>
          </cell>
        </row>
        <row r="6604">
          <cell r="D6604" t="str">
            <v>45011001</v>
          </cell>
          <cell r="E6604">
            <v>1</v>
          </cell>
          <cell r="H6604">
            <v>19155.88</v>
          </cell>
        </row>
        <row r="6605">
          <cell r="D6605" t="str">
            <v>45011003</v>
          </cell>
          <cell r="E6605">
            <v>1</v>
          </cell>
          <cell r="H6605">
            <v>19935.02</v>
          </cell>
        </row>
        <row r="6606">
          <cell r="D6606" t="str">
            <v>4501050501</v>
          </cell>
          <cell r="E6606">
            <v>1</v>
          </cell>
          <cell r="H6606">
            <v>1299.9000000000001</v>
          </cell>
        </row>
        <row r="6607">
          <cell r="D6607" t="str">
            <v>4501901501</v>
          </cell>
          <cell r="E6607">
            <v>1</v>
          </cell>
          <cell r="H6607">
            <v>15830.91</v>
          </cell>
        </row>
        <row r="6608">
          <cell r="D6608" t="str">
            <v>4501901502</v>
          </cell>
          <cell r="E6608">
            <v>1</v>
          </cell>
          <cell r="H6608">
            <v>21270.57</v>
          </cell>
        </row>
        <row r="6609">
          <cell r="D6609" t="str">
            <v>4501050501</v>
          </cell>
          <cell r="E6609">
            <v>1</v>
          </cell>
          <cell r="H6609">
            <v>526432.55000000005</v>
          </cell>
        </row>
        <row r="6610">
          <cell r="D6610" t="str">
            <v>45011002</v>
          </cell>
          <cell r="E6610">
            <v>1</v>
          </cell>
          <cell r="H6610">
            <v>8453.5</v>
          </cell>
        </row>
        <row r="6611">
          <cell r="D6611" t="str">
            <v>45011003</v>
          </cell>
          <cell r="E6611">
            <v>1</v>
          </cell>
          <cell r="H6611">
            <v>41702.15</v>
          </cell>
        </row>
        <row r="6612">
          <cell r="D6612" t="str">
            <v>45011001</v>
          </cell>
          <cell r="E6612">
            <v>1</v>
          </cell>
          <cell r="H6612">
            <v>45821.71</v>
          </cell>
        </row>
        <row r="6613">
          <cell r="D6613" t="str">
            <v>450120</v>
          </cell>
          <cell r="E6613">
            <v>1</v>
          </cell>
          <cell r="H6613">
            <v>63699.12</v>
          </cell>
        </row>
        <row r="6614">
          <cell r="D6614" t="str">
            <v>45071505</v>
          </cell>
          <cell r="E6614">
            <v>1</v>
          </cell>
          <cell r="H6614">
            <v>1.03</v>
          </cell>
        </row>
        <row r="6615">
          <cell r="D6615" t="str">
            <v>45070507</v>
          </cell>
          <cell r="E6615">
            <v>1</v>
          </cell>
          <cell r="H6615">
            <v>6.41</v>
          </cell>
        </row>
        <row r="6616">
          <cell r="D6616" t="str">
            <v>45071504</v>
          </cell>
          <cell r="E6616">
            <v>1</v>
          </cell>
          <cell r="H6616">
            <v>109.99</v>
          </cell>
        </row>
        <row r="6617">
          <cell r="D6617" t="str">
            <v>4501905002</v>
          </cell>
          <cell r="E6617">
            <v>1</v>
          </cell>
          <cell r="H6617">
            <v>472.74</v>
          </cell>
        </row>
        <row r="6618">
          <cell r="D6618" t="str">
            <v>45070502</v>
          </cell>
          <cell r="E6618">
            <v>1</v>
          </cell>
          <cell r="H6618">
            <v>717.33</v>
          </cell>
        </row>
        <row r="6619">
          <cell r="D6619" t="str">
            <v>45070503</v>
          </cell>
          <cell r="E6619">
            <v>1</v>
          </cell>
          <cell r="H6619">
            <v>1115.96</v>
          </cell>
        </row>
        <row r="6620">
          <cell r="D6620" t="str">
            <v>45070508</v>
          </cell>
          <cell r="E6620">
            <v>1</v>
          </cell>
          <cell r="H6620">
            <v>1531.32</v>
          </cell>
        </row>
        <row r="6621">
          <cell r="D6621" t="str">
            <v>45070504</v>
          </cell>
          <cell r="E6621">
            <v>1</v>
          </cell>
          <cell r="H6621">
            <v>1758.58</v>
          </cell>
        </row>
        <row r="6622">
          <cell r="D6622" t="str">
            <v>45070501</v>
          </cell>
          <cell r="E6622">
            <v>1</v>
          </cell>
          <cell r="H6622">
            <v>2075.84</v>
          </cell>
        </row>
        <row r="6623">
          <cell r="D6623" t="str">
            <v>45070506</v>
          </cell>
          <cell r="E6623">
            <v>1</v>
          </cell>
          <cell r="H6623">
            <v>7228.29</v>
          </cell>
        </row>
        <row r="6624">
          <cell r="D6624" t="str">
            <v>45039004</v>
          </cell>
          <cell r="E6624">
            <v>1</v>
          </cell>
          <cell r="H6624">
            <v>2688</v>
          </cell>
        </row>
        <row r="6625">
          <cell r="D6625" t="str">
            <v>45070502</v>
          </cell>
          <cell r="E6625">
            <v>1</v>
          </cell>
          <cell r="H6625">
            <v>14</v>
          </cell>
        </row>
        <row r="6626">
          <cell r="D6626" t="str">
            <v>4501900505</v>
          </cell>
          <cell r="E6626">
            <v>1</v>
          </cell>
          <cell r="H6626">
            <v>708.33</v>
          </cell>
        </row>
        <row r="6627">
          <cell r="D6627" t="str">
            <v>4501900505</v>
          </cell>
          <cell r="E6627">
            <v>1</v>
          </cell>
          <cell r="H6627">
            <v>521.17999999999995</v>
          </cell>
        </row>
        <row r="6628">
          <cell r="D6628" t="str">
            <v>4501900505</v>
          </cell>
          <cell r="E6628">
            <v>1</v>
          </cell>
          <cell r="H6628">
            <v>3693.58</v>
          </cell>
        </row>
        <row r="6629">
          <cell r="D6629" t="str">
            <v>45071501</v>
          </cell>
          <cell r="E6629">
            <v>1</v>
          </cell>
          <cell r="H6629">
            <v>106.4</v>
          </cell>
        </row>
        <row r="6630">
          <cell r="D6630" t="str">
            <v>45071506</v>
          </cell>
          <cell r="E6630">
            <v>1</v>
          </cell>
          <cell r="H6630">
            <v>112</v>
          </cell>
        </row>
        <row r="6631">
          <cell r="D6631" t="str">
            <v>4501900505</v>
          </cell>
          <cell r="E6631">
            <v>1</v>
          </cell>
          <cell r="H6631">
            <v>453.2</v>
          </cell>
        </row>
        <row r="6632">
          <cell r="D6632" t="str">
            <v>4501905501</v>
          </cell>
          <cell r="E6632">
            <v>1</v>
          </cell>
          <cell r="H6632">
            <v>5540.64</v>
          </cell>
        </row>
        <row r="6633">
          <cell r="D6633" t="str">
            <v>4501905501</v>
          </cell>
          <cell r="E6633">
            <v>1</v>
          </cell>
          <cell r="H6633">
            <v>6732.54</v>
          </cell>
        </row>
        <row r="6634">
          <cell r="D6634" t="str">
            <v>45071503</v>
          </cell>
          <cell r="E6634">
            <v>1</v>
          </cell>
          <cell r="H6634">
            <v>73.05</v>
          </cell>
        </row>
        <row r="6635">
          <cell r="D6635" t="str">
            <v>45071503</v>
          </cell>
          <cell r="E6635">
            <v>1</v>
          </cell>
          <cell r="H6635">
            <v>71.22</v>
          </cell>
        </row>
        <row r="6636">
          <cell r="D6636" t="str">
            <v>4503200305</v>
          </cell>
          <cell r="E6636">
            <v>1</v>
          </cell>
          <cell r="H6636">
            <v>35.26</v>
          </cell>
        </row>
        <row r="6637">
          <cell r="D6637" t="str">
            <v>4503200305</v>
          </cell>
          <cell r="E6637">
            <v>1</v>
          </cell>
          <cell r="H6637">
            <v>19.53</v>
          </cell>
        </row>
        <row r="6638">
          <cell r="D6638" t="str">
            <v>4503200305</v>
          </cell>
          <cell r="E6638">
            <v>1</v>
          </cell>
          <cell r="H6638">
            <v>62.7</v>
          </cell>
        </row>
        <row r="6639">
          <cell r="D6639" t="str">
            <v>4503200305</v>
          </cell>
          <cell r="E6639">
            <v>1</v>
          </cell>
          <cell r="H6639">
            <v>43.38</v>
          </cell>
        </row>
        <row r="6640">
          <cell r="D6640" t="str">
            <v>4501900505</v>
          </cell>
          <cell r="E6640">
            <v>1</v>
          </cell>
          <cell r="H6640">
            <v>521.17999999999995</v>
          </cell>
        </row>
        <row r="6641">
          <cell r="D6641" t="str">
            <v>45071501</v>
          </cell>
          <cell r="E6641">
            <v>1</v>
          </cell>
          <cell r="H6641">
            <v>106.96</v>
          </cell>
        </row>
        <row r="6642">
          <cell r="D6642" t="str">
            <v>45071505</v>
          </cell>
          <cell r="E6642">
            <v>1</v>
          </cell>
          <cell r="H6642">
            <v>806.4</v>
          </cell>
        </row>
        <row r="6643">
          <cell r="D6643" t="str">
            <v>45071505</v>
          </cell>
          <cell r="E6643">
            <v>1</v>
          </cell>
          <cell r="H6643">
            <v>201.6</v>
          </cell>
        </row>
        <row r="6644">
          <cell r="D6644" t="str">
            <v>45039006</v>
          </cell>
          <cell r="E6644">
            <v>1</v>
          </cell>
          <cell r="H6644">
            <v>20.05</v>
          </cell>
        </row>
        <row r="6645">
          <cell r="D6645" t="str">
            <v>45039006</v>
          </cell>
          <cell r="E6645">
            <v>1</v>
          </cell>
          <cell r="H6645">
            <v>20.05</v>
          </cell>
        </row>
        <row r="6646">
          <cell r="D6646" t="str">
            <v>4501903001</v>
          </cell>
          <cell r="E6646">
            <v>1</v>
          </cell>
          <cell r="H6646">
            <v>7.3</v>
          </cell>
        </row>
        <row r="6647">
          <cell r="D6647" t="str">
            <v>4501903001</v>
          </cell>
          <cell r="E6647">
            <v>1</v>
          </cell>
          <cell r="H6647">
            <v>8.69</v>
          </cell>
        </row>
        <row r="6648">
          <cell r="D6648" t="str">
            <v>1806</v>
          </cell>
          <cell r="E6648">
            <v>1</v>
          </cell>
          <cell r="H6648">
            <v>125004.36</v>
          </cell>
        </row>
        <row r="6649">
          <cell r="D6649" t="str">
            <v>1806</v>
          </cell>
          <cell r="E6649">
            <v>1</v>
          </cell>
          <cell r="H6649">
            <v>1123.1600000000001</v>
          </cell>
        </row>
        <row r="6650">
          <cell r="D6650" t="str">
            <v>45071506</v>
          </cell>
          <cell r="E6650">
            <v>1</v>
          </cell>
          <cell r="H6650">
            <v>-112</v>
          </cell>
        </row>
        <row r="6651">
          <cell r="D6651" t="str">
            <v>45071506</v>
          </cell>
          <cell r="E6651">
            <v>1</v>
          </cell>
          <cell r="H6651">
            <v>112</v>
          </cell>
        </row>
        <row r="6652">
          <cell r="D6652" t="str">
            <v>45011002</v>
          </cell>
          <cell r="E6652">
            <v>1</v>
          </cell>
          <cell r="H6652">
            <v>12.37</v>
          </cell>
        </row>
        <row r="6653">
          <cell r="D6653" t="str">
            <v>45011001</v>
          </cell>
          <cell r="E6653">
            <v>1</v>
          </cell>
          <cell r="H6653">
            <v>65.180000000000007</v>
          </cell>
        </row>
        <row r="6654">
          <cell r="D6654" t="str">
            <v>450210</v>
          </cell>
          <cell r="E6654">
            <v>1</v>
          </cell>
          <cell r="H6654">
            <v>782.13</v>
          </cell>
        </row>
        <row r="6655">
          <cell r="D6655" t="str">
            <v>45011002</v>
          </cell>
          <cell r="E6655">
            <v>1</v>
          </cell>
          <cell r="H6655">
            <v>12.37</v>
          </cell>
        </row>
        <row r="6656">
          <cell r="D6656" t="str">
            <v>45011001</v>
          </cell>
          <cell r="E6656">
            <v>1</v>
          </cell>
          <cell r="H6656">
            <v>31.77</v>
          </cell>
        </row>
        <row r="6657">
          <cell r="D6657" t="str">
            <v>450210</v>
          </cell>
          <cell r="E6657">
            <v>1</v>
          </cell>
          <cell r="H6657">
            <v>381.27</v>
          </cell>
        </row>
        <row r="6658">
          <cell r="D6658" t="str">
            <v>45011002</v>
          </cell>
          <cell r="E6658">
            <v>1</v>
          </cell>
          <cell r="H6658">
            <v>12.37</v>
          </cell>
        </row>
        <row r="6659">
          <cell r="D6659" t="str">
            <v>45011001</v>
          </cell>
          <cell r="E6659">
            <v>1</v>
          </cell>
          <cell r="H6659">
            <v>65.180000000000007</v>
          </cell>
        </row>
        <row r="6660">
          <cell r="D6660" t="str">
            <v>450210</v>
          </cell>
          <cell r="E6660">
            <v>1</v>
          </cell>
          <cell r="H6660">
            <v>782.13</v>
          </cell>
        </row>
        <row r="6661">
          <cell r="D6661" t="str">
            <v>45071505</v>
          </cell>
          <cell r="E6661">
            <v>1</v>
          </cell>
          <cell r="H6661">
            <v>166.94</v>
          </cell>
        </row>
        <row r="6662">
          <cell r="D6662" t="str">
            <v>45071505</v>
          </cell>
          <cell r="E6662">
            <v>1</v>
          </cell>
          <cell r="H6662">
            <v>156.46</v>
          </cell>
        </row>
        <row r="6663">
          <cell r="D6663" t="str">
            <v>45071505</v>
          </cell>
          <cell r="E6663">
            <v>1</v>
          </cell>
          <cell r="H6663">
            <v>180.43</v>
          </cell>
        </row>
        <row r="6664">
          <cell r="D6664" t="str">
            <v>45071501</v>
          </cell>
          <cell r="E6664">
            <v>1</v>
          </cell>
          <cell r="H6664">
            <v>186.92</v>
          </cell>
        </row>
        <row r="6665">
          <cell r="D6665" t="str">
            <v>45030510</v>
          </cell>
          <cell r="E6665">
            <v>1</v>
          </cell>
          <cell r="H6665">
            <v>780.83</v>
          </cell>
        </row>
        <row r="6666">
          <cell r="D6666" t="str">
            <v>45070504</v>
          </cell>
          <cell r="E6666">
            <v>1</v>
          </cell>
          <cell r="H6666">
            <v>312.48</v>
          </cell>
        </row>
        <row r="6667">
          <cell r="D6667" t="str">
            <v>45020505</v>
          </cell>
          <cell r="E6667">
            <v>1</v>
          </cell>
          <cell r="H6667">
            <v>1075.2</v>
          </cell>
        </row>
        <row r="6668">
          <cell r="D6668" t="str">
            <v>45020505</v>
          </cell>
          <cell r="E6668">
            <v>1</v>
          </cell>
          <cell r="H6668">
            <v>1075.2</v>
          </cell>
        </row>
        <row r="6669">
          <cell r="D6669" t="str">
            <v>45020505</v>
          </cell>
          <cell r="E6669">
            <v>1</v>
          </cell>
          <cell r="H6669">
            <v>1075.2</v>
          </cell>
        </row>
        <row r="6670">
          <cell r="D6670" t="str">
            <v>45071505</v>
          </cell>
          <cell r="E6670">
            <v>1</v>
          </cell>
          <cell r="H6670">
            <v>396.77</v>
          </cell>
        </row>
        <row r="6671">
          <cell r="D6671" t="str">
            <v>45071505</v>
          </cell>
          <cell r="E6671">
            <v>1</v>
          </cell>
          <cell r="H6671">
            <v>194.34</v>
          </cell>
        </row>
        <row r="6672">
          <cell r="D6672" t="str">
            <v>45071503</v>
          </cell>
          <cell r="E6672">
            <v>1</v>
          </cell>
          <cell r="H6672">
            <v>54.76</v>
          </cell>
        </row>
        <row r="6673">
          <cell r="D6673" t="str">
            <v>450210</v>
          </cell>
          <cell r="E6673">
            <v>1</v>
          </cell>
          <cell r="H6673">
            <v>2240</v>
          </cell>
        </row>
        <row r="6674">
          <cell r="D6674" t="str">
            <v>450210</v>
          </cell>
          <cell r="E6674">
            <v>1</v>
          </cell>
          <cell r="H6674">
            <v>2240</v>
          </cell>
        </row>
        <row r="6675">
          <cell r="D6675" t="str">
            <v>45071505</v>
          </cell>
          <cell r="E6675">
            <v>1</v>
          </cell>
          <cell r="H6675">
            <v>666.4</v>
          </cell>
        </row>
        <row r="6676">
          <cell r="D6676" t="str">
            <v>45020505</v>
          </cell>
          <cell r="E6676">
            <v>1</v>
          </cell>
          <cell r="H6676">
            <v>2150.4</v>
          </cell>
        </row>
        <row r="6677">
          <cell r="D6677" t="str">
            <v>4501903001</v>
          </cell>
          <cell r="E6677">
            <v>1</v>
          </cell>
          <cell r="H6677">
            <v>65</v>
          </cell>
        </row>
        <row r="6678">
          <cell r="D6678" t="str">
            <v>4501903001</v>
          </cell>
          <cell r="E6678">
            <v>1</v>
          </cell>
          <cell r="H6678">
            <v>65</v>
          </cell>
        </row>
        <row r="6679">
          <cell r="D6679" t="str">
            <v>45039006</v>
          </cell>
          <cell r="E6679">
            <v>1</v>
          </cell>
          <cell r="H6679">
            <v>20.05</v>
          </cell>
        </row>
        <row r="6680">
          <cell r="D6680" t="str">
            <v>45039006</v>
          </cell>
          <cell r="E6680">
            <v>1</v>
          </cell>
          <cell r="H6680">
            <v>20.05</v>
          </cell>
        </row>
        <row r="6681">
          <cell r="D6681" t="str">
            <v>45079001</v>
          </cell>
          <cell r="E6681">
            <v>1</v>
          </cell>
          <cell r="H6681">
            <v>1477.41</v>
          </cell>
        </row>
        <row r="6682">
          <cell r="D6682" t="str">
            <v>45079001</v>
          </cell>
          <cell r="E6682">
            <v>1</v>
          </cell>
          <cell r="H6682">
            <v>50.6</v>
          </cell>
        </row>
        <row r="6683">
          <cell r="D6683" t="str">
            <v>45039006</v>
          </cell>
          <cell r="E6683">
            <v>1</v>
          </cell>
          <cell r="H6683">
            <v>20.05</v>
          </cell>
        </row>
        <row r="6684">
          <cell r="D6684" t="str">
            <v>45039006</v>
          </cell>
          <cell r="E6684">
            <v>1</v>
          </cell>
          <cell r="H6684">
            <v>20.05</v>
          </cell>
        </row>
        <row r="6685">
          <cell r="D6685" t="str">
            <v>45039006</v>
          </cell>
          <cell r="E6685">
            <v>1</v>
          </cell>
          <cell r="H6685">
            <v>101.92</v>
          </cell>
        </row>
        <row r="6686">
          <cell r="D6686" t="str">
            <v>45039006</v>
          </cell>
          <cell r="E6686">
            <v>1</v>
          </cell>
          <cell r="H6686">
            <v>20.05</v>
          </cell>
        </row>
        <row r="6687">
          <cell r="D6687" t="str">
            <v>45039006</v>
          </cell>
          <cell r="E6687">
            <v>1</v>
          </cell>
          <cell r="H6687">
            <v>20.05</v>
          </cell>
        </row>
        <row r="6688">
          <cell r="D6688" t="str">
            <v>45039006</v>
          </cell>
          <cell r="E6688">
            <v>1</v>
          </cell>
          <cell r="H6688">
            <v>20.05</v>
          </cell>
        </row>
        <row r="6689">
          <cell r="D6689" t="str">
            <v>45039006</v>
          </cell>
          <cell r="E6689">
            <v>1</v>
          </cell>
          <cell r="H6689">
            <v>20.05</v>
          </cell>
        </row>
        <row r="6690">
          <cell r="D6690" t="str">
            <v>45039006</v>
          </cell>
          <cell r="E6690">
            <v>1</v>
          </cell>
          <cell r="H6690">
            <v>20.05</v>
          </cell>
        </row>
        <row r="6691">
          <cell r="D6691" t="str">
            <v>45039006</v>
          </cell>
          <cell r="E6691">
            <v>1</v>
          </cell>
          <cell r="H6691">
            <v>20.05</v>
          </cell>
        </row>
        <row r="6692">
          <cell r="D6692" t="str">
            <v>4501905501</v>
          </cell>
          <cell r="E6692">
            <v>1</v>
          </cell>
          <cell r="H6692">
            <v>224.23</v>
          </cell>
        </row>
        <row r="6693">
          <cell r="D6693" t="str">
            <v>45071502</v>
          </cell>
          <cell r="E6693">
            <v>1</v>
          </cell>
          <cell r="H6693">
            <v>2979.2</v>
          </cell>
        </row>
        <row r="6694">
          <cell r="D6694" t="str">
            <v>4501902501</v>
          </cell>
          <cell r="E6694">
            <v>1</v>
          </cell>
          <cell r="H6694">
            <v>2560</v>
          </cell>
        </row>
        <row r="6695">
          <cell r="D6695" t="str">
            <v>4501902501</v>
          </cell>
          <cell r="E6695">
            <v>1</v>
          </cell>
          <cell r="H6695">
            <v>6272</v>
          </cell>
        </row>
        <row r="6696">
          <cell r="D6696" t="str">
            <v>4501903001</v>
          </cell>
          <cell r="E6696">
            <v>1</v>
          </cell>
          <cell r="H6696">
            <v>130</v>
          </cell>
        </row>
        <row r="6697">
          <cell r="D6697" t="str">
            <v>45039004</v>
          </cell>
          <cell r="E6697">
            <v>1</v>
          </cell>
          <cell r="H6697">
            <v>1232</v>
          </cell>
        </row>
        <row r="6698">
          <cell r="D6698" t="str">
            <v>45070505</v>
          </cell>
          <cell r="E6698">
            <v>1</v>
          </cell>
          <cell r="H6698">
            <v>183.68</v>
          </cell>
        </row>
        <row r="6699">
          <cell r="D6699" t="str">
            <v>45071505</v>
          </cell>
          <cell r="E6699">
            <v>1</v>
          </cell>
          <cell r="H6699">
            <v>576.4</v>
          </cell>
        </row>
        <row r="6700">
          <cell r="D6700" t="str">
            <v>4504901019</v>
          </cell>
          <cell r="E6700">
            <v>1</v>
          </cell>
          <cell r="H6700">
            <v>324.8</v>
          </cell>
        </row>
        <row r="6701">
          <cell r="D6701" t="str">
            <v>4504901019</v>
          </cell>
          <cell r="E6701">
            <v>1</v>
          </cell>
          <cell r="H6701">
            <v>324.8</v>
          </cell>
        </row>
        <row r="6702">
          <cell r="D6702" t="str">
            <v>45071503</v>
          </cell>
          <cell r="E6702">
            <v>1</v>
          </cell>
          <cell r="H6702">
            <v>103.99</v>
          </cell>
        </row>
        <row r="6703">
          <cell r="D6703" t="str">
            <v>45071503</v>
          </cell>
          <cell r="E6703">
            <v>1</v>
          </cell>
          <cell r="H6703">
            <v>890.19</v>
          </cell>
        </row>
        <row r="6704">
          <cell r="D6704" t="str">
            <v>45071503</v>
          </cell>
          <cell r="E6704">
            <v>1</v>
          </cell>
          <cell r="H6704">
            <v>311.64999999999998</v>
          </cell>
        </row>
        <row r="6705">
          <cell r="D6705" t="str">
            <v>45071505</v>
          </cell>
          <cell r="E6705">
            <v>1</v>
          </cell>
          <cell r="H6705">
            <v>-806.4</v>
          </cell>
        </row>
        <row r="6706">
          <cell r="D6706" t="str">
            <v>45039004</v>
          </cell>
          <cell r="E6706">
            <v>1</v>
          </cell>
          <cell r="H6706">
            <v>34998.879999999997</v>
          </cell>
        </row>
        <row r="6707">
          <cell r="D6707" t="str">
            <v>45031504</v>
          </cell>
          <cell r="E6707">
            <v>1</v>
          </cell>
          <cell r="H6707">
            <v>276.64</v>
          </cell>
        </row>
        <row r="6708">
          <cell r="D6708" t="str">
            <v>45071503</v>
          </cell>
          <cell r="E6708">
            <v>1</v>
          </cell>
          <cell r="H6708">
            <v>23.63</v>
          </cell>
        </row>
        <row r="6709">
          <cell r="D6709" t="str">
            <v>45039006</v>
          </cell>
          <cell r="E6709">
            <v>1</v>
          </cell>
          <cell r="H6709">
            <v>20.05</v>
          </cell>
        </row>
        <row r="6710">
          <cell r="D6710" t="str">
            <v>45039006</v>
          </cell>
          <cell r="E6710">
            <v>1</v>
          </cell>
          <cell r="H6710">
            <v>20.05</v>
          </cell>
        </row>
        <row r="6711">
          <cell r="D6711" t="str">
            <v>45039006</v>
          </cell>
          <cell r="E6711">
            <v>1</v>
          </cell>
          <cell r="H6711">
            <v>20.05</v>
          </cell>
        </row>
        <row r="6712">
          <cell r="D6712" t="str">
            <v>45070502</v>
          </cell>
          <cell r="E6712">
            <v>1</v>
          </cell>
          <cell r="H6712">
            <v>245</v>
          </cell>
        </row>
        <row r="6713">
          <cell r="D6713" t="str">
            <v>45070503</v>
          </cell>
          <cell r="E6713">
            <v>1</v>
          </cell>
          <cell r="H6713">
            <v>5216.5</v>
          </cell>
        </row>
        <row r="6714">
          <cell r="D6714" t="str">
            <v>4501900505</v>
          </cell>
          <cell r="E6714">
            <v>1</v>
          </cell>
          <cell r="H6714">
            <v>521.17999999999995</v>
          </cell>
        </row>
        <row r="6715">
          <cell r="D6715" t="str">
            <v>45071505</v>
          </cell>
          <cell r="E6715">
            <v>1</v>
          </cell>
          <cell r="H6715">
            <v>581.82000000000005</v>
          </cell>
        </row>
        <row r="6716">
          <cell r="D6716" t="str">
            <v>45031504</v>
          </cell>
          <cell r="E6716">
            <v>1</v>
          </cell>
          <cell r="H6716">
            <v>160.16</v>
          </cell>
        </row>
        <row r="6717">
          <cell r="D6717" t="str">
            <v>4501902501</v>
          </cell>
          <cell r="E6717">
            <v>1</v>
          </cell>
          <cell r="H6717">
            <v>308</v>
          </cell>
        </row>
        <row r="6718">
          <cell r="D6718" t="str">
            <v>4501902501</v>
          </cell>
          <cell r="E6718">
            <v>1</v>
          </cell>
          <cell r="H6718">
            <v>470.4</v>
          </cell>
        </row>
        <row r="6719">
          <cell r="D6719" t="str">
            <v>4501902501</v>
          </cell>
          <cell r="E6719">
            <v>1</v>
          </cell>
          <cell r="H6719">
            <v>3024</v>
          </cell>
        </row>
        <row r="6720">
          <cell r="D6720" t="str">
            <v>4501902501</v>
          </cell>
          <cell r="E6720">
            <v>1</v>
          </cell>
          <cell r="H6720">
            <v>308</v>
          </cell>
        </row>
        <row r="6721">
          <cell r="D6721" t="str">
            <v>45071505</v>
          </cell>
          <cell r="E6721">
            <v>1</v>
          </cell>
          <cell r="H6721">
            <v>2149.46</v>
          </cell>
        </row>
        <row r="6722">
          <cell r="D6722" t="str">
            <v>180510</v>
          </cell>
          <cell r="E6722">
            <v>1</v>
          </cell>
          <cell r="H6722">
            <v>732.48</v>
          </cell>
        </row>
        <row r="6723">
          <cell r="D6723" t="str">
            <v>4501903002</v>
          </cell>
          <cell r="E6723">
            <v>1</v>
          </cell>
          <cell r="H6723">
            <v>1200</v>
          </cell>
        </row>
        <row r="6724">
          <cell r="D6724" t="str">
            <v>4501901503</v>
          </cell>
          <cell r="E6724">
            <v>1</v>
          </cell>
          <cell r="H6724">
            <v>40810</v>
          </cell>
        </row>
        <row r="6725">
          <cell r="D6725" t="str">
            <v>4501903002</v>
          </cell>
          <cell r="E6725">
            <v>1</v>
          </cell>
          <cell r="H6725">
            <v>91.39</v>
          </cell>
        </row>
        <row r="6726">
          <cell r="D6726" t="str">
            <v>4501903002</v>
          </cell>
          <cell r="E6726">
            <v>1</v>
          </cell>
          <cell r="H6726">
            <v>91.39</v>
          </cell>
        </row>
        <row r="6727">
          <cell r="D6727" t="str">
            <v>4501903002</v>
          </cell>
          <cell r="E6727">
            <v>1</v>
          </cell>
          <cell r="H6727">
            <v>87.51</v>
          </cell>
        </row>
        <row r="6728">
          <cell r="D6728" t="str">
            <v>4501903002</v>
          </cell>
          <cell r="E6728">
            <v>1</v>
          </cell>
          <cell r="H6728">
            <v>87.51</v>
          </cell>
        </row>
        <row r="6729">
          <cell r="D6729" t="str">
            <v>4501903002</v>
          </cell>
          <cell r="E6729">
            <v>1</v>
          </cell>
          <cell r="H6729">
            <v>38</v>
          </cell>
        </row>
        <row r="6730">
          <cell r="D6730" t="str">
            <v>4501903002</v>
          </cell>
          <cell r="E6730">
            <v>1</v>
          </cell>
          <cell r="H6730">
            <v>18.170000000000002</v>
          </cell>
        </row>
        <row r="6731">
          <cell r="D6731" t="str">
            <v>4501903002</v>
          </cell>
          <cell r="E6731">
            <v>1</v>
          </cell>
          <cell r="H6731">
            <v>124.47</v>
          </cell>
        </row>
        <row r="6732">
          <cell r="D6732" t="str">
            <v>4503200308</v>
          </cell>
          <cell r="E6732">
            <v>1</v>
          </cell>
          <cell r="H6732">
            <v>1666.66</v>
          </cell>
        </row>
        <row r="6733">
          <cell r="D6733" t="str">
            <v>45071502</v>
          </cell>
          <cell r="E6733">
            <v>1</v>
          </cell>
          <cell r="H6733">
            <v>4928</v>
          </cell>
        </row>
        <row r="6734">
          <cell r="D6734" t="str">
            <v>4501903001</v>
          </cell>
          <cell r="E6734">
            <v>1</v>
          </cell>
          <cell r="H6734">
            <v>7.3</v>
          </cell>
        </row>
        <row r="6735">
          <cell r="D6735" t="str">
            <v>45039006</v>
          </cell>
          <cell r="E6735">
            <v>1</v>
          </cell>
          <cell r="H6735">
            <v>20.05</v>
          </cell>
        </row>
        <row r="6736">
          <cell r="D6736" t="str">
            <v>45020505</v>
          </cell>
          <cell r="E6736">
            <v>1</v>
          </cell>
          <cell r="H6736">
            <v>1344</v>
          </cell>
        </row>
        <row r="6737">
          <cell r="D6737" t="str">
            <v>4501902501</v>
          </cell>
          <cell r="E6737">
            <v>1</v>
          </cell>
          <cell r="H6737">
            <v>2560</v>
          </cell>
        </row>
        <row r="6738">
          <cell r="D6738" t="str">
            <v>45039004</v>
          </cell>
          <cell r="E6738">
            <v>1</v>
          </cell>
          <cell r="H6738">
            <v>7378.45</v>
          </cell>
        </row>
        <row r="6739">
          <cell r="D6739" t="str">
            <v>4503200306</v>
          </cell>
          <cell r="E6739">
            <v>1</v>
          </cell>
          <cell r="H6739">
            <v>1120</v>
          </cell>
        </row>
        <row r="6740">
          <cell r="D6740" t="str">
            <v>4501905501</v>
          </cell>
          <cell r="E6740">
            <v>1</v>
          </cell>
          <cell r="H6740">
            <v>6465.98</v>
          </cell>
        </row>
        <row r="6741">
          <cell r="D6741" t="str">
            <v>45039006</v>
          </cell>
          <cell r="E6741">
            <v>1</v>
          </cell>
          <cell r="H6741">
            <v>20.05</v>
          </cell>
        </row>
        <row r="6742">
          <cell r="D6742" t="str">
            <v>4503200309</v>
          </cell>
          <cell r="E6742">
            <v>1</v>
          </cell>
          <cell r="H6742">
            <v>1053.7</v>
          </cell>
        </row>
        <row r="6743">
          <cell r="D6743" t="str">
            <v>45031503</v>
          </cell>
          <cell r="E6743">
            <v>1</v>
          </cell>
          <cell r="H6743">
            <v>616</v>
          </cell>
        </row>
        <row r="6744">
          <cell r="D6744" t="str">
            <v>4501902501</v>
          </cell>
          <cell r="E6744">
            <v>1</v>
          </cell>
          <cell r="H6744">
            <v>1420</v>
          </cell>
        </row>
        <row r="6745">
          <cell r="D6745" t="str">
            <v>45071501</v>
          </cell>
          <cell r="E6745">
            <v>1</v>
          </cell>
          <cell r="H6745">
            <v>89.6</v>
          </cell>
        </row>
        <row r="6746">
          <cell r="D6746" t="str">
            <v>45039004</v>
          </cell>
          <cell r="E6746">
            <v>1</v>
          </cell>
          <cell r="H6746">
            <v>5152</v>
          </cell>
        </row>
        <row r="6747">
          <cell r="D6747" t="str">
            <v>4501903001</v>
          </cell>
          <cell r="E6747">
            <v>1</v>
          </cell>
          <cell r="H6747">
            <v>65</v>
          </cell>
        </row>
        <row r="6748">
          <cell r="D6748" t="str">
            <v>4501902502</v>
          </cell>
          <cell r="E6748">
            <v>1</v>
          </cell>
          <cell r="H6748">
            <v>1098.55</v>
          </cell>
        </row>
        <row r="6749">
          <cell r="D6749" t="str">
            <v>45071503</v>
          </cell>
          <cell r="E6749">
            <v>1</v>
          </cell>
          <cell r="H6749">
            <v>1344.28</v>
          </cell>
        </row>
        <row r="6750">
          <cell r="D6750" t="str">
            <v>4503200302</v>
          </cell>
          <cell r="E6750">
            <v>1</v>
          </cell>
          <cell r="H6750">
            <v>108.33</v>
          </cell>
        </row>
        <row r="6751">
          <cell r="D6751" t="str">
            <v>45079001</v>
          </cell>
          <cell r="E6751">
            <v>1</v>
          </cell>
          <cell r="H6751">
            <v>61.96</v>
          </cell>
        </row>
        <row r="6752">
          <cell r="D6752" t="str">
            <v>4503200301</v>
          </cell>
          <cell r="E6752">
            <v>1</v>
          </cell>
          <cell r="H6752">
            <v>67.069999999999993</v>
          </cell>
        </row>
        <row r="6753">
          <cell r="D6753" t="str">
            <v>4503200301</v>
          </cell>
          <cell r="E6753">
            <v>1</v>
          </cell>
          <cell r="H6753">
            <v>33.78</v>
          </cell>
        </row>
        <row r="6754">
          <cell r="D6754" t="str">
            <v>4503200301</v>
          </cell>
          <cell r="E6754">
            <v>1</v>
          </cell>
          <cell r="H6754">
            <v>1751.92</v>
          </cell>
        </row>
        <row r="6755">
          <cell r="D6755" t="str">
            <v>4503200301</v>
          </cell>
          <cell r="E6755">
            <v>1</v>
          </cell>
          <cell r="H6755">
            <v>2409.0100000000002</v>
          </cell>
        </row>
        <row r="6756">
          <cell r="D6756" t="str">
            <v>4503200301</v>
          </cell>
          <cell r="E6756">
            <v>1</v>
          </cell>
          <cell r="H6756">
            <v>401.3</v>
          </cell>
        </row>
        <row r="6757">
          <cell r="D6757" t="str">
            <v>45071503</v>
          </cell>
          <cell r="E6757">
            <v>1</v>
          </cell>
          <cell r="H6757">
            <v>477.99</v>
          </cell>
        </row>
        <row r="6758">
          <cell r="D6758" t="str">
            <v>45039004</v>
          </cell>
          <cell r="E6758">
            <v>1</v>
          </cell>
          <cell r="H6758">
            <v>3360</v>
          </cell>
        </row>
        <row r="6759">
          <cell r="D6759" t="str">
            <v>45070505</v>
          </cell>
          <cell r="E6759">
            <v>1</v>
          </cell>
          <cell r="H6759">
            <v>135.41</v>
          </cell>
        </row>
        <row r="6760">
          <cell r="D6760" t="str">
            <v>4503200301</v>
          </cell>
          <cell r="E6760">
            <v>1</v>
          </cell>
          <cell r="H6760">
            <v>11.79</v>
          </cell>
        </row>
        <row r="6761">
          <cell r="D6761" t="str">
            <v>4503200301</v>
          </cell>
          <cell r="E6761">
            <v>1</v>
          </cell>
          <cell r="H6761">
            <v>6.94</v>
          </cell>
        </row>
        <row r="6762">
          <cell r="D6762" t="str">
            <v>4503200301</v>
          </cell>
          <cell r="E6762">
            <v>1</v>
          </cell>
          <cell r="H6762">
            <v>6.94</v>
          </cell>
        </row>
        <row r="6763">
          <cell r="D6763" t="str">
            <v>4503200301</v>
          </cell>
          <cell r="E6763">
            <v>1</v>
          </cell>
          <cell r="H6763">
            <v>6.94</v>
          </cell>
        </row>
        <row r="6764">
          <cell r="D6764" t="str">
            <v>4503200301</v>
          </cell>
          <cell r="E6764">
            <v>1</v>
          </cell>
          <cell r="H6764">
            <v>6.94</v>
          </cell>
        </row>
        <row r="6765">
          <cell r="D6765" t="str">
            <v>4503200301</v>
          </cell>
          <cell r="E6765">
            <v>1</v>
          </cell>
          <cell r="H6765">
            <v>713.34</v>
          </cell>
        </row>
        <row r="6766">
          <cell r="D6766" t="str">
            <v>4503200301</v>
          </cell>
          <cell r="E6766">
            <v>1</v>
          </cell>
          <cell r="H6766">
            <v>33.6</v>
          </cell>
        </row>
        <row r="6767">
          <cell r="D6767" t="str">
            <v>45031504</v>
          </cell>
          <cell r="E6767">
            <v>1</v>
          </cell>
          <cell r="H6767">
            <v>87.36</v>
          </cell>
        </row>
        <row r="6768">
          <cell r="D6768" t="str">
            <v>450410</v>
          </cell>
          <cell r="E6768">
            <v>1</v>
          </cell>
          <cell r="H6768">
            <v>12578.55</v>
          </cell>
        </row>
        <row r="6769">
          <cell r="D6769" t="str">
            <v>4501903002</v>
          </cell>
          <cell r="E6769">
            <v>1</v>
          </cell>
          <cell r="H6769">
            <v>111.55</v>
          </cell>
        </row>
        <row r="6770">
          <cell r="D6770" t="str">
            <v>4501903002</v>
          </cell>
          <cell r="E6770">
            <v>1</v>
          </cell>
          <cell r="H6770">
            <v>173.29</v>
          </cell>
        </row>
        <row r="6771">
          <cell r="D6771" t="str">
            <v>4501903002</v>
          </cell>
          <cell r="E6771">
            <v>1</v>
          </cell>
          <cell r="H6771">
            <v>102.07</v>
          </cell>
        </row>
        <row r="6772">
          <cell r="D6772" t="str">
            <v>4501903002</v>
          </cell>
          <cell r="E6772">
            <v>1</v>
          </cell>
          <cell r="H6772">
            <v>111.55</v>
          </cell>
        </row>
        <row r="6773">
          <cell r="D6773" t="str">
            <v>4501903002</v>
          </cell>
          <cell r="E6773">
            <v>1</v>
          </cell>
          <cell r="H6773">
            <v>136.79</v>
          </cell>
        </row>
        <row r="6774">
          <cell r="D6774" t="str">
            <v>4501903002</v>
          </cell>
          <cell r="E6774">
            <v>1</v>
          </cell>
          <cell r="H6774">
            <v>83.55</v>
          </cell>
        </row>
        <row r="6775">
          <cell r="D6775" t="str">
            <v>4501903002</v>
          </cell>
          <cell r="E6775">
            <v>1</v>
          </cell>
          <cell r="H6775">
            <v>94.23</v>
          </cell>
        </row>
        <row r="6776">
          <cell r="D6776" t="str">
            <v>4501903002</v>
          </cell>
          <cell r="E6776">
            <v>1</v>
          </cell>
          <cell r="H6776">
            <v>83.55</v>
          </cell>
        </row>
        <row r="6777">
          <cell r="D6777" t="str">
            <v>4501903002</v>
          </cell>
          <cell r="E6777">
            <v>1</v>
          </cell>
          <cell r="H6777">
            <v>83.55</v>
          </cell>
        </row>
        <row r="6778">
          <cell r="D6778" t="str">
            <v>4501903002</v>
          </cell>
          <cell r="E6778">
            <v>1</v>
          </cell>
          <cell r="H6778">
            <v>83.55</v>
          </cell>
        </row>
        <row r="6779">
          <cell r="D6779" t="str">
            <v>4501903002</v>
          </cell>
          <cell r="E6779">
            <v>1</v>
          </cell>
          <cell r="H6779">
            <v>94.23</v>
          </cell>
        </row>
        <row r="6780">
          <cell r="D6780" t="str">
            <v>4501902501</v>
          </cell>
          <cell r="E6780">
            <v>1</v>
          </cell>
          <cell r="H6780">
            <v>616</v>
          </cell>
        </row>
        <row r="6781">
          <cell r="D6781" t="str">
            <v>4501902501</v>
          </cell>
          <cell r="E6781">
            <v>1</v>
          </cell>
          <cell r="H6781">
            <v>368.44</v>
          </cell>
        </row>
        <row r="6782">
          <cell r="D6782" t="str">
            <v>45031503</v>
          </cell>
          <cell r="E6782">
            <v>1</v>
          </cell>
          <cell r="H6782">
            <v>571.6</v>
          </cell>
        </row>
        <row r="6783">
          <cell r="D6783" t="str">
            <v>4503200301</v>
          </cell>
          <cell r="E6783">
            <v>1</v>
          </cell>
          <cell r="H6783">
            <v>15.03</v>
          </cell>
        </row>
        <row r="6784">
          <cell r="D6784" t="str">
            <v>4503200301</v>
          </cell>
          <cell r="E6784">
            <v>1</v>
          </cell>
          <cell r="H6784">
            <v>14.77</v>
          </cell>
        </row>
        <row r="6785">
          <cell r="D6785" t="str">
            <v>45031503</v>
          </cell>
          <cell r="E6785">
            <v>1</v>
          </cell>
          <cell r="H6785">
            <v>1159</v>
          </cell>
        </row>
        <row r="6786">
          <cell r="D6786" t="str">
            <v>45071502</v>
          </cell>
          <cell r="E6786">
            <v>1</v>
          </cell>
          <cell r="H6786">
            <v>2073.31</v>
          </cell>
        </row>
        <row r="6787">
          <cell r="D6787" t="str">
            <v>45071502</v>
          </cell>
          <cell r="E6787">
            <v>1</v>
          </cell>
          <cell r="H6787">
            <v>2073.31</v>
          </cell>
        </row>
        <row r="6788">
          <cell r="D6788" t="str">
            <v>4501902501</v>
          </cell>
          <cell r="E6788">
            <v>1</v>
          </cell>
          <cell r="H6788">
            <v>537.6</v>
          </cell>
        </row>
        <row r="6789">
          <cell r="D6789" t="str">
            <v>1806</v>
          </cell>
          <cell r="E6789">
            <v>1</v>
          </cell>
          <cell r="H6789">
            <v>440.36</v>
          </cell>
        </row>
        <row r="6790">
          <cell r="D6790" t="str">
            <v>1806</v>
          </cell>
          <cell r="E6790">
            <v>1</v>
          </cell>
          <cell r="H6790">
            <v>151200</v>
          </cell>
        </row>
        <row r="6791">
          <cell r="D6791" t="str">
            <v>4501903002</v>
          </cell>
          <cell r="E6791">
            <v>1</v>
          </cell>
          <cell r="H6791">
            <v>1200</v>
          </cell>
        </row>
        <row r="6792">
          <cell r="D6792" t="str">
            <v>4503200301</v>
          </cell>
          <cell r="E6792">
            <v>1</v>
          </cell>
          <cell r="H6792">
            <v>1218.45</v>
          </cell>
        </row>
        <row r="6793">
          <cell r="D6793" t="str">
            <v>4503200301</v>
          </cell>
          <cell r="E6793">
            <v>1</v>
          </cell>
          <cell r="H6793">
            <v>500.64</v>
          </cell>
        </row>
        <row r="6794">
          <cell r="D6794" t="str">
            <v>45039004</v>
          </cell>
          <cell r="E6794">
            <v>1</v>
          </cell>
          <cell r="H6794">
            <v>9608.48</v>
          </cell>
        </row>
        <row r="6795">
          <cell r="D6795" t="str">
            <v>45071502</v>
          </cell>
          <cell r="E6795">
            <v>1</v>
          </cell>
          <cell r="H6795">
            <v>448</v>
          </cell>
        </row>
        <row r="6796">
          <cell r="D6796" t="str">
            <v>45071502</v>
          </cell>
          <cell r="E6796">
            <v>1</v>
          </cell>
          <cell r="H6796">
            <v>134.4</v>
          </cell>
        </row>
        <row r="6797">
          <cell r="D6797" t="str">
            <v>45031503</v>
          </cell>
          <cell r="E6797">
            <v>1</v>
          </cell>
          <cell r="H6797">
            <v>1344</v>
          </cell>
        </row>
        <row r="6798">
          <cell r="D6798" t="str">
            <v>45031503</v>
          </cell>
          <cell r="E6798">
            <v>1</v>
          </cell>
          <cell r="H6798">
            <v>448</v>
          </cell>
        </row>
        <row r="6799">
          <cell r="D6799" t="str">
            <v>4501902502</v>
          </cell>
          <cell r="E6799">
            <v>1</v>
          </cell>
          <cell r="H6799">
            <v>1691.55</v>
          </cell>
        </row>
        <row r="6800">
          <cell r="D6800" t="str">
            <v>4501902502</v>
          </cell>
          <cell r="E6800">
            <v>1</v>
          </cell>
          <cell r="H6800">
            <v>311.55</v>
          </cell>
        </row>
        <row r="6801">
          <cell r="D6801" t="str">
            <v>45039001</v>
          </cell>
          <cell r="E6801">
            <v>1</v>
          </cell>
          <cell r="H6801">
            <v>1071.8399999999999</v>
          </cell>
        </row>
        <row r="6802">
          <cell r="D6802" t="str">
            <v>45039001</v>
          </cell>
          <cell r="E6802">
            <v>1</v>
          </cell>
          <cell r="H6802">
            <v>1071.8399999999999</v>
          </cell>
        </row>
        <row r="6803">
          <cell r="D6803" t="str">
            <v>45039006</v>
          </cell>
          <cell r="E6803">
            <v>1</v>
          </cell>
          <cell r="H6803">
            <v>20.05</v>
          </cell>
        </row>
        <row r="6804">
          <cell r="D6804" t="str">
            <v>45039006</v>
          </cell>
          <cell r="E6804">
            <v>1</v>
          </cell>
          <cell r="H6804">
            <v>20.05</v>
          </cell>
        </row>
        <row r="6805">
          <cell r="D6805" t="str">
            <v>45020505</v>
          </cell>
          <cell r="E6805">
            <v>1</v>
          </cell>
          <cell r="H6805">
            <v>1344</v>
          </cell>
        </row>
        <row r="6806">
          <cell r="D6806" t="str">
            <v>4501902501</v>
          </cell>
          <cell r="E6806">
            <v>1</v>
          </cell>
          <cell r="H6806">
            <v>426.66</v>
          </cell>
        </row>
        <row r="6807">
          <cell r="D6807" t="str">
            <v>45020505</v>
          </cell>
          <cell r="E6807">
            <v>1</v>
          </cell>
          <cell r="H6807">
            <v>2956.8</v>
          </cell>
        </row>
        <row r="6808">
          <cell r="D6808" t="str">
            <v>4501902501</v>
          </cell>
          <cell r="E6808">
            <v>1</v>
          </cell>
          <cell r="H6808">
            <v>1792</v>
          </cell>
        </row>
        <row r="6809">
          <cell r="D6809" t="str">
            <v>4501902501</v>
          </cell>
          <cell r="E6809">
            <v>1</v>
          </cell>
          <cell r="H6809">
            <v>433.33</v>
          </cell>
        </row>
        <row r="6810">
          <cell r="D6810" t="str">
            <v>4501902501</v>
          </cell>
          <cell r="E6810">
            <v>1</v>
          </cell>
          <cell r="H6810">
            <v>1545.6</v>
          </cell>
        </row>
        <row r="6811">
          <cell r="D6811" t="str">
            <v>4501902501</v>
          </cell>
          <cell r="E6811">
            <v>1</v>
          </cell>
          <cell r="H6811">
            <v>1904</v>
          </cell>
        </row>
        <row r="6812">
          <cell r="D6812" t="str">
            <v>4501902501</v>
          </cell>
          <cell r="E6812">
            <v>1</v>
          </cell>
          <cell r="H6812">
            <v>537.6</v>
          </cell>
        </row>
        <row r="6813">
          <cell r="D6813" t="str">
            <v>4501902501</v>
          </cell>
          <cell r="E6813">
            <v>1</v>
          </cell>
          <cell r="H6813">
            <v>800</v>
          </cell>
        </row>
        <row r="6814">
          <cell r="D6814" t="str">
            <v>4501902501</v>
          </cell>
          <cell r="E6814">
            <v>1</v>
          </cell>
          <cell r="H6814">
            <v>324.8</v>
          </cell>
        </row>
        <row r="6815">
          <cell r="D6815" t="str">
            <v>4501902501</v>
          </cell>
          <cell r="E6815">
            <v>1</v>
          </cell>
          <cell r="H6815">
            <v>500</v>
          </cell>
        </row>
        <row r="6816">
          <cell r="D6816" t="str">
            <v>4503200301</v>
          </cell>
          <cell r="E6816">
            <v>1</v>
          </cell>
          <cell r="H6816">
            <v>43.9</v>
          </cell>
        </row>
        <row r="6817">
          <cell r="D6817" t="str">
            <v>4503200301</v>
          </cell>
          <cell r="E6817">
            <v>1</v>
          </cell>
          <cell r="H6817">
            <v>878.6</v>
          </cell>
        </row>
        <row r="6818">
          <cell r="D6818" t="str">
            <v>45039006</v>
          </cell>
          <cell r="E6818">
            <v>1</v>
          </cell>
          <cell r="H6818">
            <v>20.05</v>
          </cell>
        </row>
        <row r="6819">
          <cell r="D6819" t="str">
            <v>45070505</v>
          </cell>
          <cell r="E6819">
            <v>1</v>
          </cell>
          <cell r="H6819">
            <v>161.28</v>
          </cell>
        </row>
        <row r="6820">
          <cell r="D6820" t="str">
            <v>4501902501</v>
          </cell>
          <cell r="E6820">
            <v>1</v>
          </cell>
          <cell r="H6820">
            <v>520.79999999999995</v>
          </cell>
        </row>
        <row r="6821">
          <cell r="D6821" t="str">
            <v>4501902501</v>
          </cell>
          <cell r="E6821">
            <v>1</v>
          </cell>
          <cell r="H6821">
            <v>1680</v>
          </cell>
        </row>
        <row r="6822">
          <cell r="D6822" t="str">
            <v>45070502</v>
          </cell>
          <cell r="E6822">
            <v>1</v>
          </cell>
          <cell r="H6822">
            <v>14</v>
          </cell>
        </row>
        <row r="6823">
          <cell r="D6823" t="str">
            <v>45070504</v>
          </cell>
          <cell r="E6823">
            <v>1</v>
          </cell>
          <cell r="H6823">
            <v>433.76</v>
          </cell>
        </row>
        <row r="6824">
          <cell r="D6824" t="str">
            <v>45071505</v>
          </cell>
          <cell r="E6824">
            <v>1</v>
          </cell>
          <cell r="H6824">
            <v>1792</v>
          </cell>
        </row>
        <row r="6825">
          <cell r="D6825" t="str">
            <v>45071503</v>
          </cell>
          <cell r="E6825">
            <v>1</v>
          </cell>
          <cell r="H6825">
            <v>79.349999999999994</v>
          </cell>
        </row>
        <row r="6826">
          <cell r="D6826" t="str">
            <v>45071503</v>
          </cell>
          <cell r="E6826">
            <v>1</v>
          </cell>
          <cell r="H6826">
            <v>160.63</v>
          </cell>
        </row>
        <row r="6827">
          <cell r="D6827" t="str">
            <v>45071503</v>
          </cell>
          <cell r="E6827">
            <v>1</v>
          </cell>
          <cell r="H6827">
            <v>63.45</v>
          </cell>
        </row>
        <row r="6828">
          <cell r="D6828" t="str">
            <v>45071503</v>
          </cell>
          <cell r="E6828">
            <v>1</v>
          </cell>
          <cell r="H6828">
            <v>152.5</v>
          </cell>
        </row>
        <row r="6829">
          <cell r="D6829" t="str">
            <v>45070502</v>
          </cell>
          <cell r="E6829">
            <v>1</v>
          </cell>
          <cell r="H6829">
            <v>60</v>
          </cell>
        </row>
        <row r="6830">
          <cell r="D6830" t="str">
            <v>45071505</v>
          </cell>
          <cell r="E6830">
            <v>1</v>
          </cell>
          <cell r="H6830">
            <v>224</v>
          </cell>
        </row>
        <row r="6831">
          <cell r="D6831" t="str">
            <v>45071503</v>
          </cell>
          <cell r="E6831">
            <v>1</v>
          </cell>
          <cell r="H6831">
            <v>120.25</v>
          </cell>
        </row>
        <row r="6832">
          <cell r="D6832" t="str">
            <v>45071505</v>
          </cell>
          <cell r="E6832">
            <v>1</v>
          </cell>
          <cell r="H6832">
            <v>425.6</v>
          </cell>
        </row>
        <row r="6833">
          <cell r="D6833" t="str">
            <v>4503200301</v>
          </cell>
          <cell r="E6833">
            <v>1</v>
          </cell>
          <cell r="H6833">
            <v>2240</v>
          </cell>
        </row>
        <row r="6834">
          <cell r="D6834" t="str">
            <v>4503902002</v>
          </cell>
          <cell r="E6834">
            <v>1</v>
          </cell>
          <cell r="H6834">
            <v>2685.31</v>
          </cell>
        </row>
        <row r="6835">
          <cell r="D6835" t="str">
            <v>4503902002</v>
          </cell>
          <cell r="E6835">
            <v>1</v>
          </cell>
          <cell r="H6835">
            <v>618.27</v>
          </cell>
        </row>
        <row r="6836">
          <cell r="D6836" t="str">
            <v>4503902002</v>
          </cell>
          <cell r="E6836">
            <v>1</v>
          </cell>
          <cell r="H6836">
            <v>51.93</v>
          </cell>
        </row>
        <row r="6837">
          <cell r="D6837" t="str">
            <v>4503902002</v>
          </cell>
          <cell r="E6837">
            <v>1</v>
          </cell>
          <cell r="H6837">
            <v>58.53</v>
          </cell>
        </row>
        <row r="6838">
          <cell r="D6838" t="str">
            <v>4503902002</v>
          </cell>
          <cell r="E6838">
            <v>1</v>
          </cell>
          <cell r="H6838">
            <v>696.74</v>
          </cell>
        </row>
        <row r="6839">
          <cell r="D6839" t="str">
            <v>4503902002</v>
          </cell>
          <cell r="E6839">
            <v>1</v>
          </cell>
          <cell r="H6839">
            <v>58.53</v>
          </cell>
        </row>
        <row r="6840">
          <cell r="D6840" t="str">
            <v>4503902002</v>
          </cell>
          <cell r="E6840">
            <v>1</v>
          </cell>
          <cell r="H6840">
            <v>696.74</v>
          </cell>
        </row>
        <row r="6841">
          <cell r="D6841" t="str">
            <v>4503902002</v>
          </cell>
          <cell r="E6841">
            <v>1</v>
          </cell>
          <cell r="H6841">
            <v>696.74</v>
          </cell>
        </row>
        <row r="6842">
          <cell r="D6842" t="str">
            <v>4503902002</v>
          </cell>
          <cell r="E6842">
            <v>1</v>
          </cell>
          <cell r="H6842">
            <v>58.53</v>
          </cell>
        </row>
        <row r="6843">
          <cell r="D6843" t="str">
            <v>4503902002</v>
          </cell>
          <cell r="E6843">
            <v>1</v>
          </cell>
          <cell r="H6843">
            <v>5096</v>
          </cell>
        </row>
        <row r="6844">
          <cell r="D6844" t="str">
            <v>4503902002</v>
          </cell>
          <cell r="E6844">
            <v>1</v>
          </cell>
          <cell r="H6844">
            <v>1287.82</v>
          </cell>
        </row>
        <row r="6845">
          <cell r="D6845" t="str">
            <v>4503902002</v>
          </cell>
          <cell r="E6845">
            <v>1</v>
          </cell>
          <cell r="H6845">
            <v>51.93</v>
          </cell>
        </row>
        <row r="6846">
          <cell r="D6846" t="str">
            <v>4503902002</v>
          </cell>
          <cell r="E6846">
            <v>1</v>
          </cell>
          <cell r="H6846">
            <v>51.93</v>
          </cell>
        </row>
        <row r="6847">
          <cell r="D6847" t="str">
            <v>4503902002</v>
          </cell>
          <cell r="E6847">
            <v>1</v>
          </cell>
          <cell r="H6847">
            <v>618.27</v>
          </cell>
        </row>
        <row r="6848">
          <cell r="D6848" t="str">
            <v>4503902002</v>
          </cell>
          <cell r="E6848">
            <v>1</v>
          </cell>
          <cell r="H6848">
            <v>618.27</v>
          </cell>
        </row>
        <row r="6849">
          <cell r="D6849" t="str">
            <v>4503902002</v>
          </cell>
          <cell r="E6849">
            <v>1</v>
          </cell>
          <cell r="H6849">
            <v>436.71</v>
          </cell>
        </row>
        <row r="6850">
          <cell r="D6850" t="str">
            <v>45032001</v>
          </cell>
          <cell r="E6850">
            <v>1</v>
          </cell>
          <cell r="H6850">
            <v>66.17</v>
          </cell>
        </row>
        <row r="6851">
          <cell r="D6851" t="str">
            <v>45032001</v>
          </cell>
          <cell r="E6851">
            <v>1</v>
          </cell>
          <cell r="H6851">
            <v>51.32</v>
          </cell>
        </row>
        <row r="6852">
          <cell r="D6852" t="str">
            <v>45032001</v>
          </cell>
          <cell r="E6852">
            <v>1</v>
          </cell>
          <cell r="H6852">
            <v>19.579999999999998</v>
          </cell>
        </row>
        <row r="6853">
          <cell r="D6853" t="str">
            <v>45032001</v>
          </cell>
          <cell r="E6853">
            <v>1</v>
          </cell>
          <cell r="H6853">
            <v>49.5</v>
          </cell>
        </row>
        <row r="6854">
          <cell r="D6854" t="str">
            <v>45039006</v>
          </cell>
          <cell r="E6854">
            <v>1</v>
          </cell>
          <cell r="H6854">
            <v>20.05</v>
          </cell>
        </row>
        <row r="6855">
          <cell r="D6855" t="str">
            <v>45039006</v>
          </cell>
          <cell r="E6855">
            <v>1</v>
          </cell>
          <cell r="H6855">
            <v>20.05</v>
          </cell>
        </row>
        <row r="6856">
          <cell r="D6856" t="str">
            <v>4503902002</v>
          </cell>
          <cell r="E6856">
            <v>1</v>
          </cell>
          <cell r="H6856">
            <v>403.11</v>
          </cell>
        </row>
        <row r="6857">
          <cell r="D6857" t="str">
            <v>4503902002</v>
          </cell>
          <cell r="E6857">
            <v>1</v>
          </cell>
          <cell r="H6857">
            <v>31967.97</v>
          </cell>
        </row>
        <row r="6858">
          <cell r="D6858" t="str">
            <v>4503200302</v>
          </cell>
          <cell r="E6858">
            <v>1</v>
          </cell>
          <cell r="H6858">
            <v>110.4</v>
          </cell>
        </row>
        <row r="6859">
          <cell r="D6859" t="str">
            <v>45039004</v>
          </cell>
          <cell r="E6859">
            <v>1</v>
          </cell>
          <cell r="H6859">
            <v>-9608.48</v>
          </cell>
        </row>
        <row r="6860">
          <cell r="D6860" t="str">
            <v>45020505</v>
          </cell>
          <cell r="E6860">
            <v>1</v>
          </cell>
          <cell r="H6860">
            <v>1344</v>
          </cell>
        </row>
        <row r="6861">
          <cell r="D6861" t="str">
            <v>45039004</v>
          </cell>
          <cell r="E6861">
            <v>1</v>
          </cell>
          <cell r="H6861">
            <v>504</v>
          </cell>
        </row>
        <row r="6862">
          <cell r="D6862" t="str">
            <v>45039004</v>
          </cell>
          <cell r="E6862">
            <v>1</v>
          </cell>
          <cell r="H6862">
            <v>3360</v>
          </cell>
        </row>
        <row r="6863">
          <cell r="D6863" t="str">
            <v>4503200302</v>
          </cell>
          <cell r="E6863">
            <v>1</v>
          </cell>
          <cell r="H6863">
            <v>1981.11</v>
          </cell>
        </row>
        <row r="6864">
          <cell r="D6864" t="str">
            <v>4501902501</v>
          </cell>
          <cell r="E6864">
            <v>1</v>
          </cell>
          <cell r="H6864">
            <v>1904</v>
          </cell>
        </row>
        <row r="6865">
          <cell r="D6865" t="str">
            <v>4501902501</v>
          </cell>
          <cell r="E6865">
            <v>1</v>
          </cell>
          <cell r="H6865">
            <v>2688</v>
          </cell>
        </row>
        <row r="6866">
          <cell r="D6866" t="str">
            <v>4503902002</v>
          </cell>
          <cell r="E6866">
            <v>1</v>
          </cell>
          <cell r="H6866">
            <v>131.18</v>
          </cell>
        </row>
        <row r="6867">
          <cell r="D6867" t="str">
            <v>4503902002</v>
          </cell>
          <cell r="E6867">
            <v>1</v>
          </cell>
          <cell r="H6867">
            <v>262.35000000000002</v>
          </cell>
        </row>
        <row r="6868">
          <cell r="D6868" t="str">
            <v>4503902002</v>
          </cell>
          <cell r="E6868">
            <v>1</v>
          </cell>
          <cell r="H6868">
            <v>59.63</v>
          </cell>
        </row>
        <row r="6869">
          <cell r="D6869" t="str">
            <v>4503902002</v>
          </cell>
          <cell r="E6869">
            <v>1</v>
          </cell>
          <cell r="H6869">
            <v>262.35000000000002</v>
          </cell>
        </row>
        <row r="6870">
          <cell r="D6870" t="str">
            <v>4503902002</v>
          </cell>
          <cell r="E6870">
            <v>1</v>
          </cell>
          <cell r="H6870">
            <v>262.35000000000002</v>
          </cell>
        </row>
        <row r="6871">
          <cell r="D6871" t="str">
            <v>4503902002</v>
          </cell>
          <cell r="E6871">
            <v>1</v>
          </cell>
          <cell r="H6871">
            <v>119.25</v>
          </cell>
        </row>
        <row r="6872">
          <cell r="D6872" t="str">
            <v>4503902002</v>
          </cell>
          <cell r="E6872">
            <v>1</v>
          </cell>
          <cell r="H6872">
            <v>262.35000000000002</v>
          </cell>
        </row>
        <row r="6873">
          <cell r="D6873" t="str">
            <v>4503902002</v>
          </cell>
          <cell r="E6873">
            <v>1</v>
          </cell>
          <cell r="H6873">
            <v>262.35000000000002</v>
          </cell>
        </row>
        <row r="6874">
          <cell r="D6874" t="str">
            <v>4503902002</v>
          </cell>
          <cell r="E6874">
            <v>1</v>
          </cell>
          <cell r="H6874">
            <v>95.4</v>
          </cell>
        </row>
        <row r="6875">
          <cell r="D6875" t="str">
            <v>4503902002</v>
          </cell>
          <cell r="E6875">
            <v>1</v>
          </cell>
          <cell r="H6875">
            <v>262.35000000000002</v>
          </cell>
        </row>
        <row r="6876">
          <cell r="D6876" t="str">
            <v>4503902002</v>
          </cell>
          <cell r="E6876">
            <v>1</v>
          </cell>
          <cell r="H6876">
            <v>262.35000000000002</v>
          </cell>
        </row>
        <row r="6877">
          <cell r="D6877" t="str">
            <v>4503902002</v>
          </cell>
          <cell r="E6877">
            <v>1</v>
          </cell>
          <cell r="H6877">
            <v>262.35000000000002</v>
          </cell>
        </row>
        <row r="6878">
          <cell r="D6878" t="str">
            <v>4503902002</v>
          </cell>
          <cell r="E6878">
            <v>1</v>
          </cell>
          <cell r="H6878">
            <v>262.35000000000002</v>
          </cell>
        </row>
        <row r="6879">
          <cell r="D6879" t="str">
            <v>4503902002</v>
          </cell>
          <cell r="E6879">
            <v>1</v>
          </cell>
          <cell r="H6879">
            <v>262.35000000000002</v>
          </cell>
        </row>
        <row r="6880">
          <cell r="D6880" t="str">
            <v>4503902002</v>
          </cell>
          <cell r="E6880">
            <v>1</v>
          </cell>
          <cell r="H6880">
            <v>107.33</v>
          </cell>
        </row>
        <row r="6881">
          <cell r="D6881" t="str">
            <v>4503902002</v>
          </cell>
          <cell r="E6881">
            <v>1</v>
          </cell>
          <cell r="H6881">
            <v>262.35000000000002</v>
          </cell>
        </row>
        <row r="6882">
          <cell r="D6882" t="str">
            <v>4503902002</v>
          </cell>
          <cell r="E6882">
            <v>1</v>
          </cell>
          <cell r="H6882">
            <v>524.70000000000005</v>
          </cell>
        </row>
        <row r="6883">
          <cell r="D6883" t="str">
            <v>4503902002</v>
          </cell>
          <cell r="E6883">
            <v>1</v>
          </cell>
          <cell r="H6883">
            <v>262.35000000000002</v>
          </cell>
        </row>
        <row r="6884">
          <cell r="D6884" t="str">
            <v>4503902002</v>
          </cell>
          <cell r="E6884">
            <v>1</v>
          </cell>
          <cell r="H6884">
            <v>262.35000000000002</v>
          </cell>
        </row>
        <row r="6885">
          <cell r="D6885" t="str">
            <v>4503902002</v>
          </cell>
          <cell r="E6885">
            <v>1</v>
          </cell>
          <cell r="H6885">
            <v>262.35000000000002</v>
          </cell>
        </row>
        <row r="6886">
          <cell r="D6886" t="str">
            <v>45033003</v>
          </cell>
          <cell r="E6886">
            <v>1</v>
          </cell>
          <cell r="H6886">
            <v>1232</v>
          </cell>
        </row>
        <row r="6887">
          <cell r="D6887" t="str">
            <v>45033003</v>
          </cell>
          <cell r="E6887">
            <v>1</v>
          </cell>
          <cell r="H6887">
            <v>1232</v>
          </cell>
        </row>
        <row r="6888">
          <cell r="D6888" t="str">
            <v>45071502</v>
          </cell>
          <cell r="E6888">
            <v>1</v>
          </cell>
          <cell r="H6888">
            <v>2800</v>
          </cell>
        </row>
        <row r="6889">
          <cell r="D6889" t="str">
            <v>45033003</v>
          </cell>
          <cell r="E6889">
            <v>1</v>
          </cell>
          <cell r="H6889">
            <v>728</v>
          </cell>
        </row>
        <row r="6890">
          <cell r="D6890" t="str">
            <v>45033003</v>
          </cell>
          <cell r="E6890">
            <v>1</v>
          </cell>
          <cell r="H6890">
            <v>728</v>
          </cell>
        </row>
        <row r="6891">
          <cell r="D6891" t="str">
            <v>4503200301</v>
          </cell>
          <cell r="E6891">
            <v>1</v>
          </cell>
          <cell r="H6891">
            <v>34677.19</v>
          </cell>
        </row>
        <row r="6892">
          <cell r="D6892" t="str">
            <v>4503200301</v>
          </cell>
          <cell r="E6892">
            <v>1</v>
          </cell>
          <cell r="H6892">
            <v>31751.51</v>
          </cell>
        </row>
        <row r="6893">
          <cell r="D6893" t="str">
            <v>4501905501</v>
          </cell>
          <cell r="E6893">
            <v>1</v>
          </cell>
          <cell r="H6893">
            <v>6755.39</v>
          </cell>
        </row>
        <row r="6894">
          <cell r="D6894" t="str">
            <v>45071505</v>
          </cell>
          <cell r="E6894">
            <v>1</v>
          </cell>
          <cell r="H6894">
            <v>403.2</v>
          </cell>
        </row>
        <row r="6895">
          <cell r="D6895" t="str">
            <v>4503200302</v>
          </cell>
          <cell r="E6895">
            <v>1</v>
          </cell>
          <cell r="H6895">
            <v>65.36</v>
          </cell>
        </row>
        <row r="6896">
          <cell r="D6896" t="str">
            <v>4501903002</v>
          </cell>
          <cell r="E6896">
            <v>1</v>
          </cell>
          <cell r="H6896">
            <v>111.55</v>
          </cell>
        </row>
        <row r="6897">
          <cell r="D6897" t="str">
            <v>4501903002</v>
          </cell>
          <cell r="E6897">
            <v>1</v>
          </cell>
          <cell r="H6897">
            <v>152.34</v>
          </cell>
        </row>
        <row r="6898">
          <cell r="D6898" t="str">
            <v>45039003</v>
          </cell>
          <cell r="E6898">
            <v>1</v>
          </cell>
          <cell r="H6898">
            <v>25200</v>
          </cell>
        </row>
        <row r="6899">
          <cell r="D6899" t="str">
            <v>190520</v>
          </cell>
          <cell r="E6899">
            <v>1</v>
          </cell>
          <cell r="H6899">
            <v>48918.239999999998</v>
          </cell>
        </row>
        <row r="6900">
          <cell r="D6900" t="str">
            <v>45039004</v>
          </cell>
          <cell r="E6900">
            <v>1</v>
          </cell>
          <cell r="H6900">
            <v>95666.82</v>
          </cell>
        </row>
        <row r="6901">
          <cell r="D6901" t="str">
            <v>4501903001</v>
          </cell>
          <cell r="E6901">
            <v>1</v>
          </cell>
          <cell r="H6901">
            <v>8.3000000000000007</v>
          </cell>
        </row>
        <row r="6902">
          <cell r="D6902" t="str">
            <v>45031501</v>
          </cell>
          <cell r="E6902">
            <v>1</v>
          </cell>
          <cell r="H6902">
            <v>677.38</v>
          </cell>
        </row>
        <row r="6903">
          <cell r="D6903" t="str">
            <v>45031501</v>
          </cell>
          <cell r="E6903">
            <v>1</v>
          </cell>
          <cell r="H6903">
            <v>774.14</v>
          </cell>
        </row>
        <row r="6904">
          <cell r="D6904" t="str">
            <v>45039004</v>
          </cell>
          <cell r="E6904">
            <v>1</v>
          </cell>
          <cell r="H6904">
            <v>1680</v>
          </cell>
        </row>
        <row r="6905">
          <cell r="D6905" t="str">
            <v>45039004</v>
          </cell>
          <cell r="E6905">
            <v>1</v>
          </cell>
          <cell r="H6905">
            <v>3360</v>
          </cell>
        </row>
        <row r="6906">
          <cell r="D6906" t="str">
            <v>45033003</v>
          </cell>
          <cell r="E6906">
            <v>1</v>
          </cell>
          <cell r="H6906">
            <v>728</v>
          </cell>
        </row>
        <row r="6907">
          <cell r="D6907" t="str">
            <v>4501902502</v>
          </cell>
          <cell r="E6907">
            <v>1</v>
          </cell>
          <cell r="H6907">
            <v>402.44</v>
          </cell>
        </row>
        <row r="6908">
          <cell r="D6908" t="str">
            <v>4501902502</v>
          </cell>
          <cell r="E6908">
            <v>1</v>
          </cell>
          <cell r="H6908">
            <v>870.16</v>
          </cell>
        </row>
        <row r="6909">
          <cell r="D6909" t="str">
            <v>4501902502</v>
          </cell>
          <cell r="E6909">
            <v>1</v>
          </cell>
          <cell r="H6909">
            <v>1873.3</v>
          </cell>
        </row>
        <row r="6910">
          <cell r="D6910" t="str">
            <v>4501902501</v>
          </cell>
          <cell r="E6910">
            <v>1</v>
          </cell>
          <cell r="H6910">
            <v>160</v>
          </cell>
        </row>
        <row r="6911">
          <cell r="D6911" t="str">
            <v>4503902002</v>
          </cell>
          <cell r="E6911">
            <v>1</v>
          </cell>
          <cell r="H6911">
            <v>108.5</v>
          </cell>
        </row>
        <row r="6912">
          <cell r="D6912" t="str">
            <v>4503902002</v>
          </cell>
          <cell r="E6912">
            <v>1</v>
          </cell>
          <cell r="H6912">
            <v>23.85</v>
          </cell>
        </row>
        <row r="6913">
          <cell r="D6913" t="str">
            <v>45039004</v>
          </cell>
          <cell r="E6913">
            <v>1</v>
          </cell>
          <cell r="H6913">
            <v>9608.48</v>
          </cell>
        </row>
        <row r="6914">
          <cell r="D6914" t="str">
            <v>45070501</v>
          </cell>
          <cell r="E6914">
            <v>1</v>
          </cell>
          <cell r="H6914">
            <v>124.32</v>
          </cell>
        </row>
        <row r="6915">
          <cell r="D6915" t="str">
            <v>45070501</v>
          </cell>
          <cell r="E6915">
            <v>1</v>
          </cell>
          <cell r="H6915">
            <v>764.96</v>
          </cell>
        </row>
        <row r="6916">
          <cell r="D6916" t="str">
            <v>450310</v>
          </cell>
          <cell r="E6916">
            <v>1</v>
          </cell>
          <cell r="H6916">
            <v>33.6</v>
          </cell>
        </row>
        <row r="6917">
          <cell r="D6917" t="str">
            <v>45071506</v>
          </cell>
          <cell r="E6917">
            <v>1</v>
          </cell>
          <cell r="H6917">
            <v>51.93</v>
          </cell>
        </row>
        <row r="6918">
          <cell r="D6918" t="str">
            <v>45039004</v>
          </cell>
          <cell r="E6918">
            <v>1</v>
          </cell>
          <cell r="H6918">
            <v>264.92</v>
          </cell>
        </row>
        <row r="6919">
          <cell r="D6919" t="str">
            <v>45071503</v>
          </cell>
          <cell r="E6919">
            <v>1</v>
          </cell>
          <cell r="H6919">
            <v>230.41</v>
          </cell>
        </row>
        <row r="6920">
          <cell r="D6920" t="str">
            <v>45071506</v>
          </cell>
          <cell r="E6920">
            <v>1</v>
          </cell>
          <cell r="H6920">
            <v>618.27</v>
          </cell>
        </row>
        <row r="6921">
          <cell r="D6921" t="str">
            <v>4503200308</v>
          </cell>
          <cell r="E6921">
            <v>1</v>
          </cell>
          <cell r="H6921">
            <v>672</v>
          </cell>
        </row>
        <row r="6922">
          <cell r="D6922" t="str">
            <v>45071505</v>
          </cell>
          <cell r="E6922">
            <v>1</v>
          </cell>
          <cell r="H6922">
            <v>660.8</v>
          </cell>
        </row>
        <row r="6923">
          <cell r="D6923" t="str">
            <v>45071505</v>
          </cell>
          <cell r="E6923">
            <v>1</v>
          </cell>
          <cell r="H6923">
            <v>660.8</v>
          </cell>
        </row>
        <row r="6924">
          <cell r="D6924" t="str">
            <v>45071505</v>
          </cell>
          <cell r="E6924">
            <v>1</v>
          </cell>
          <cell r="H6924">
            <v>660.8</v>
          </cell>
        </row>
        <row r="6925">
          <cell r="D6925" t="str">
            <v>45039004</v>
          </cell>
          <cell r="E6925">
            <v>1</v>
          </cell>
          <cell r="H6925">
            <v>-1680</v>
          </cell>
        </row>
        <row r="6926">
          <cell r="D6926" t="str">
            <v>45033003</v>
          </cell>
          <cell r="E6926">
            <v>1</v>
          </cell>
          <cell r="H6926">
            <v>1232</v>
          </cell>
        </row>
        <row r="6927">
          <cell r="D6927" t="str">
            <v>45039004</v>
          </cell>
          <cell r="E6927">
            <v>1</v>
          </cell>
          <cell r="H6927">
            <v>1680</v>
          </cell>
        </row>
        <row r="6928">
          <cell r="D6928" t="str">
            <v>4503200301</v>
          </cell>
          <cell r="E6928">
            <v>1</v>
          </cell>
          <cell r="H6928">
            <v>6994.42</v>
          </cell>
        </row>
        <row r="6929">
          <cell r="D6929" t="str">
            <v>4503200301</v>
          </cell>
          <cell r="E6929">
            <v>1</v>
          </cell>
          <cell r="H6929">
            <v>6833.84</v>
          </cell>
        </row>
        <row r="6930">
          <cell r="D6930" t="str">
            <v>4503200301</v>
          </cell>
          <cell r="E6930">
            <v>1</v>
          </cell>
          <cell r="H6930">
            <v>6704.19</v>
          </cell>
        </row>
        <row r="6931">
          <cell r="D6931" t="str">
            <v>4503200301</v>
          </cell>
          <cell r="E6931">
            <v>1</v>
          </cell>
          <cell r="H6931">
            <v>4842.62</v>
          </cell>
        </row>
        <row r="6932">
          <cell r="D6932" t="str">
            <v>4501903002</v>
          </cell>
          <cell r="E6932">
            <v>1</v>
          </cell>
          <cell r="H6932">
            <v>78.27</v>
          </cell>
        </row>
        <row r="6933">
          <cell r="D6933" t="str">
            <v>4501903002</v>
          </cell>
          <cell r="E6933">
            <v>1</v>
          </cell>
          <cell r="H6933">
            <v>167.22</v>
          </cell>
        </row>
        <row r="6934">
          <cell r="D6934" t="str">
            <v>4501903002</v>
          </cell>
          <cell r="E6934">
            <v>1</v>
          </cell>
          <cell r="H6934">
            <v>167.22</v>
          </cell>
        </row>
        <row r="6935">
          <cell r="D6935" t="str">
            <v>4501903002</v>
          </cell>
          <cell r="E6935">
            <v>1</v>
          </cell>
          <cell r="H6935">
            <v>201.94</v>
          </cell>
        </row>
        <row r="6936">
          <cell r="D6936" t="str">
            <v>4501903002</v>
          </cell>
          <cell r="E6936">
            <v>1</v>
          </cell>
          <cell r="H6936">
            <v>245.49</v>
          </cell>
        </row>
        <row r="6937">
          <cell r="D6937" t="str">
            <v>4501903002</v>
          </cell>
          <cell r="E6937">
            <v>1</v>
          </cell>
          <cell r="H6937">
            <v>256.17</v>
          </cell>
        </row>
        <row r="6938">
          <cell r="D6938" t="str">
            <v>4501903002</v>
          </cell>
          <cell r="E6938">
            <v>1</v>
          </cell>
          <cell r="H6938">
            <v>323.76</v>
          </cell>
        </row>
        <row r="6939">
          <cell r="D6939" t="str">
            <v>4501903002</v>
          </cell>
          <cell r="E6939">
            <v>1</v>
          </cell>
          <cell r="H6939">
            <v>334.44</v>
          </cell>
        </row>
        <row r="6940">
          <cell r="D6940" t="str">
            <v>4501903002</v>
          </cell>
          <cell r="E6940">
            <v>1</v>
          </cell>
          <cell r="H6940">
            <v>334.44</v>
          </cell>
        </row>
        <row r="6941">
          <cell r="D6941" t="str">
            <v>4501903002</v>
          </cell>
          <cell r="E6941">
            <v>1</v>
          </cell>
          <cell r="H6941">
            <v>334.44</v>
          </cell>
        </row>
        <row r="6942">
          <cell r="D6942" t="str">
            <v>4501903002</v>
          </cell>
          <cell r="E6942">
            <v>1</v>
          </cell>
          <cell r="H6942">
            <v>334.44</v>
          </cell>
        </row>
        <row r="6943">
          <cell r="D6943" t="str">
            <v>4501903002</v>
          </cell>
          <cell r="E6943">
            <v>1</v>
          </cell>
          <cell r="H6943">
            <v>369.16</v>
          </cell>
        </row>
        <row r="6944">
          <cell r="D6944" t="str">
            <v>4501903002</v>
          </cell>
          <cell r="E6944">
            <v>1</v>
          </cell>
          <cell r="H6944">
            <v>490.98</v>
          </cell>
        </row>
        <row r="6945">
          <cell r="D6945" t="str">
            <v>4501903002</v>
          </cell>
          <cell r="E6945">
            <v>1</v>
          </cell>
          <cell r="H6945">
            <v>492.48</v>
          </cell>
        </row>
        <row r="6946">
          <cell r="D6946" t="str">
            <v>4501903002</v>
          </cell>
          <cell r="E6946">
            <v>1</v>
          </cell>
          <cell r="H6946">
            <v>501.66</v>
          </cell>
        </row>
        <row r="6947">
          <cell r="D6947" t="str">
            <v>4501903002</v>
          </cell>
          <cell r="E6947">
            <v>1</v>
          </cell>
          <cell r="H6947">
            <v>501.66</v>
          </cell>
        </row>
        <row r="6948">
          <cell r="D6948" t="str">
            <v>4501903002</v>
          </cell>
          <cell r="E6948">
            <v>1</v>
          </cell>
          <cell r="H6948">
            <v>501.66</v>
          </cell>
        </row>
        <row r="6949">
          <cell r="D6949" t="str">
            <v>4501903002</v>
          </cell>
          <cell r="E6949">
            <v>1</v>
          </cell>
          <cell r="H6949">
            <v>506.14</v>
          </cell>
        </row>
        <row r="6950">
          <cell r="D6950" t="str">
            <v>4501903002</v>
          </cell>
          <cell r="E6950">
            <v>1</v>
          </cell>
          <cell r="H6950">
            <v>512.34</v>
          </cell>
        </row>
        <row r="6951">
          <cell r="D6951" t="str">
            <v>4501903002</v>
          </cell>
          <cell r="E6951">
            <v>1</v>
          </cell>
          <cell r="H6951">
            <v>515.1</v>
          </cell>
        </row>
        <row r="6952">
          <cell r="D6952" t="str">
            <v>4501903002</v>
          </cell>
          <cell r="E6952">
            <v>1</v>
          </cell>
          <cell r="H6952">
            <v>515.1</v>
          </cell>
        </row>
        <row r="6953">
          <cell r="D6953" t="str">
            <v>4501903002</v>
          </cell>
          <cell r="E6953">
            <v>1</v>
          </cell>
          <cell r="H6953">
            <v>544.22</v>
          </cell>
        </row>
        <row r="6954">
          <cell r="D6954" t="str">
            <v>4501903002</v>
          </cell>
          <cell r="E6954">
            <v>1</v>
          </cell>
          <cell r="H6954">
            <v>668.88</v>
          </cell>
        </row>
        <row r="6955">
          <cell r="D6955" t="str">
            <v>4501903002</v>
          </cell>
          <cell r="E6955">
            <v>1</v>
          </cell>
          <cell r="H6955">
            <v>668.88</v>
          </cell>
        </row>
        <row r="6956">
          <cell r="D6956" t="str">
            <v>4501903002</v>
          </cell>
          <cell r="E6956">
            <v>1</v>
          </cell>
          <cell r="H6956">
            <v>668.88</v>
          </cell>
        </row>
        <row r="6957">
          <cell r="D6957" t="str">
            <v>4501903002</v>
          </cell>
          <cell r="E6957">
            <v>1</v>
          </cell>
          <cell r="H6957">
            <v>682.32</v>
          </cell>
        </row>
        <row r="6958">
          <cell r="D6958" t="str">
            <v>4501903002</v>
          </cell>
          <cell r="E6958">
            <v>1</v>
          </cell>
          <cell r="H6958">
            <v>682.32</v>
          </cell>
        </row>
        <row r="6959">
          <cell r="D6959" t="str">
            <v>4501903002</v>
          </cell>
          <cell r="E6959">
            <v>1</v>
          </cell>
          <cell r="H6959">
            <v>747.15</v>
          </cell>
        </row>
        <row r="6960">
          <cell r="D6960" t="str">
            <v>4501903002</v>
          </cell>
          <cell r="E6960">
            <v>1</v>
          </cell>
          <cell r="H6960">
            <v>747.75</v>
          </cell>
        </row>
        <row r="6961">
          <cell r="D6961" t="str">
            <v>4501903002</v>
          </cell>
          <cell r="E6961">
            <v>1</v>
          </cell>
          <cell r="H6961">
            <v>803.8</v>
          </cell>
        </row>
        <row r="6962">
          <cell r="D6962" t="str">
            <v>4501903002</v>
          </cell>
          <cell r="E6962">
            <v>1</v>
          </cell>
          <cell r="H6962">
            <v>825.42</v>
          </cell>
        </row>
        <row r="6963">
          <cell r="D6963" t="str">
            <v>4501903002</v>
          </cell>
          <cell r="E6963">
            <v>1</v>
          </cell>
          <cell r="H6963">
            <v>992.64</v>
          </cell>
        </row>
        <row r="6964">
          <cell r="D6964" t="str">
            <v>4501903002</v>
          </cell>
          <cell r="E6964">
            <v>1</v>
          </cell>
          <cell r="H6964">
            <v>1170.54</v>
          </cell>
        </row>
        <row r="6965">
          <cell r="D6965" t="str">
            <v>4501903002</v>
          </cell>
          <cell r="E6965">
            <v>1</v>
          </cell>
          <cell r="H6965">
            <v>1191.82</v>
          </cell>
        </row>
        <row r="6966">
          <cell r="D6966" t="str">
            <v>4501903002</v>
          </cell>
          <cell r="E6966">
            <v>1</v>
          </cell>
          <cell r="H6966">
            <v>1337.67</v>
          </cell>
        </row>
        <row r="6967">
          <cell r="D6967" t="str">
            <v>4501903002</v>
          </cell>
          <cell r="E6967">
            <v>1</v>
          </cell>
          <cell r="H6967">
            <v>2145.91</v>
          </cell>
        </row>
        <row r="6968">
          <cell r="D6968" t="str">
            <v>4503200301</v>
          </cell>
          <cell r="E6968">
            <v>1</v>
          </cell>
          <cell r="H6968">
            <v>-14.77</v>
          </cell>
        </row>
        <row r="6969">
          <cell r="D6969" t="str">
            <v>4503200301</v>
          </cell>
          <cell r="E6969">
            <v>1</v>
          </cell>
          <cell r="H6969">
            <v>-15.03</v>
          </cell>
        </row>
        <row r="6970">
          <cell r="D6970" t="str">
            <v>450430</v>
          </cell>
          <cell r="E6970">
            <v>1</v>
          </cell>
          <cell r="H6970">
            <v>0.02</v>
          </cell>
        </row>
        <row r="6971">
          <cell r="D6971" t="str">
            <v>4503200301</v>
          </cell>
          <cell r="E6971">
            <v>1</v>
          </cell>
          <cell r="H6971">
            <v>15.01</v>
          </cell>
        </row>
        <row r="6972">
          <cell r="D6972" t="str">
            <v>450430</v>
          </cell>
          <cell r="E6972">
            <v>1</v>
          </cell>
          <cell r="H6972">
            <v>0.03</v>
          </cell>
        </row>
        <row r="6973">
          <cell r="D6973" t="str">
            <v>4503200301</v>
          </cell>
          <cell r="E6973">
            <v>1</v>
          </cell>
          <cell r="H6973">
            <v>14.74</v>
          </cell>
        </row>
        <row r="6974">
          <cell r="D6974" t="str">
            <v>4501903502</v>
          </cell>
          <cell r="E6974">
            <v>1</v>
          </cell>
          <cell r="H6974">
            <v>414.96</v>
          </cell>
        </row>
        <row r="6975">
          <cell r="D6975" t="str">
            <v>4503902002</v>
          </cell>
          <cell r="E6975">
            <v>1</v>
          </cell>
          <cell r="H6975">
            <v>108.5</v>
          </cell>
        </row>
        <row r="6976">
          <cell r="D6976" t="str">
            <v>4501903002</v>
          </cell>
          <cell r="E6976">
            <v>1</v>
          </cell>
          <cell r="H6976">
            <v>86.91</v>
          </cell>
        </row>
        <row r="6977">
          <cell r="D6977" t="str">
            <v>4503902002</v>
          </cell>
          <cell r="E6977">
            <v>1</v>
          </cell>
          <cell r="H6977">
            <v>-108.5</v>
          </cell>
        </row>
        <row r="6978">
          <cell r="D6978" t="str">
            <v>45039003</v>
          </cell>
          <cell r="E6978">
            <v>1</v>
          </cell>
          <cell r="H6978">
            <v>-25200</v>
          </cell>
        </row>
        <row r="6979">
          <cell r="D6979" t="str">
            <v>4501901503</v>
          </cell>
          <cell r="E6979">
            <v>1</v>
          </cell>
          <cell r="H6979">
            <v>9.8000000000000007</v>
          </cell>
        </row>
        <row r="6980">
          <cell r="D6980" t="str">
            <v>45070503</v>
          </cell>
          <cell r="E6980">
            <v>1</v>
          </cell>
          <cell r="H6980">
            <v>6.86</v>
          </cell>
        </row>
        <row r="6981">
          <cell r="D6981" t="str">
            <v>45070504</v>
          </cell>
          <cell r="E6981">
            <v>1</v>
          </cell>
          <cell r="H6981">
            <v>8.89</v>
          </cell>
        </row>
        <row r="6982">
          <cell r="D6982" t="str">
            <v>45070506</v>
          </cell>
          <cell r="E6982">
            <v>1</v>
          </cell>
          <cell r="H6982">
            <v>10.29</v>
          </cell>
        </row>
        <row r="6983">
          <cell r="D6983" t="str">
            <v>45070501</v>
          </cell>
          <cell r="E6983">
            <v>1</v>
          </cell>
          <cell r="H6983">
            <v>30.63</v>
          </cell>
        </row>
        <row r="6984">
          <cell r="D6984" t="str">
            <v>450120</v>
          </cell>
          <cell r="E6984">
            <v>1</v>
          </cell>
          <cell r="H6984">
            <v>0.83</v>
          </cell>
        </row>
        <row r="6985">
          <cell r="D6985" t="str">
            <v>450120</v>
          </cell>
          <cell r="E6985">
            <v>1</v>
          </cell>
          <cell r="H6985">
            <v>1.0900000000000001</v>
          </cell>
        </row>
        <row r="6986">
          <cell r="D6986" t="str">
            <v>450120</v>
          </cell>
          <cell r="E6986">
            <v>1</v>
          </cell>
          <cell r="H6986">
            <v>28.83</v>
          </cell>
        </row>
        <row r="6987">
          <cell r="D6987" t="str">
            <v>450120</v>
          </cell>
          <cell r="E6987">
            <v>1</v>
          </cell>
          <cell r="H6987">
            <v>38.65</v>
          </cell>
        </row>
        <row r="6988">
          <cell r="D6988" t="str">
            <v>4503902002</v>
          </cell>
          <cell r="E6988">
            <v>1</v>
          </cell>
          <cell r="H6988">
            <v>-262.35000000000002</v>
          </cell>
        </row>
        <row r="6989">
          <cell r="D6989" t="str">
            <v>4501905503</v>
          </cell>
          <cell r="E6989">
            <v>1</v>
          </cell>
          <cell r="H6989">
            <v>-38.93</v>
          </cell>
        </row>
        <row r="6990">
          <cell r="D6990" t="str">
            <v>45031503</v>
          </cell>
          <cell r="E6990">
            <v>1</v>
          </cell>
          <cell r="H6990">
            <v>38.93</v>
          </cell>
        </row>
        <row r="6991">
          <cell r="D6991" t="str">
            <v>4501902502</v>
          </cell>
          <cell r="E6991">
            <v>1</v>
          </cell>
          <cell r="H6991">
            <v>42</v>
          </cell>
        </row>
        <row r="6992">
          <cell r="D6992" t="str">
            <v>4501902502</v>
          </cell>
          <cell r="E6992">
            <v>1</v>
          </cell>
          <cell r="H6992">
            <v>77</v>
          </cell>
        </row>
        <row r="6993">
          <cell r="D6993" t="str">
            <v>4501902502</v>
          </cell>
          <cell r="E6993">
            <v>1</v>
          </cell>
          <cell r="H6993">
            <v>350</v>
          </cell>
        </row>
        <row r="6994">
          <cell r="D6994" t="str">
            <v>1806</v>
          </cell>
          <cell r="E6994">
            <v>1</v>
          </cell>
          <cell r="H6994">
            <v>6172.6</v>
          </cell>
        </row>
        <row r="6995">
          <cell r="D6995" t="str">
            <v>1806</v>
          </cell>
          <cell r="E6995">
            <v>1</v>
          </cell>
          <cell r="H6995">
            <v>2000.75</v>
          </cell>
        </row>
        <row r="6996">
          <cell r="D6996" t="str">
            <v>4501903002</v>
          </cell>
          <cell r="E6996">
            <v>1</v>
          </cell>
          <cell r="H6996">
            <v>1.94</v>
          </cell>
        </row>
        <row r="6997">
          <cell r="D6997" t="str">
            <v>4501902502</v>
          </cell>
          <cell r="E6997">
            <v>1</v>
          </cell>
          <cell r="H6997">
            <v>30</v>
          </cell>
        </row>
        <row r="6998">
          <cell r="D6998" t="str">
            <v>4501902502</v>
          </cell>
          <cell r="E6998">
            <v>1</v>
          </cell>
          <cell r="H6998">
            <v>55</v>
          </cell>
        </row>
        <row r="6999">
          <cell r="D6999" t="str">
            <v>4501902502</v>
          </cell>
          <cell r="E6999">
            <v>1</v>
          </cell>
          <cell r="H6999">
            <v>250</v>
          </cell>
        </row>
        <row r="7000">
          <cell r="D7000" t="str">
            <v>4501903002</v>
          </cell>
          <cell r="E7000">
            <v>1</v>
          </cell>
          <cell r="H7000">
            <v>10</v>
          </cell>
        </row>
        <row r="7001">
          <cell r="D7001" t="str">
            <v>45030510</v>
          </cell>
          <cell r="E7001">
            <v>1</v>
          </cell>
          <cell r="H7001">
            <v>222</v>
          </cell>
        </row>
        <row r="7002">
          <cell r="D7002" t="str">
            <v>45070505</v>
          </cell>
          <cell r="E7002">
            <v>1</v>
          </cell>
          <cell r="H7002">
            <v>5.63</v>
          </cell>
        </row>
        <row r="7003">
          <cell r="D7003" t="str">
            <v>4501903002</v>
          </cell>
          <cell r="E7003">
            <v>1</v>
          </cell>
          <cell r="H7003">
            <v>13.25</v>
          </cell>
        </row>
        <row r="7004">
          <cell r="D7004" t="str">
            <v>4501903002</v>
          </cell>
          <cell r="E7004">
            <v>1</v>
          </cell>
          <cell r="H7004">
            <v>19.5</v>
          </cell>
        </row>
        <row r="7005">
          <cell r="D7005" t="str">
            <v>4501903002</v>
          </cell>
          <cell r="E7005">
            <v>1</v>
          </cell>
          <cell r="H7005">
            <v>20.5</v>
          </cell>
        </row>
        <row r="7006">
          <cell r="D7006" t="str">
            <v>4501903002</v>
          </cell>
          <cell r="E7006">
            <v>1</v>
          </cell>
          <cell r="H7006">
            <v>37.700000000000003</v>
          </cell>
        </row>
        <row r="7007">
          <cell r="D7007" t="str">
            <v>4501903002</v>
          </cell>
          <cell r="E7007">
            <v>1</v>
          </cell>
          <cell r="H7007">
            <v>41.25</v>
          </cell>
        </row>
        <row r="7008">
          <cell r="D7008" t="str">
            <v>4501903002</v>
          </cell>
          <cell r="E7008">
            <v>1</v>
          </cell>
          <cell r="H7008">
            <v>53.66</v>
          </cell>
        </row>
        <row r="7009">
          <cell r="D7009" t="str">
            <v>4501902502</v>
          </cell>
          <cell r="E7009">
            <v>1</v>
          </cell>
          <cell r="H7009">
            <v>84</v>
          </cell>
        </row>
        <row r="7010">
          <cell r="D7010" t="str">
            <v>4501902502</v>
          </cell>
          <cell r="E7010">
            <v>1</v>
          </cell>
          <cell r="H7010">
            <v>154</v>
          </cell>
        </row>
        <row r="7011">
          <cell r="D7011" t="str">
            <v>4501902502</v>
          </cell>
          <cell r="E7011">
            <v>1</v>
          </cell>
          <cell r="H7011">
            <v>700</v>
          </cell>
        </row>
        <row r="7012">
          <cell r="D7012" t="str">
            <v>4501903002</v>
          </cell>
          <cell r="E7012">
            <v>1</v>
          </cell>
          <cell r="H7012">
            <v>2</v>
          </cell>
        </row>
        <row r="7013">
          <cell r="D7013" t="str">
            <v>45071505</v>
          </cell>
          <cell r="E7013">
            <v>1</v>
          </cell>
          <cell r="H7013">
            <v>6.58</v>
          </cell>
        </row>
        <row r="7014">
          <cell r="D7014" t="str">
            <v>45039006</v>
          </cell>
          <cell r="E7014">
            <v>1</v>
          </cell>
          <cell r="H7014">
            <v>7</v>
          </cell>
        </row>
        <row r="7015">
          <cell r="D7015" t="str">
            <v>45071503</v>
          </cell>
          <cell r="E7015">
            <v>1</v>
          </cell>
          <cell r="H7015">
            <v>9</v>
          </cell>
        </row>
        <row r="7016">
          <cell r="D7016" t="str">
            <v>45070501</v>
          </cell>
          <cell r="E7016">
            <v>1</v>
          </cell>
          <cell r="H7016">
            <v>18.440000000000001</v>
          </cell>
        </row>
        <row r="7017">
          <cell r="D7017" t="str">
            <v>4501903002</v>
          </cell>
          <cell r="E7017">
            <v>1</v>
          </cell>
          <cell r="H7017">
            <v>19.5</v>
          </cell>
        </row>
        <row r="7018">
          <cell r="D7018" t="str">
            <v>4501903002</v>
          </cell>
          <cell r="E7018">
            <v>1</v>
          </cell>
          <cell r="H7018">
            <v>26.65</v>
          </cell>
        </row>
        <row r="7019">
          <cell r="D7019" t="str">
            <v>4501903002</v>
          </cell>
          <cell r="E7019">
            <v>1</v>
          </cell>
          <cell r="H7019">
            <v>32</v>
          </cell>
        </row>
        <row r="7020">
          <cell r="D7020" t="str">
            <v>4501903002</v>
          </cell>
          <cell r="E7020">
            <v>1</v>
          </cell>
          <cell r="H7020">
            <v>33.9</v>
          </cell>
        </row>
        <row r="7021">
          <cell r="D7021" t="str">
            <v>45039006</v>
          </cell>
          <cell r="E7021">
            <v>1</v>
          </cell>
          <cell r="H7021">
            <v>60.44</v>
          </cell>
        </row>
        <row r="7022">
          <cell r="D7022" t="str">
            <v>189006</v>
          </cell>
          <cell r="E7022">
            <v>1</v>
          </cell>
          <cell r="H7022">
            <v>4000</v>
          </cell>
        </row>
        <row r="7023">
          <cell r="D7023" t="str">
            <v>1806</v>
          </cell>
          <cell r="E7023">
            <v>1</v>
          </cell>
          <cell r="H7023">
            <v>-440.36</v>
          </cell>
        </row>
        <row r="7024">
          <cell r="D7024" t="str">
            <v>4501903002</v>
          </cell>
          <cell r="E7024">
            <v>2</v>
          </cell>
          <cell r="H7024">
            <v>189.55</v>
          </cell>
        </row>
        <row r="7025">
          <cell r="D7025" t="str">
            <v>4501903002</v>
          </cell>
          <cell r="E7025">
            <v>2</v>
          </cell>
          <cell r="H7025">
            <v>120</v>
          </cell>
        </row>
        <row r="7026">
          <cell r="D7026" t="str">
            <v>4501903002</v>
          </cell>
          <cell r="E7026">
            <v>2</v>
          </cell>
          <cell r="H7026">
            <v>334.35</v>
          </cell>
        </row>
        <row r="7027">
          <cell r="D7027" t="str">
            <v>4501903001</v>
          </cell>
          <cell r="E7027">
            <v>2</v>
          </cell>
          <cell r="H7027">
            <v>40</v>
          </cell>
        </row>
        <row r="7028">
          <cell r="D7028" t="str">
            <v>4501903001</v>
          </cell>
          <cell r="E7028">
            <v>2</v>
          </cell>
          <cell r="H7028">
            <v>35</v>
          </cell>
        </row>
        <row r="7029">
          <cell r="D7029" t="str">
            <v>4501903001</v>
          </cell>
          <cell r="E7029">
            <v>2</v>
          </cell>
          <cell r="H7029">
            <v>265</v>
          </cell>
        </row>
        <row r="7030">
          <cell r="D7030" t="str">
            <v>4501903001</v>
          </cell>
          <cell r="E7030">
            <v>2</v>
          </cell>
          <cell r="H7030">
            <v>40</v>
          </cell>
        </row>
        <row r="7031">
          <cell r="D7031" t="str">
            <v>4501903001</v>
          </cell>
          <cell r="E7031">
            <v>2</v>
          </cell>
          <cell r="H7031">
            <v>27.5</v>
          </cell>
        </row>
        <row r="7032">
          <cell r="D7032" t="str">
            <v>4501903001</v>
          </cell>
          <cell r="E7032">
            <v>2</v>
          </cell>
          <cell r="H7032">
            <v>30</v>
          </cell>
        </row>
        <row r="7033">
          <cell r="D7033" t="str">
            <v>4501903001</v>
          </cell>
          <cell r="E7033">
            <v>2</v>
          </cell>
          <cell r="H7033">
            <v>30</v>
          </cell>
        </row>
        <row r="7034">
          <cell r="D7034" t="str">
            <v>4501903001</v>
          </cell>
          <cell r="E7034">
            <v>2</v>
          </cell>
          <cell r="H7034">
            <v>30</v>
          </cell>
        </row>
        <row r="7035">
          <cell r="D7035" t="str">
            <v>4501903001</v>
          </cell>
          <cell r="E7035">
            <v>2</v>
          </cell>
          <cell r="H7035">
            <v>50</v>
          </cell>
        </row>
        <row r="7036">
          <cell r="D7036" t="str">
            <v>4501903001</v>
          </cell>
          <cell r="E7036">
            <v>2</v>
          </cell>
          <cell r="H7036">
            <v>35</v>
          </cell>
        </row>
        <row r="7037">
          <cell r="D7037" t="str">
            <v>4501903001</v>
          </cell>
          <cell r="E7037">
            <v>2</v>
          </cell>
          <cell r="H7037">
            <v>37.5</v>
          </cell>
        </row>
        <row r="7038">
          <cell r="D7038" t="str">
            <v>4501903001</v>
          </cell>
          <cell r="E7038">
            <v>2</v>
          </cell>
          <cell r="H7038">
            <v>27.5</v>
          </cell>
        </row>
        <row r="7039">
          <cell r="D7039" t="str">
            <v>4501903001</v>
          </cell>
          <cell r="E7039">
            <v>2</v>
          </cell>
          <cell r="H7039">
            <v>40</v>
          </cell>
        </row>
        <row r="7040">
          <cell r="D7040" t="str">
            <v>4501903001</v>
          </cell>
          <cell r="E7040">
            <v>2</v>
          </cell>
          <cell r="H7040">
            <v>35</v>
          </cell>
        </row>
        <row r="7041">
          <cell r="D7041" t="str">
            <v>4501903001</v>
          </cell>
          <cell r="E7041">
            <v>2</v>
          </cell>
          <cell r="H7041">
            <v>40</v>
          </cell>
        </row>
        <row r="7042">
          <cell r="D7042" t="str">
            <v>4501903001</v>
          </cell>
          <cell r="E7042">
            <v>2</v>
          </cell>
          <cell r="H7042">
            <v>35</v>
          </cell>
        </row>
        <row r="7043">
          <cell r="D7043" t="str">
            <v>4501903001</v>
          </cell>
          <cell r="E7043">
            <v>2</v>
          </cell>
          <cell r="H7043">
            <v>50</v>
          </cell>
        </row>
        <row r="7044">
          <cell r="D7044" t="str">
            <v>4501903001</v>
          </cell>
          <cell r="E7044">
            <v>2</v>
          </cell>
          <cell r="H7044">
            <v>50</v>
          </cell>
        </row>
        <row r="7045">
          <cell r="D7045" t="str">
            <v>4501903001</v>
          </cell>
          <cell r="E7045">
            <v>2</v>
          </cell>
          <cell r="H7045">
            <v>37.5</v>
          </cell>
        </row>
        <row r="7046">
          <cell r="D7046" t="str">
            <v>4501903001</v>
          </cell>
          <cell r="E7046">
            <v>2</v>
          </cell>
          <cell r="H7046">
            <v>130</v>
          </cell>
        </row>
        <row r="7047">
          <cell r="D7047" t="str">
            <v>4501903001</v>
          </cell>
          <cell r="E7047">
            <v>2</v>
          </cell>
          <cell r="H7047">
            <v>265</v>
          </cell>
        </row>
        <row r="7048">
          <cell r="D7048" t="str">
            <v>4501903001</v>
          </cell>
          <cell r="E7048">
            <v>2</v>
          </cell>
          <cell r="H7048">
            <v>160</v>
          </cell>
        </row>
        <row r="7049">
          <cell r="D7049" t="str">
            <v>4501903001</v>
          </cell>
          <cell r="E7049">
            <v>2</v>
          </cell>
          <cell r="H7049">
            <v>215</v>
          </cell>
        </row>
        <row r="7050">
          <cell r="D7050" t="str">
            <v>4501903001</v>
          </cell>
          <cell r="E7050">
            <v>2</v>
          </cell>
          <cell r="H7050">
            <v>475</v>
          </cell>
        </row>
        <row r="7051">
          <cell r="D7051" t="str">
            <v>4501903001</v>
          </cell>
          <cell r="E7051">
            <v>2</v>
          </cell>
          <cell r="H7051">
            <v>160</v>
          </cell>
        </row>
        <row r="7052">
          <cell r="D7052" t="str">
            <v>4501903001</v>
          </cell>
          <cell r="E7052">
            <v>2</v>
          </cell>
          <cell r="H7052">
            <v>160</v>
          </cell>
        </row>
        <row r="7053">
          <cell r="D7053" t="str">
            <v>4501903001</v>
          </cell>
          <cell r="E7053">
            <v>2</v>
          </cell>
          <cell r="H7053">
            <v>105</v>
          </cell>
        </row>
        <row r="7054">
          <cell r="D7054" t="str">
            <v>4501903001</v>
          </cell>
          <cell r="E7054">
            <v>2</v>
          </cell>
          <cell r="H7054">
            <v>475</v>
          </cell>
        </row>
        <row r="7055">
          <cell r="D7055" t="str">
            <v>4501903001</v>
          </cell>
          <cell r="E7055">
            <v>2</v>
          </cell>
          <cell r="H7055">
            <v>345</v>
          </cell>
        </row>
        <row r="7056">
          <cell r="D7056" t="str">
            <v>4501903001</v>
          </cell>
          <cell r="E7056">
            <v>2</v>
          </cell>
          <cell r="H7056">
            <v>160</v>
          </cell>
        </row>
        <row r="7057">
          <cell r="D7057" t="str">
            <v>4501903001</v>
          </cell>
          <cell r="E7057">
            <v>2</v>
          </cell>
          <cell r="H7057">
            <v>795</v>
          </cell>
        </row>
        <row r="7058">
          <cell r="D7058" t="str">
            <v>4501903001</v>
          </cell>
          <cell r="E7058">
            <v>2</v>
          </cell>
          <cell r="H7058">
            <v>795</v>
          </cell>
        </row>
        <row r="7059">
          <cell r="D7059" t="str">
            <v>4501903001</v>
          </cell>
          <cell r="E7059">
            <v>2</v>
          </cell>
          <cell r="H7059">
            <v>874.5</v>
          </cell>
        </row>
        <row r="7060">
          <cell r="D7060" t="str">
            <v>4501903001</v>
          </cell>
          <cell r="E7060">
            <v>2</v>
          </cell>
          <cell r="H7060">
            <v>70</v>
          </cell>
        </row>
        <row r="7061">
          <cell r="D7061" t="str">
            <v>4501903001</v>
          </cell>
          <cell r="E7061">
            <v>2</v>
          </cell>
          <cell r="H7061">
            <v>90</v>
          </cell>
        </row>
        <row r="7062">
          <cell r="D7062" t="str">
            <v>4501903001</v>
          </cell>
          <cell r="E7062">
            <v>2</v>
          </cell>
          <cell r="H7062">
            <v>90</v>
          </cell>
        </row>
        <row r="7063">
          <cell r="D7063" t="str">
            <v>4501903001</v>
          </cell>
          <cell r="E7063">
            <v>2</v>
          </cell>
          <cell r="H7063">
            <v>120</v>
          </cell>
        </row>
        <row r="7064">
          <cell r="D7064" t="str">
            <v>4501903001</v>
          </cell>
          <cell r="E7064">
            <v>2</v>
          </cell>
          <cell r="H7064">
            <v>150</v>
          </cell>
        </row>
        <row r="7065">
          <cell r="D7065" t="str">
            <v>4501903001</v>
          </cell>
          <cell r="E7065">
            <v>2</v>
          </cell>
          <cell r="H7065">
            <v>150</v>
          </cell>
        </row>
        <row r="7066">
          <cell r="D7066" t="str">
            <v>4501903001</v>
          </cell>
          <cell r="E7066">
            <v>2</v>
          </cell>
          <cell r="H7066">
            <v>205</v>
          </cell>
        </row>
        <row r="7067">
          <cell r="D7067" t="str">
            <v>4501903001</v>
          </cell>
          <cell r="E7067">
            <v>2</v>
          </cell>
          <cell r="H7067">
            <v>205</v>
          </cell>
        </row>
        <row r="7068">
          <cell r="D7068" t="str">
            <v>4501903001</v>
          </cell>
          <cell r="E7068">
            <v>2</v>
          </cell>
          <cell r="H7068">
            <v>150</v>
          </cell>
        </row>
        <row r="7069">
          <cell r="D7069" t="str">
            <v>4501903001</v>
          </cell>
          <cell r="E7069">
            <v>2</v>
          </cell>
          <cell r="H7069">
            <v>175</v>
          </cell>
        </row>
        <row r="7070">
          <cell r="D7070" t="str">
            <v>4501903001</v>
          </cell>
          <cell r="E7070">
            <v>2</v>
          </cell>
          <cell r="H7070">
            <v>165</v>
          </cell>
        </row>
        <row r="7071">
          <cell r="D7071" t="str">
            <v>4501903001</v>
          </cell>
          <cell r="E7071">
            <v>2</v>
          </cell>
          <cell r="H7071">
            <v>120</v>
          </cell>
        </row>
        <row r="7072">
          <cell r="D7072" t="str">
            <v>4501903001</v>
          </cell>
          <cell r="E7072">
            <v>2</v>
          </cell>
          <cell r="H7072">
            <v>150</v>
          </cell>
        </row>
        <row r="7073">
          <cell r="D7073" t="str">
            <v>4501903001</v>
          </cell>
          <cell r="E7073">
            <v>2</v>
          </cell>
          <cell r="H7073">
            <v>120</v>
          </cell>
        </row>
        <row r="7074">
          <cell r="D7074" t="str">
            <v>4501903001</v>
          </cell>
          <cell r="E7074">
            <v>2</v>
          </cell>
          <cell r="H7074">
            <v>215</v>
          </cell>
        </row>
        <row r="7075">
          <cell r="D7075" t="str">
            <v>4501903001</v>
          </cell>
          <cell r="E7075">
            <v>2</v>
          </cell>
          <cell r="H7075">
            <v>70</v>
          </cell>
        </row>
        <row r="7076">
          <cell r="D7076" t="str">
            <v>4501903001</v>
          </cell>
          <cell r="E7076">
            <v>2</v>
          </cell>
          <cell r="H7076">
            <v>250</v>
          </cell>
        </row>
        <row r="7077">
          <cell r="D7077" t="str">
            <v>4501903001</v>
          </cell>
          <cell r="E7077">
            <v>2</v>
          </cell>
          <cell r="H7077">
            <v>215</v>
          </cell>
        </row>
        <row r="7078">
          <cell r="D7078" t="str">
            <v>4501903001</v>
          </cell>
          <cell r="E7078">
            <v>2</v>
          </cell>
          <cell r="H7078">
            <v>330</v>
          </cell>
        </row>
        <row r="7079">
          <cell r="D7079" t="str">
            <v>4501903001</v>
          </cell>
          <cell r="E7079">
            <v>2</v>
          </cell>
          <cell r="H7079">
            <v>50</v>
          </cell>
        </row>
        <row r="7080">
          <cell r="D7080" t="str">
            <v>4501903001</v>
          </cell>
          <cell r="E7080">
            <v>2</v>
          </cell>
          <cell r="H7080">
            <v>370</v>
          </cell>
        </row>
        <row r="7081">
          <cell r="D7081" t="str">
            <v>4501903001</v>
          </cell>
          <cell r="E7081">
            <v>2</v>
          </cell>
          <cell r="H7081">
            <v>215</v>
          </cell>
        </row>
        <row r="7082">
          <cell r="D7082" t="str">
            <v>4501903001</v>
          </cell>
          <cell r="E7082">
            <v>2</v>
          </cell>
          <cell r="H7082">
            <v>195</v>
          </cell>
        </row>
        <row r="7083">
          <cell r="D7083" t="str">
            <v>4501903001</v>
          </cell>
          <cell r="E7083">
            <v>2</v>
          </cell>
          <cell r="H7083">
            <v>260</v>
          </cell>
        </row>
        <row r="7084">
          <cell r="D7084" t="str">
            <v>4501903001</v>
          </cell>
          <cell r="E7084">
            <v>2</v>
          </cell>
          <cell r="H7084">
            <v>155</v>
          </cell>
        </row>
        <row r="7085">
          <cell r="D7085" t="str">
            <v>4501903001</v>
          </cell>
          <cell r="E7085">
            <v>2</v>
          </cell>
          <cell r="H7085">
            <v>215</v>
          </cell>
        </row>
        <row r="7086">
          <cell r="D7086" t="str">
            <v>4501903001</v>
          </cell>
          <cell r="E7086">
            <v>2</v>
          </cell>
          <cell r="H7086">
            <v>160</v>
          </cell>
        </row>
        <row r="7087">
          <cell r="D7087" t="str">
            <v>4501903001</v>
          </cell>
          <cell r="E7087">
            <v>2</v>
          </cell>
          <cell r="H7087">
            <v>150</v>
          </cell>
        </row>
        <row r="7088">
          <cell r="D7088" t="str">
            <v>4501903001</v>
          </cell>
          <cell r="E7088">
            <v>2</v>
          </cell>
          <cell r="H7088">
            <v>215</v>
          </cell>
        </row>
        <row r="7089">
          <cell r="D7089" t="str">
            <v>4501903001</v>
          </cell>
          <cell r="E7089">
            <v>2</v>
          </cell>
          <cell r="H7089">
            <v>40</v>
          </cell>
        </row>
        <row r="7090">
          <cell r="D7090" t="str">
            <v>4501903001</v>
          </cell>
          <cell r="E7090">
            <v>2</v>
          </cell>
          <cell r="H7090">
            <v>50</v>
          </cell>
        </row>
        <row r="7091">
          <cell r="D7091" t="str">
            <v>4501903001</v>
          </cell>
          <cell r="E7091">
            <v>2</v>
          </cell>
          <cell r="H7091">
            <v>30</v>
          </cell>
        </row>
        <row r="7092">
          <cell r="D7092" t="str">
            <v>4501903001</v>
          </cell>
          <cell r="E7092">
            <v>2</v>
          </cell>
          <cell r="H7092">
            <v>50</v>
          </cell>
        </row>
        <row r="7093">
          <cell r="D7093" t="str">
            <v>4501903001</v>
          </cell>
          <cell r="E7093">
            <v>2</v>
          </cell>
          <cell r="H7093">
            <v>27.5</v>
          </cell>
        </row>
        <row r="7094">
          <cell r="D7094" t="str">
            <v>4501903001</v>
          </cell>
          <cell r="E7094">
            <v>2</v>
          </cell>
          <cell r="H7094">
            <v>55</v>
          </cell>
        </row>
        <row r="7095">
          <cell r="D7095" t="str">
            <v>4501903001</v>
          </cell>
          <cell r="E7095">
            <v>2</v>
          </cell>
          <cell r="H7095">
            <v>150</v>
          </cell>
        </row>
        <row r="7096">
          <cell r="D7096" t="str">
            <v>4501903001</v>
          </cell>
          <cell r="E7096">
            <v>2</v>
          </cell>
          <cell r="H7096">
            <v>30</v>
          </cell>
        </row>
        <row r="7097">
          <cell r="D7097" t="str">
            <v>4501903001</v>
          </cell>
          <cell r="E7097">
            <v>2</v>
          </cell>
          <cell r="H7097">
            <v>27.5</v>
          </cell>
        </row>
        <row r="7098">
          <cell r="D7098" t="str">
            <v>4501903001</v>
          </cell>
          <cell r="E7098">
            <v>2</v>
          </cell>
          <cell r="H7098">
            <v>130</v>
          </cell>
        </row>
        <row r="7099">
          <cell r="D7099" t="str">
            <v>4501903001</v>
          </cell>
          <cell r="E7099">
            <v>2</v>
          </cell>
          <cell r="H7099">
            <v>385</v>
          </cell>
        </row>
        <row r="7100">
          <cell r="D7100" t="str">
            <v>4501903001</v>
          </cell>
          <cell r="E7100">
            <v>2</v>
          </cell>
          <cell r="H7100">
            <v>385</v>
          </cell>
        </row>
        <row r="7101">
          <cell r="D7101" t="str">
            <v>4501903001</v>
          </cell>
          <cell r="E7101">
            <v>2</v>
          </cell>
          <cell r="H7101">
            <v>130</v>
          </cell>
        </row>
        <row r="7102">
          <cell r="D7102" t="str">
            <v>4501903001</v>
          </cell>
          <cell r="E7102">
            <v>2</v>
          </cell>
          <cell r="H7102">
            <v>130</v>
          </cell>
        </row>
        <row r="7103">
          <cell r="D7103" t="str">
            <v>4501903001</v>
          </cell>
          <cell r="E7103">
            <v>2</v>
          </cell>
          <cell r="H7103">
            <v>130</v>
          </cell>
        </row>
        <row r="7104">
          <cell r="D7104" t="str">
            <v>4501903001</v>
          </cell>
          <cell r="E7104">
            <v>2</v>
          </cell>
          <cell r="H7104">
            <v>215</v>
          </cell>
        </row>
        <row r="7105">
          <cell r="D7105" t="str">
            <v>4501903001</v>
          </cell>
          <cell r="E7105">
            <v>2</v>
          </cell>
          <cell r="H7105">
            <v>385</v>
          </cell>
        </row>
        <row r="7106">
          <cell r="D7106" t="str">
            <v>4501903001</v>
          </cell>
          <cell r="E7106">
            <v>2</v>
          </cell>
          <cell r="H7106">
            <v>795</v>
          </cell>
        </row>
        <row r="7107">
          <cell r="D7107" t="str">
            <v>4501903001</v>
          </cell>
          <cell r="E7107">
            <v>2</v>
          </cell>
          <cell r="H7107">
            <v>795</v>
          </cell>
        </row>
        <row r="7108">
          <cell r="D7108" t="str">
            <v>4501903001</v>
          </cell>
          <cell r="E7108">
            <v>2</v>
          </cell>
          <cell r="H7108">
            <v>205</v>
          </cell>
        </row>
        <row r="7109">
          <cell r="D7109" t="str">
            <v>4501903001</v>
          </cell>
          <cell r="E7109">
            <v>2</v>
          </cell>
          <cell r="H7109">
            <v>195</v>
          </cell>
        </row>
        <row r="7110">
          <cell r="D7110" t="str">
            <v>4501903001</v>
          </cell>
          <cell r="E7110">
            <v>2</v>
          </cell>
          <cell r="H7110">
            <v>35</v>
          </cell>
        </row>
        <row r="7111">
          <cell r="D7111" t="str">
            <v>4501903001</v>
          </cell>
          <cell r="E7111">
            <v>2</v>
          </cell>
          <cell r="H7111">
            <v>50</v>
          </cell>
        </row>
        <row r="7112">
          <cell r="D7112" t="str">
            <v>4501903001</v>
          </cell>
          <cell r="E7112">
            <v>2</v>
          </cell>
          <cell r="H7112">
            <v>40</v>
          </cell>
        </row>
        <row r="7113">
          <cell r="D7113" t="str">
            <v>4501903001</v>
          </cell>
          <cell r="E7113">
            <v>2</v>
          </cell>
          <cell r="H7113">
            <v>27.5</v>
          </cell>
        </row>
        <row r="7114">
          <cell r="D7114" t="str">
            <v>4501903001</v>
          </cell>
          <cell r="E7114">
            <v>2</v>
          </cell>
          <cell r="H7114">
            <v>27.5</v>
          </cell>
        </row>
        <row r="7115">
          <cell r="D7115" t="str">
            <v>4501903001</v>
          </cell>
          <cell r="E7115">
            <v>2</v>
          </cell>
          <cell r="H7115">
            <v>30</v>
          </cell>
        </row>
        <row r="7116">
          <cell r="D7116" t="str">
            <v>4501903001</v>
          </cell>
          <cell r="E7116">
            <v>2</v>
          </cell>
          <cell r="H7116">
            <v>30</v>
          </cell>
        </row>
        <row r="7117">
          <cell r="D7117" t="str">
            <v>4501903001</v>
          </cell>
          <cell r="E7117">
            <v>2</v>
          </cell>
          <cell r="H7117">
            <v>27.5</v>
          </cell>
        </row>
        <row r="7118">
          <cell r="D7118" t="str">
            <v>4501903001</v>
          </cell>
          <cell r="E7118">
            <v>2</v>
          </cell>
          <cell r="H7118">
            <v>30</v>
          </cell>
        </row>
        <row r="7119">
          <cell r="D7119" t="str">
            <v>4501903001</v>
          </cell>
          <cell r="E7119">
            <v>2</v>
          </cell>
          <cell r="H7119">
            <v>35</v>
          </cell>
        </row>
        <row r="7120">
          <cell r="D7120" t="str">
            <v>4501903001</v>
          </cell>
          <cell r="E7120">
            <v>2</v>
          </cell>
          <cell r="H7120">
            <v>35</v>
          </cell>
        </row>
        <row r="7121">
          <cell r="D7121" t="str">
            <v>4501903001</v>
          </cell>
          <cell r="E7121">
            <v>2</v>
          </cell>
          <cell r="H7121">
            <v>50</v>
          </cell>
        </row>
        <row r="7122">
          <cell r="D7122" t="str">
            <v>4501903001</v>
          </cell>
          <cell r="E7122">
            <v>2</v>
          </cell>
          <cell r="H7122">
            <v>40</v>
          </cell>
        </row>
        <row r="7123">
          <cell r="D7123" t="str">
            <v>4501903001</v>
          </cell>
          <cell r="E7123">
            <v>2</v>
          </cell>
          <cell r="H7123">
            <v>30</v>
          </cell>
        </row>
        <row r="7124">
          <cell r="D7124" t="str">
            <v>4501903001</v>
          </cell>
          <cell r="E7124">
            <v>2</v>
          </cell>
          <cell r="H7124">
            <v>40</v>
          </cell>
        </row>
        <row r="7125">
          <cell r="D7125" t="str">
            <v>4501903001</v>
          </cell>
          <cell r="E7125">
            <v>2</v>
          </cell>
          <cell r="H7125">
            <v>40</v>
          </cell>
        </row>
        <row r="7126">
          <cell r="D7126" t="str">
            <v>4501903001</v>
          </cell>
          <cell r="E7126">
            <v>2</v>
          </cell>
          <cell r="H7126">
            <v>27.5</v>
          </cell>
        </row>
        <row r="7127">
          <cell r="D7127" t="str">
            <v>4501903001</v>
          </cell>
          <cell r="E7127">
            <v>2</v>
          </cell>
          <cell r="H7127">
            <v>150</v>
          </cell>
        </row>
        <row r="7128">
          <cell r="D7128" t="str">
            <v>4501903001</v>
          </cell>
          <cell r="E7128">
            <v>2</v>
          </cell>
          <cell r="H7128">
            <v>195</v>
          </cell>
        </row>
        <row r="7129">
          <cell r="D7129" t="str">
            <v>4501903001</v>
          </cell>
          <cell r="E7129">
            <v>2</v>
          </cell>
          <cell r="H7129">
            <v>35</v>
          </cell>
        </row>
        <row r="7130">
          <cell r="D7130" t="str">
            <v>4501903001</v>
          </cell>
          <cell r="E7130">
            <v>2</v>
          </cell>
          <cell r="H7130">
            <v>30</v>
          </cell>
        </row>
        <row r="7131">
          <cell r="D7131" t="str">
            <v>4501903001</v>
          </cell>
          <cell r="E7131">
            <v>2</v>
          </cell>
          <cell r="H7131">
            <v>30</v>
          </cell>
        </row>
        <row r="7132">
          <cell r="D7132" t="str">
            <v>4501903001</v>
          </cell>
          <cell r="E7132">
            <v>2</v>
          </cell>
          <cell r="H7132">
            <v>27.5</v>
          </cell>
        </row>
        <row r="7133">
          <cell r="D7133" t="str">
            <v>4501903001</v>
          </cell>
          <cell r="E7133">
            <v>2</v>
          </cell>
          <cell r="H7133">
            <v>150</v>
          </cell>
        </row>
        <row r="7134">
          <cell r="D7134" t="str">
            <v>4501903001</v>
          </cell>
          <cell r="E7134">
            <v>2</v>
          </cell>
          <cell r="H7134">
            <v>50</v>
          </cell>
        </row>
        <row r="7135">
          <cell r="D7135" t="str">
            <v>4501903001</v>
          </cell>
          <cell r="E7135">
            <v>2</v>
          </cell>
          <cell r="H7135">
            <v>40</v>
          </cell>
        </row>
        <row r="7136">
          <cell r="D7136" t="str">
            <v>4501903001</v>
          </cell>
          <cell r="E7136">
            <v>2</v>
          </cell>
          <cell r="H7136">
            <v>35</v>
          </cell>
        </row>
        <row r="7137">
          <cell r="D7137" t="str">
            <v>4501903001</v>
          </cell>
          <cell r="E7137">
            <v>2</v>
          </cell>
          <cell r="H7137">
            <v>40</v>
          </cell>
        </row>
        <row r="7138">
          <cell r="D7138" t="str">
            <v>4501903001</v>
          </cell>
          <cell r="E7138">
            <v>2</v>
          </cell>
          <cell r="H7138">
            <v>30</v>
          </cell>
        </row>
        <row r="7139">
          <cell r="D7139" t="str">
            <v>4501903001</v>
          </cell>
          <cell r="E7139">
            <v>2</v>
          </cell>
          <cell r="H7139">
            <v>30</v>
          </cell>
        </row>
        <row r="7140">
          <cell r="D7140" t="str">
            <v>4501903001</v>
          </cell>
          <cell r="E7140">
            <v>2</v>
          </cell>
          <cell r="H7140">
            <v>40</v>
          </cell>
        </row>
        <row r="7141">
          <cell r="D7141" t="str">
            <v>4501903001</v>
          </cell>
          <cell r="E7141">
            <v>2</v>
          </cell>
          <cell r="H7141">
            <v>30</v>
          </cell>
        </row>
        <row r="7142">
          <cell r="D7142" t="str">
            <v>4501903001</v>
          </cell>
          <cell r="E7142">
            <v>2</v>
          </cell>
          <cell r="H7142">
            <v>27.5</v>
          </cell>
        </row>
        <row r="7143">
          <cell r="D7143" t="str">
            <v>4501903001</v>
          </cell>
          <cell r="E7143">
            <v>2</v>
          </cell>
          <cell r="H7143">
            <v>50</v>
          </cell>
        </row>
        <row r="7144">
          <cell r="D7144" t="str">
            <v>4501903001</v>
          </cell>
          <cell r="E7144">
            <v>2</v>
          </cell>
          <cell r="H7144">
            <v>30</v>
          </cell>
        </row>
        <row r="7145">
          <cell r="D7145" t="str">
            <v>4501903001</v>
          </cell>
          <cell r="E7145">
            <v>2</v>
          </cell>
          <cell r="H7145">
            <v>27.5</v>
          </cell>
        </row>
        <row r="7146">
          <cell r="D7146" t="str">
            <v>4501903001</v>
          </cell>
          <cell r="E7146">
            <v>2</v>
          </cell>
          <cell r="H7146">
            <v>27.5</v>
          </cell>
        </row>
        <row r="7147">
          <cell r="D7147" t="str">
            <v>4501903001</v>
          </cell>
          <cell r="E7147">
            <v>2</v>
          </cell>
          <cell r="H7147">
            <v>37.5</v>
          </cell>
        </row>
        <row r="7148">
          <cell r="D7148" t="str">
            <v>4501903001</v>
          </cell>
          <cell r="E7148">
            <v>2</v>
          </cell>
          <cell r="H7148">
            <v>30</v>
          </cell>
        </row>
        <row r="7149">
          <cell r="D7149" t="str">
            <v>4501903001</v>
          </cell>
          <cell r="E7149">
            <v>2</v>
          </cell>
          <cell r="H7149">
            <v>27.5</v>
          </cell>
        </row>
        <row r="7150">
          <cell r="D7150" t="str">
            <v>4501903001</v>
          </cell>
          <cell r="E7150">
            <v>2</v>
          </cell>
          <cell r="H7150">
            <v>30</v>
          </cell>
        </row>
        <row r="7151">
          <cell r="D7151" t="str">
            <v>4501903001</v>
          </cell>
          <cell r="E7151">
            <v>2</v>
          </cell>
          <cell r="H7151">
            <v>35</v>
          </cell>
        </row>
        <row r="7152">
          <cell r="D7152" t="str">
            <v>4501903001</v>
          </cell>
          <cell r="E7152">
            <v>2</v>
          </cell>
          <cell r="H7152">
            <v>150</v>
          </cell>
        </row>
        <row r="7153">
          <cell r="D7153" t="str">
            <v>4501903001</v>
          </cell>
          <cell r="E7153">
            <v>2</v>
          </cell>
          <cell r="H7153">
            <v>90</v>
          </cell>
        </row>
        <row r="7154">
          <cell r="D7154" t="str">
            <v>4501903001</v>
          </cell>
          <cell r="E7154">
            <v>2</v>
          </cell>
          <cell r="H7154">
            <v>160</v>
          </cell>
        </row>
        <row r="7155">
          <cell r="D7155" t="str">
            <v>4501903001</v>
          </cell>
          <cell r="E7155">
            <v>2</v>
          </cell>
          <cell r="H7155">
            <v>130</v>
          </cell>
        </row>
        <row r="7156">
          <cell r="D7156" t="str">
            <v>4501903001</v>
          </cell>
          <cell r="E7156">
            <v>2</v>
          </cell>
          <cell r="H7156">
            <v>30</v>
          </cell>
        </row>
        <row r="7157">
          <cell r="D7157" t="str">
            <v>4501903001</v>
          </cell>
          <cell r="E7157">
            <v>2</v>
          </cell>
          <cell r="H7157">
            <v>82.5</v>
          </cell>
        </row>
        <row r="7158">
          <cell r="D7158" t="str">
            <v>4501903001</v>
          </cell>
          <cell r="E7158">
            <v>2</v>
          </cell>
          <cell r="H7158">
            <v>45</v>
          </cell>
        </row>
        <row r="7159">
          <cell r="D7159" t="str">
            <v>4501903001</v>
          </cell>
          <cell r="E7159">
            <v>2</v>
          </cell>
          <cell r="H7159">
            <v>150</v>
          </cell>
        </row>
        <row r="7160">
          <cell r="D7160" t="str">
            <v>4501903001</v>
          </cell>
          <cell r="E7160">
            <v>2</v>
          </cell>
          <cell r="H7160">
            <v>215</v>
          </cell>
        </row>
        <row r="7161">
          <cell r="D7161" t="str">
            <v>4501903001</v>
          </cell>
          <cell r="E7161">
            <v>2</v>
          </cell>
          <cell r="H7161">
            <v>120</v>
          </cell>
        </row>
        <row r="7162">
          <cell r="D7162" t="str">
            <v>4501903001</v>
          </cell>
          <cell r="E7162">
            <v>2</v>
          </cell>
          <cell r="H7162">
            <v>70</v>
          </cell>
        </row>
        <row r="7163">
          <cell r="D7163" t="str">
            <v>4501903001</v>
          </cell>
          <cell r="E7163">
            <v>2</v>
          </cell>
          <cell r="H7163">
            <v>300</v>
          </cell>
        </row>
        <row r="7164">
          <cell r="D7164" t="str">
            <v>4501903001</v>
          </cell>
          <cell r="E7164">
            <v>2</v>
          </cell>
          <cell r="H7164">
            <v>45</v>
          </cell>
        </row>
        <row r="7165">
          <cell r="D7165" t="str">
            <v>4501903001</v>
          </cell>
          <cell r="E7165">
            <v>2</v>
          </cell>
          <cell r="H7165">
            <v>130</v>
          </cell>
        </row>
        <row r="7166">
          <cell r="D7166" t="str">
            <v>4501903001</v>
          </cell>
          <cell r="E7166">
            <v>2</v>
          </cell>
          <cell r="H7166">
            <v>90</v>
          </cell>
        </row>
        <row r="7167">
          <cell r="D7167" t="str">
            <v>4501903001</v>
          </cell>
          <cell r="E7167">
            <v>2</v>
          </cell>
          <cell r="H7167">
            <v>140</v>
          </cell>
        </row>
        <row r="7168">
          <cell r="D7168" t="str">
            <v>4501903001</v>
          </cell>
          <cell r="E7168">
            <v>2</v>
          </cell>
          <cell r="H7168">
            <v>150</v>
          </cell>
        </row>
        <row r="7169">
          <cell r="D7169" t="str">
            <v>4501903001</v>
          </cell>
          <cell r="E7169">
            <v>2</v>
          </cell>
          <cell r="H7169">
            <v>205</v>
          </cell>
        </row>
        <row r="7170">
          <cell r="D7170" t="str">
            <v>4501903001</v>
          </cell>
          <cell r="E7170">
            <v>2</v>
          </cell>
          <cell r="H7170">
            <v>205</v>
          </cell>
        </row>
        <row r="7171">
          <cell r="D7171" t="str">
            <v>4501903001</v>
          </cell>
          <cell r="E7171">
            <v>2</v>
          </cell>
          <cell r="H7171">
            <v>90</v>
          </cell>
        </row>
        <row r="7172">
          <cell r="D7172" t="str">
            <v>4501903001</v>
          </cell>
          <cell r="E7172">
            <v>2</v>
          </cell>
          <cell r="H7172">
            <v>150</v>
          </cell>
        </row>
        <row r="7173">
          <cell r="D7173" t="str">
            <v>4501903001</v>
          </cell>
          <cell r="E7173">
            <v>2</v>
          </cell>
          <cell r="H7173">
            <v>120</v>
          </cell>
        </row>
        <row r="7174">
          <cell r="D7174" t="str">
            <v>4501903001</v>
          </cell>
          <cell r="E7174">
            <v>2</v>
          </cell>
          <cell r="H7174">
            <v>205</v>
          </cell>
        </row>
        <row r="7175">
          <cell r="D7175" t="str">
            <v>4501903001</v>
          </cell>
          <cell r="E7175">
            <v>2</v>
          </cell>
          <cell r="H7175">
            <v>215</v>
          </cell>
        </row>
        <row r="7176">
          <cell r="D7176" t="str">
            <v>4501903001</v>
          </cell>
          <cell r="E7176">
            <v>2</v>
          </cell>
          <cell r="H7176">
            <v>50</v>
          </cell>
        </row>
        <row r="7177">
          <cell r="D7177" t="str">
            <v>4501903001</v>
          </cell>
          <cell r="E7177">
            <v>2</v>
          </cell>
          <cell r="H7177">
            <v>215</v>
          </cell>
        </row>
        <row r="7178">
          <cell r="D7178" t="str">
            <v>4501903001</v>
          </cell>
          <cell r="E7178">
            <v>2</v>
          </cell>
          <cell r="H7178">
            <v>30</v>
          </cell>
        </row>
        <row r="7179">
          <cell r="D7179" t="str">
            <v>4501903001</v>
          </cell>
          <cell r="E7179">
            <v>2</v>
          </cell>
          <cell r="H7179">
            <v>30</v>
          </cell>
        </row>
        <row r="7180">
          <cell r="D7180" t="str">
            <v>4501903001</v>
          </cell>
          <cell r="E7180">
            <v>2</v>
          </cell>
          <cell r="H7180">
            <v>30</v>
          </cell>
        </row>
        <row r="7181">
          <cell r="D7181" t="str">
            <v>4501903001</v>
          </cell>
          <cell r="E7181">
            <v>2</v>
          </cell>
          <cell r="H7181">
            <v>-30</v>
          </cell>
        </row>
        <row r="7182">
          <cell r="D7182" t="str">
            <v>4501903001</v>
          </cell>
          <cell r="E7182">
            <v>2</v>
          </cell>
          <cell r="H7182">
            <v>40</v>
          </cell>
        </row>
        <row r="7183">
          <cell r="D7183" t="str">
            <v>4501903001</v>
          </cell>
          <cell r="E7183">
            <v>2</v>
          </cell>
          <cell r="H7183">
            <v>40</v>
          </cell>
        </row>
        <row r="7184">
          <cell r="D7184" t="str">
            <v>4501903001</v>
          </cell>
          <cell r="E7184">
            <v>2</v>
          </cell>
          <cell r="H7184">
            <v>90</v>
          </cell>
        </row>
        <row r="7185">
          <cell r="D7185" t="str">
            <v>4501903001</v>
          </cell>
          <cell r="E7185">
            <v>2</v>
          </cell>
          <cell r="H7185">
            <v>-35</v>
          </cell>
        </row>
        <row r="7186">
          <cell r="D7186" t="str">
            <v>4501903001</v>
          </cell>
          <cell r="E7186">
            <v>2</v>
          </cell>
          <cell r="H7186">
            <v>205</v>
          </cell>
        </row>
        <row r="7187">
          <cell r="D7187" t="str">
            <v>4501903001</v>
          </cell>
          <cell r="E7187">
            <v>2</v>
          </cell>
          <cell r="H7187">
            <v>45</v>
          </cell>
        </row>
        <row r="7188">
          <cell r="D7188" t="str">
            <v>4501903001</v>
          </cell>
          <cell r="E7188">
            <v>2</v>
          </cell>
          <cell r="H7188">
            <v>55</v>
          </cell>
        </row>
        <row r="7189">
          <cell r="D7189" t="str">
            <v>4501903001</v>
          </cell>
          <cell r="E7189">
            <v>2</v>
          </cell>
          <cell r="H7189">
            <v>55</v>
          </cell>
        </row>
        <row r="7190">
          <cell r="D7190" t="str">
            <v>4501903001</v>
          </cell>
          <cell r="E7190">
            <v>2</v>
          </cell>
          <cell r="H7190">
            <v>55</v>
          </cell>
        </row>
        <row r="7191">
          <cell r="D7191" t="str">
            <v>4501903001</v>
          </cell>
          <cell r="E7191">
            <v>2</v>
          </cell>
          <cell r="H7191">
            <v>55</v>
          </cell>
        </row>
        <row r="7192">
          <cell r="D7192" t="str">
            <v>4501903001</v>
          </cell>
          <cell r="E7192">
            <v>2</v>
          </cell>
          <cell r="H7192">
            <v>55</v>
          </cell>
        </row>
        <row r="7193">
          <cell r="D7193" t="str">
            <v>4501903001</v>
          </cell>
          <cell r="E7193">
            <v>2</v>
          </cell>
          <cell r="H7193">
            <v>165</v>
          </cell>
        </row>
        <row r="7194">
          <cell r="D7194" t="str">
            <v>4501903001</v>
          </cell>
          <cell r="E7194">
            <v>2</v>
          </cell>
          <cell r="H7194">
            <v>380</v>
          </cell>
        </row>
        <row r="7195">
          <cell r="D7195" t="str">
            <v>4501903001</v>
          </cell>
          <cell r="E7195">
            <v>2</v>
          </cell>
          <cell r="H7195">
            <v>35</v>
          </cell>
        </row>
        <row r="7196">
          <cell r="D7196" t="str">
            <v>4501903001</v>
          </cell>
          <cell r="E7196">
            <v>2</v>
          </cell>
          <cell r="H7196">
            <v>27.5</v>
          </cell>
        </row>
        <row r="7197">
          <cell r="D7197" t="str">
            <v>4501903001</v>
          </cell>
          <cell r="E7197">
            <v>2</v>
          </cell>
          <cell r="H7197">
            <v>50</v>
          </cell>
        </row>
        <row r="7198">
          <cell r="D7198" t="str">
            <v>4501903001</v>
          </cell>
          <cell r="E7198">
            <v>2</v>
          </cell>
          <cell r="H7198">
            <v>50</v>
          </cell>
        </row>
        <row r="7199">
          <cell r="D7199" t="str">
            <v>4501903001</v>
          </cell>
          <cell r="E7199">
            <v>2</v>
          </cell>
          <cell r="H7199">
            <v>30</v>
          </cell>
        </row>
        <row r="7200">
          <cell r="D7200" t="str">
            <v>4501903001</v>
          </cell>
          <cell r="E7200">
            <v>2</v>
          </cell>
          <cell r="H7200">
            <v>30</v>
          </cell>
        </row>
        <row r="7201">
          <cell r="D7201" t="str">
            <v>4501903001</v>
          </cell>
          <cell r="E7201">
            <v>2</v>
          </cell>
          <cell r="H7201">
            <v>27.5</v>
          </cell>
        </row>
        <row r="7202">
          <cell r="D7202" t="str">
            <v>4501903001</v>
          </cell>
          <cell r="E7202">
            <v>2</v>
          </cell>
          <cell r="H7202">
            <v>27.5</v>
          </cell>
        </row>
        <row r="7203">
          <cell r="D7203" t="str">
            <v>4501903001</v>
          </cell>
          <cell r="E7203">
            <v>2</v>
          </cell>
          <cell r="H7203">
            <v>40</v>
          </cell>
        </row>
        <row r="7204">
          <cell r="D7204" t="str">
            <v>4501903001</v>
          </cell>
          <cell r="E7204">
            <v>2</v>
          </cell>
          <cell r="H7204">
            <v>37.5</v>
          </cell>
        </row>
        <row r="7205">
          <cell r="D7205" t="str">
            <v>4501903001</v>
          </cell>
          <cell r="E7205">
            <v>2</v>
          </cell>
          <cell r="H7205">
            <v>50</v>
          </cell>
        </row>
        <row r="7206">
          <cell r="D7206" t="str">
            <v>4501903001</v>
          </cell>
          <cell r="E7206">
            <v>2</v>
          </cell>
          <cell r="H7206">
            <v>50</v>
          </cell>
        </row>
        <row r="7207">
          <cell r="D7207" t="str">
            <v>4501903001</v>
          </cell>
          <cell r="E7207">
            <v>2</v>
          </cell>
          <cell r="H7207">
            <v>40</v>
          </cell>
        </row>
        <row r="7208">
          <cell r="D7208" t="str">
            <v>4501903001</v>
          </cell>
          <cell r="E7208">
            <v>2</v>
          </cell>
          <cell r="H7208">
            <v>30</v>
          </cell>
        </row>
        <row r="7209">
          <cell r="D7209" t="str">
            <v>4501903001</v>
          </cell>
          <cell r="E7209">
            <v>2</v>
          </cell>
          <cell r="H7209">
            <v>27.5</v>
          </cell>
        </row>
        <row r="7210">
          <cell r="D7210" t="str">
            <v>4501903001</v>
          </cell>
          <cell r="E7210">
            <v>2</v>
          </cell>
          <cell r="H7210">
            <v>30</v>
          </cell>
        </row>
        <row r="7211">
          <cell r="D7211" t="str">
            <v>4501903001</v>
          </cell>
          <cell r="E7211">
            <v>2</v>
          </cell>
          <cell r="H7211">
            <v>35</v>
          </cell>
        </row>
        <row r="7212">
          <cell r="D7212" t="str">
            <v>4501903001</v>
          </cell>
          <cell r="E7212">
            <v>2</v>
          </cell>
          <cell r="H7212">
            <v>30</v>
          </cell>
        </row>
        <row r="7213">
          <cell r="D7213" t="str">
            <v>4501903001</v>
          </cell>
          <cell r="E7213">
            <v>2</v>
          </cell>
          <cell r="H7213">
            <v>37.5</v>
          </cell>
        </row>
        <row r="7214">
          <cell r="D7214" t="str">
            <v>4501903001</v>
          </cell>
          <cell r="E7214">
            <v>2</v>
          </cell>
          <cell r="H7214">
            <v>45</v>
          </cell>
        </row>
        <row r="7215">
          <cell r="D7215" t="str">
            <v>4501903001</v>
          </cell>
          <cell r="E7215">
            <v>2</v>
          </cell>
          <cell r="H7215">
            <v>35</v>
          </cell>
        </row>
        <row r="7216">
          <cell r="D7216" t="str">
            <v>4501903001</v>
          </cell>
          <cell r="E7216">
            <v>2</v>
          </cell>
          <cell r="H7216">
            <v>30</v>
          </cell>
        </row>
        <row r="7217">
          <cell r="D7217" t="str">
            <v>4501903001</v>
          </cell>
          <cell r="E7217">
            <v>2</v>
          </cell>
          <cell r="H7217">
            <v>27.5</v>
          </cell>
        </row>
        <row r="7218">
          <cell r="D7218" t="str">
            <v>4501903001</v>
          </cell>
          <cell r="E7218">
            <v>2</v>
          </cell>
          <cell r="H7218">
            <v>27.5</v>
          </cell>
        </row>
        <row r="7219">
          <cell r="D7219" t="str">
            <v>4501903001</v>
          </cell>
          <cell r="E7219">
            <v>2</v>
          </cell>
          <cell r="H7219">
            <v>30</v>
          </cell>
        </row>
        <row r="7220">
          <cell r="D7220" t="str">
            <v>4501903001</v>
          </cell>
          <cell r="E7220">
            <v>2</v>
          </cell>
          <cell r="H7220">
            <v>50</v>
          </cell>
        </row>
        <row r="7221">
          <cell r="D7221" t="str">
            <v>4501903001</v>
          </cell>
          <cell r="E7221">
            <v>2</v>
          </cell>
          <cell r="H7221">
            <v>30</v>
          </cell>
        </row>
        <row r="7222">
          <cell r="D7222" t="str">
            <v>4501903001</v>
          </cell>
          <cell r="E7222">
            <v>2</v>
          </cell>
          <cell r="H7222">
            <v>30</v>
          </cell>
        </row>
        <row r="7223">
          <cell r="D7223" t="str">
            <v>4501903001</v>
          </cell>
          <cell r="E7223">
            <v>2</v>
          </cell>
          <cell r="H7223">
            <v>40</v>
          </cell>
        </row>
        <row r="7224">
          <cell r="D7224" t="str">
            <v>4501903001</v>
          </cell>
          <cell r="E7224">
            <v>2</v>
          </cell>
          <cell r="H7224">
            <v>27.5</v>
          </cell>
        </row>
        <row r="7225">
          <cell r="D7225" t="str">
            <v>4501903001</v>
          </cell>
          <cell r="E7225">
            <v>2</v>
          </cell>
          <cell r="H7225">
            <v>27.5</v>
          </cell>
        </row>
        <row r="7226">
          <cell r="D7226" t="str">
            <v>4501903001</v>
          </cell>
          <cell r="E7226">
            <v>2</v>
          </cell>
          <cell r="H7226">
            <v>27.5</v>
          </cell>
        </row>
        <row r="7227">
          <cell r="D7227" t="str">
            <v>4501903001</v>
          </cell>
          <cell r="E7227">
            <v>2</v>
          </cell>
          <cell r="H7227">
            <v>35</v>
          </cell>
        </row>
        <row r="7228">
          <cell r="D7228" t="str">
            <v>4501903001</v>
          </cell>
          <cell r="E7228">
            <v>2</v>
          </cell>
          <cell r="H7228">
            <v>30</v>
          </cell>
        </row>
        <row r="7229">
          <cell r="D7229" t="str">
            <v>4501903001</v>
          </cell>
          <cell r="E7229">
            <v>2</v>
          </cell>
          <cell r="H7229">
            <v>30</v>
          </cell>
        </row>
        <row r="7230">
          <cell r="D7230" t="str">
            <v>4501903001</v>
          </cell>
          <cell r="E7230">
            <v>2</v>
          </cell>
          <cell r="H7230">
            <v>35</v>
          </cell>
        </row>
        <row r="7231">
          <cell r="D7231" t="str">
            <v>4501903001</v>
          </cell>
          <cell r="E7231">
            <v>2</v>
          </cell>
          <cell r="H7231">
            <v>35</v>
          </cell>
        </row>
        <row r="7232">
          <cell r="D7232" t="str">
            <v>4501903001</v>
          </cell>
          <cell r="E7232">
            <v>2</v>
          </cell>
          <cell r="H7232">
            <v>30</v>
          </cell>
        </row>
        <row r="7233">
          <cell r="D7233" t="str">
            <v>4501903001</v>
          </cell>
          <cell r="E7233">
            <v>2</v>
          </cell>
          <cell r="H7233">
            <v>40</v>
          </cell>
        </row>
        <row r="7234">
          <cell r="D7234" t="str">
            <v>4501903001</v>
          </cell>
          <cell r="E7234">
            <v>2</v>
          </cell>
          <cell r="H7234">
            <v>30</v>
          </cell>
        </row>
        <row r="7235">
          <cell r="D7235" t="str">
            <v>4501903001</v>
          </cell>
          <cell r="E7235">
            <v>2</v>
          </cell>
          <cell r="H7235">
            <v>120</v>
          </cell>
        </row>
        <row r="7236">
          <cell r="D7236" t="str">
            <v>4501903001</v>
          </cell>
          <cell r="E7236">
            <v>2</v>
          </cell>
          <cell r="H7236">
            <v>385</v>
          </cell>
        </row>
        <row r="7237">
          <cell r="D7237" t="str">
            <v>4501903001</v>
          </cell>
          <cell r="E7237">
            <v>2</v>
          </cell>
          <cell r="H7237">
            <v>82.5</v>
          </cell>
        </row>
        <row r="7238">
          <cell r="D7238" t="str">
            <v>4501903001</v>
          </cell>
          <cell r="E7238">
            <v>2</v>
          </cell>
          <cell r="H7238">
            <v>90</v>
          </cell>
        </row>
        <row r="7239">
          <cell r="D7239" t="str">
            <v>4501903001</v>
          </cell>
          <cell r="E7239">
            <v>2</v>
          </cell>
          <cell r="H7239">
            <v>385</v>
          </cell>
        </row>
        <row r="7240">
          <cell r="D7240" t="str">
            <v>4501903001</v>
          </cell>
          <cell r="E7240">
            <v>2</v>
          </cell>
          <cell r="H7240">
            <v>45</v>
          </cell>
        </row>
        <row r="7241">
          <cell r="D7241" t="str">
            <v>4501903001</v>
          </cell>
          <cell r="E7241">
            <v>2</v>
          </cell>
          <cell r="H7241">
            <v>385</v>
          </cell>
        </row>
        <row r="7242">
          <cell r="D7242" t="str">
            <v>4501903001</v>
          </cell>
          <cell r="E7242">
            <v>2</v>
          </cell>
          <cell r="H7242">
            <v>165</v>
          </cell>
        </row>
        <row r="7243">
          <cell r="D7243" t="str">
            <v>4501903001</v>
          </cell>
          <cell r="E7243">
            <v>2</v>
          </cell>
          <cell r="H7243">
            <v>265</v>
          </cell>
        </row>
        <row r="7244">
          <cell r="D7244" t="str">
            <v>4501903001</v>
          </cell>
          <cell r="E7244">
            <v>2</v>
          </cell>
          <cell r="H7244">
            <v>150</v>
          </cell>
        </row>
        <row r="7245">
          <cell r="D7245" t="str">
            <v>4501903001</v>
          </cell>
          <cell r="E7245">
            <v>2</v>
          </cell>
          <cell r="H7245">
            <v>280</v>
          </cell>
        </row>
        <row r="7246">
          <cell r="D7246" t="str">
            <v>4501903001</v>
          </cell>
          <cell r="E7246">
            <v>2</v>
          </cell>
          <cell r="H7246">
            <v>160</v>
          </cell>
        </row>
        <row r="7247">
          <cell r="D7247" t="str">
            <v>4501903001</v>
          </cell>
          <cell r="E7247">
            <v>2</v>
          </cell>
          <cell r="H7247">
            <v>160</v>
          </cell>
        </row>
        <row r="7248">
          <cell r="D7248" t="str">
            <v>4501903001</v>
          </cell>
          <cell r="E7248">
            <v>2</v>
          </cell>
          <cell r="H7248">
            <v>450</v>
          </cell>
        </row>
        <row r="7249">
          <cell r="D7249" t="str">
            <v>4501903001</v>
          </cell>
          <cell r="E7249">
            <v>2</v>
          </cell>
          <cell r="H7249">
            <v>40</v>
          </cell>
        </row>
        <row r="7250">
          <cell r="D7250" t="str">
            <v>4501903001</v>
          </cell>
          <cell r="E7250">
            <v>2</v>
          </cell>
          <cell r="H7250">
            <v>150</v>
          </cell>
        </row>
        <row r="7251">
          <cell r="D7251" t="str">
            <v>4501903001</v>
          </cell>
          <cell r="E7251">
            <v>2</v>
          </cell>
          <cell r="H7251">
            <v>215</v>
          </cell>
        </row>
        <row r="7252">
          <cell r="D7252" t="str">
            <v>4501903001</v>
          </cell>
          <cell r="E7252">
            <v>2</v>
          </cell>
          <cell r="H7252">
            <v>215</v>
          </cell>
        </row>
        <row r="7253">
          <cell r="D7253" t="str">
            <v>4501903001</v>
          </cell>
          <cell r="E7253">
            <v>2</v>
          </cell>
          <cell r="H7253">
            <v>370</v>
          </cell>
        </row>
        <row r="7254">
          <cell r="D7254" t="str">
            <v>4501903001</v>
          </cell>
          <cell r="E7254">
            <v>2</v>
          </cell>
          <cell r="H7254">
            <v>55</v>
          </cell>
        </row>
        <row r="7255">
          <cell r="D7255" t="str">
            <v>4501903001</v>
          </cell>
          <cell r="E7255">
            <v>2</v>
          </cell>
          <cell r="H7255">
            <v>160</v>
          </cell>
        </row>
        <row r="7256">
          <cell r="D7256" t="str">
            <v>4501903001</v>
          </cell>
          <cell r="E7256">
            <v>2</v>
          </cell>
          <cell r="H7256">
            <v>55</v>
          </cell>
        </row>
        <row r="7257">
          <cell r="D7257" t="str">
            <v>4501903001</v>
          </cell>
          <cell r="E7257">
            <v>2</v>
          </cell>
          <cell r="H7257">
            <v>55</v>
          </cell>
        </row>
        <row r="7258">
          <cell r="D7258" t="str">
            <v>4501903001</v>
          </cell>
          <cell r="E7258">
            <v>2</v>
          </cell>
          <cell r="H7258">
            <v>50</v>
          </cell>
        </row>
        <row r="7259">
          <cell r="D7259" t="str">
            <v>4501903001</v>
          </cell>
          <cell r="E7259">
            <v>2</v>
          </cell>
          <cell r="H7259">
            <v>55</v>
          </cell>
        </row>
        <row r="7260">
          <cell r="D7260" t="str">
            <v>4501903001</v>
          </cell>
          <cell r="E7260">
            <v>2</v>
          </cell>
          <cell r="H7260">
            <v>27.5</v>
          </cell>
        </row>
        <row r="7261">
          <cell r="D7261" t="str">
            <v>4501903001</v>
          </cell>
          <cell r="E7261">
            <v>2</v>
          </cell>
          <cell r="H7261">
            <v>160</v>
          </cell>
        </row>
        <row r="7262">
          <cell r="D7262" t="str">
            <v>4501903001</v>
          </cell>
          <cell r="E7262">
            <v>2</v>
          </cell>
          <cell r="H7262">
            <v>215</v>
          </cell>
        </row>
        <row r="7263">
          <cell r="D7263" t="str">
            <v>4501903001</v>
          </cell>
          <cell r="E7263">
            <v>2</v>
          </cell>
          <cell r="H7263">
            <v>215</v>
          </cell>
        </row>
        <row r="7264">
          <cell r="D7264" t="str">
            <v>4501903001</v>
          </cell>
          <cell r="E7264">
            <v>2</v>
          </cell>
          <cell r="H7264">
            <v>130</v>
          </cell>
        </row>
        <row r="7265">
          <cell r="D7265" t="str">
            <v>4501903001</v>
          </cell>
          <cell r="E7265">
            <v>2</v>
          </cell>
          <cell r="H7265">
            <v>130</v>
          </cell>
        </row>
        <row r="7266">
          <cell r="D7266" t="str">
            <v>4501903001</v>
          </cell>
          <cell r="E7266">
            <v>2</v>
          </cell>
          <cell r="H7266">
            <v>340</v>
          </cell>
        </row>
        <row r="7267">
          <cell r="D7267" t="str">
            <v>4501903001</v>
          </cell>
          <cell r="E7267">
            <v>2</v>
          </cell>
          <cell r="H7267">
            <v>205</v>
          </cell>
        </row>
        <row r="7268">
          <cell r="D7268" t="str">
            <v>4501903001</v>
          </cell>
          <cell r="E7268">
            <v>2</v>
          </cell>
          <cell r="H7268">
            <v>140</v>
          </cell>
        </row>
        <row r="7269">
          <cell r="D7269" t="str">
            <v>4501903001</v>
          </cell>
          <cell r="E7269">
            <v>2</v>
          </cell>
          <cell r="H7269">
            <v>110</v>
          </cell>
        </row>
        <row r="7270">
          <cell r="D7270" t="str">
            <v>4501903001</v>
          </cell>
          <cell r="E7270">
            <v>2</v>
          </cell>
          <cell r="H7270">
            <v>215</v>
          </cell>
        </row>
        <row r="7271">
          <cell r="D7271" t="str">
            <v>4501903001</v>
          </cell>
          <cell r="E7271">
            <v>2</v>
          </cell>
          <cell r="H7271">
            <v>160</v>
          </cell>
        </row>
        <row r="7272">
          <cell r="D7272" t="str">
            <v>4501903001</v>
          </cell>
          <cell r="E7272">
            <v>2</v>
          </cell>
          <cell r="H7272">
            <v>130</v>
          </cell>
        </row>
        <row r="7273">
          <cell r="D7273" t="str">
            <v>4501903001</v>
          </cell>
          <cell r="E7273">
            <v>2</v>
          </cell>
          <cell r="H7273">
            <v>265</v>
          </cell>
        </row>
        <row r="7274">
          <cell r="D7274" t="str">
            <v>4501903001</v>
          </cell>
          <cell r="E7274">
            <v>2</v>
          </cell>
          <cell r="H7274">
            <v>160</v>
          </cell>
        </row>
        <row r="7275">
          <cell r="D7275" t="str">
            <v>4501903001</v>
          </cell>
          <cell r="E7275">
            <v>2</v>
          </cell>
          <cell r="H7275">
            <v>130</v>
          </cell>
        </row>
        <row r="7276">
          <cell r="D7276" t="str">
            <v>4501903001</v>
          </cell>
          <cell r="E7276">
            <v>2</v>
          </cell>
          <cell r="H7276">
            <v>195</v>
          </cell>
        </row>
        <row r="7277">
          <cell r="D7277" t="str">
            <v>4501903001</v>
          </cell>
          <cell r="E7277">
            <v>2</v>
          </cell>
          <cell r="H7277">
            <v>215</v>
          </cell>
        </row>
        <row r="7278">
          <cell r="D7278" t="str">
            <v>4501903001</v>
          </cell>
          <cell r="E7278">
            <v>2</v>
          </cell>
          <cell r="H7278">
            <v>215</v>
          </cell>
        </row>
        <row r="7279">
          <cell r="D7279" t="str">
            <v>4501903001</v>
          </cell>
          <cell r="E7279">
            <v>2</v>
          </cell>
          <cell r="H7279">
            <v>150</v>
          </cell>
        </row>
        <row r="7280">
          <cell r="D7280" t="str">
            <v>4501903001</v>
          </cell>
          <cell r="E7280">
            <v>2</v>
          </cell>
          <cell r="H7280">
            <v>150</v>
          </cell>
        </row>
        <row r="7281">
          <cell r="D7281" t="str">
            <v>4501903001</v>
          </cell>
          <cell r="E7281">
            <v>2</v>
          </cell>
          <cell r="H7281">
            <v>150</v>
          </cell>
        </row>
        <row r="7282">
          <cell r="D7282" t="str">
            <v>4501903001</v>
          </cell>
          <cell r="E7282">
            <v>2</v>
          </cell>
          <cell r="H7282">
            <v>30</v>
          </cell>
        </row>
        <row r="7283">
          <cell r="D7283" t="str">
            <v>4501903001</v>
          </cell>
          <cell r="E7283">
            <v>2</v>
          </cell>
          <cell r="H7283">
            <v>-45</v>
          </cell>
        </row>
        <row r="7284">
          <cell r="D7284" t="str">
            <v>4501901501</v>
          </cell>
          <cell r="E7284">
            <v>2</v>
          </cell>
          <cell r="H7284">
            <v>9644.1299999999992</v>
          </cell>
        </row>
        <row r="7285">
          <cell r="D7285" t="str">
            <v>4501901502</v>
          </cell>
          <cell r="E7285">
            <v>2</v>
          </cell>
          <cell r="H7285">
            <v>9822.17</v>
          </cell>
        </row>
        <row r="7286">
          <cell r="D7286" t="str">
            <v>4501050501</v>
          </cell>
          <cell r="E7286">
            <v>2</v>
          </cell>
          <cell r="H7286">
            <v>566106.57999999996</v>
          </cell>
        </row>
        <row r="7287">
          <cell r="D7287" t="str">
            <v>45011002</v>
          </cell>
          <cell r="E7287">
            <v>2</v>
          </cell>
          <cell r="H7287">
            <v>8427</v>
          </cell>
        </row>
        <row r="7288">
          <cell r="D7288" t="str">
            <v>45011003</v>
          </cell>
          <cell r="E7288">
            <v>2</v>
          </cell>
          <cell r="H7288">
            <v>42129.31</v>
          </cell>
        </row>
        <row r="7289">
          <cell r="D7289" t="str">
            <v>45011001</v>
          </cell>
          <cell r="E7289">
            <v>2</v>
          </cell>
          <cell r="H7289">
            <v>48104.81</v>
          </cell>
        </row>
        <row r="7290">
          <cell r="D7290" t="str">
            <v>450120</v>
          </cell>
          <cell r="E7290">
            <v>2</v>
          </cell>
          <cell r="H7290">
            <v>67205.09</v>
          </cell>
        </row>
        <row r="7291">
          <cell r="D7291" t="str">
            <v>4501901502</v>
          </cell>
          <cell r="E7291">
            <v>2</v>
          </cell>
          <cell r="H7291">
            <v>13239.5</v>
          </cell>
        </row>
        <row r="7292">
          <cell r="D7292" t="str">
            <v>4501901501</v>
          </cell>
          <cell r="E7292">
            <v>2</v>
          </cell>
          <cell r="H7292">
            <v>18305.189999999999</v>
          </cell>
        </row>
        <row r="7293">
          <cell r="D7293" t="str">
            <v>4501050501</v>
          </cell>
          <cell r="E7293">
            <v>2</v>
          </cell>
          <cell r="H7293">
            <v>572128.22</v>
          </cell>
        </row>
        <row r="7294">
          <cell r="D7294" t="str">
            <v>45011002</v>
          </cell>
          <cell r="E7294">
            <v>2</v>
          </cell>
          <cell r="H7294">
            <v>8586</v>
          </cell>
        </row>
        <row r="7295">
          <cell r="D7295" t="str">
            <v>45011003</v>
          </cell>
          <cell r="E7295">
            <v>2</v>
          </cell>
          <cell r="H7295">
            <v>42812.62</v>
          </cell>
        </row>
        <row r="7296">
          <cell r="D7296" t="str">
            <v>45011001</v>
          </cell>
          <cell r="E7296">
            <v>2</v>
          </cell>
          <cell r="H7296">
            <v>48880.07</v>
          </cell>
        </row>
        <row r="7297">
          <cell r="D7297" t="str">
            <v>450120</v>
          </cell>
          <cell r="E7297">
            <v>2</v>
          </cell>
          <cell r="H7297">
            <v>68221.48</v>
          </cell>
        </row>
        <row r="7298">
          <cell r="D7298" t="str">
            <v>45070508</v>
          </cell>
          <cell r="E7298">
            <v>2</v>
          </cell>
          <cell r="H7298">
            <v>17.38</v>
          </cell>
        </row>
        <row r="7299">
          <cell r="D7299" t="str">
            <v>45070505</v>
          </cell>
          <cell r="E7299">
            <v>2</v>
          </cell>
          <cell r="H7299">
            <v>26.42</v>
          </cell>
        </row>
        <row r="7300">
          <cell r="D7300" t="str">
            <v>45070503</v>
          </cell>
          <cell r="E7300">
            <v>2</v>
          </cell>
          <cell r="H7300">
            <v>1883.89</v>
          </cell>
        </row>
        <row r="7301">
          <cell r="D7301" t="str">
            <v>45070504</v>
          </cell>
          <cell r="E7301">
            <v>2</v>
          </cell>
          <cell r="H7301">
            <v>3227.15</v>
          </cell>
        </row>
        <row r="7302">
          <cell r="D7302" t="str">
            <v>45070501</v>
          </cell>
          <cell r="E7302">
            <v>2</v>
          </cell>
          <cell r="H7302">
            <v>12251.77</v>
          </cell>
        </row>
        <row r="7303">
          <cell r="D7303" t="str">
            <v>45070506</v>
          </cell>
          <cell r="E7303">
            <v>2</v>
          </cell>
          <cell r="H7303">
            <v>21074.89</v>
          </cell>
        </row>
        <row r="7304">
          <cell r="D7304" t="str">
            <v>4503200305</v>
          </cell>
          <cell r="E7304">
            <v>2</v>
          </cell>
          <cell r="H7304">
            <v>113.53</v>
          </cell>
        </row>
        <row r="7305">
          <cell r="D7305" t="str">
            <v>45070508</v>
          </cell>
          <cell r="E7305">
            <v>2</v>
          </cell>
          <cell r="H7305">
            <v>5689.38</v>
          </cell>
        </row>
        <row r="7306">
          <cell r="D7306" t="str">
            <v>4501900505</v>
          </cell>
          <cell r="E7306">
            <v>2</v>
          </cell>
          <cell r="H7306">
            <v>8581.92</v>
          </cell>
        </row>
        <row r="7307">
          <cell r="D7307" t="str">
            <v>45071501</v>
          </cell>
          <cell r="E7307">
            <v>2</v>
          </cell>
          <cell r="H7307">
            <v>70</v>
          </cell>
        </row>
        <row r="7308">
          <cell r="D7308" t="str">
            <v>4501903002</v>
          </cell>
          <cell r="E7308">
            <v>2</v>
          </cell>
          <cell r="H7308">
            <v>15</v>
          </cell>
        </row>
        <row r="7309">
          <cell r="D7309" t="str">
            <v>4501903002</v>
          </cell>
          <cell r="E7309">
            <v>2</v>
          </cell>
          <cell r="H7309">
            <v>100</v>
          </cell>
        </row>
        <row r="7310">
          <cell r="D7310" t="str">
            <v>450310</v>
          </cell>
          <cell r="E7310">
            <v>2</v>
          </cell>
          <cell r="H7310">
            <v>3030.45</v>
          </cell>
        </row>
        <row r="7311">
          <cell r="D7311" t="str">
            <v>450310</v>
          </cell>
          <cell r="E7311">
            <v>2</v>
          </cell>
          <cell r="H7311">
            <v>2020.3</v>
          </cell>
        </row>
        <row r="7312">
          <cell r="D7312" t="str">
            <v>450310</v>
          </cell>
          <cell r="E7312">
            <v>2</v>
          </cell>
          <cell r="H7312">
            <v>2020.3</v>
          </cell>
        </row>
        <row r="7313">
          <cell r="D7313" t="str">
            <v>450310</v>
          </cell>
          <cell r="E7313">
            <v>2</v>
          </cell>
          <cell r="H7313">
            <v>2020.3</v>
          </cell>
        </row>
        <row r="7314">
          <cell r="D7314" t="str">
            <v>450310</v>
          </cell>
          <cell r="E7314">
            <v>2</v>
          </cell>
          <cell r="H7314">
            <v>4040.6</v>
          </cell>
        </row>
        <row r="7315">
          <cell r="D7315" t="str">
            <v>450310</v>
          </cell>
          <cell r="E7315">
            <v>2</v>
          </cell>
          <cell r="H7315">
            <v>8081.2</v>
          </cell>
        </row>
        <row r="7316">
          <cell r="D7316" t="str">
            <v>450310</v>
          </cell>
          <cell r="E7316">
            <v>2</v>
          </cell>
          <cell r="H7316">
            <v>16162.41</v>
          </cell>
        </row>
        <row r="7317">
          <cell r="D7317" t="str">
            <v>45070502</v>
          </cell>
          <cell r="E7317">
            <v>2</v>
          </cell>
          <cell r="H7317">
            <v>400.4</v>
          </cell>
        </row>
        <row r="7318">
          <cell r="D7318" t="str">
            <v>4501903002</v>
          </cell>
          <cell r="E7318">
            <v>2</v>
          </cell>
          <cell r="H7318">
            <v>80</v>
          </cell>
        </row>
        <row r="7319">
          <cell r="D7319" t="str">
            <v>4501903002</v>
          </cell>
          <cell r="E7319">
            <v>2</v>
          </cell>
          <cell r="H7319">
            <v>75</v>
          </cell>
        </row>
        <row r="7320">
          <cell r="D7320" t="str">
            <v>4503902002</v>
          </cell>
          <cell r="E7320">
            <v>2</v>
          </cell>
          <cell r="H7320">
            <v>381.6</v>
          </cell>
        </row>
        <row r="7321">
          <cell r="D7321" t="str">
            <v>4503902002</v>
          </cell>
          <cell r="E7321">
            <v>2</v>
          </cell>
          <cell r="H7321">
            <v>636</v>
          </cell>
        </row>
        <row r="7322">
          <cell r="D7322" t="str">
            <v>4503902002</v>
          </cell>
          <cell r="E7322">
            <v>2</v>
          </cell>
          <cell r="H7322">
            <v>636</v>
          </cell>
        </row>
        <row r="7323">
          <cell r="D7323" t="str">
            <v>4503902002</v>
          </cell>
          <cell r="E7323">
            <v>2</v>
          </cell>
          <cell r="H7323">
            <v>636</v>
          </cell>
        </row>
        <row r="7324">
          <cell r="D7324" t="str">
            <v>4503902002</v>
          </cell>
          <cell r="E7324">
            <v>2</v>
          </cell>
          <cell r="H7324">
            <v>636</v>
          </cell>
        </row>
        <row r="7325">
          <cell r="D7325" t="str">
            <v>4503902002</v>
          </cell>
          <cell r="E7325">
            <v>2</v>
          </cell>
          <cell r="H7325">
            <v>63.6</v>
          </cell>
        </row>
        <row r="7326">
          <cell r="D7326" t="str">
            <v>4503902002</v>
          </cell>
          <cell r="E7326">
            <v>2</v>
          </cell>
          <cell r="H7326">
            <v>636</v>
          </cell>
        </row>
        <row r="7327">
          <cell r="D7327" t="str">
            <v>4503902002</v>
          </cell>
          <cell r="E7327">
            <v>2</v>
          </cell>
          <cell r="H7327">
            <v>636</v>
          </cell>
        </row>
        <row r="7328">
          <cell r="D7328" t="str">
            <v>4503902002</v>
          </cell>
          <cell r="E7328">
            <v>2</v>
          </cell>
          <cell r="H7328">
            <v>636</v>
          </cell>
        </row>
        <row r="7329">
          <cell r="D7329" t="str">
            <v>4503902002</v>
          </cell>
          <cell r="E7329">
            <v>2</v>
          </cell>
          <cell r="H7329">
            <v>636</v>
          </cell>
        </row>
        <row r="7330">
          <cell r="D7330" t="str">
            <v>4503902002</v>
          </cell>
          <cell r="E7330">
            <v>2</v>
          </cell>
          <cell r="H7330">
            <v>636</v>
          </cell>
        </row>
        <row r="7331">
          <cell r="D7331" t="str">
            <v>4503902002</v>
          </cell>
          <cell r="E7331">
            <v>2</v>
          </cell>
          <cell r="H7331">
            <v>636</v>
          </cell>
        </row>
        <row r="7332">
          <cell r="D7332" t="str">
            <v>4503902002</v>
          </cell>
          <cell r="E7332">
            <v>2</v>
          </cell>
          <cell r="H7332">
            <v>636</v>
          </cell>
        </row>
        <row r="7333">
          <cell r="D7333" t="str">
            <v>4503902002</v>
          </cell>
          <cell r="E7333">
            <v>2</v>
          </cell>
          <cell r="H7333">
            <v>636</v>
          </cell>
        </row>
        <row r="7334">
          <cell r="D7334" t="str">
            <v>4503902002</v>
          </cell>
          <cell r="E7334">
            <v>2</v>
          </cell>
          <cell r="H7334">
            <v>636</v>
          </cell>
        </row>
        <row r="7335">
          <cell r="D7335" t="str">
            <v>4503902002</v>
          </cell>
          <cell r="E7335">
            <v>2</v>
          </cell>
          <cell r="H7335">
            <v>636</v>
          </cell>
        </row>
        <row r="7336">
          <cell r="D7336" t="str">
            <v>4503902002</v>
          </cell>
          <cell r="E7336">
            <v>2</v>
          </cell>
          <cell r="H7336">
            <v>636</v>
          </cell>
        </row>
        <row r="7337">
          <cell r="D7337" t="str">
            <v>4503902002</v>
          </cell>
          <cell r="E7337">
            <v>2</v>
          </cell>
          <cell r="H7337">
            <v>636</v>
          </cell>
        </row>
        <row r="7338">
          <cell r="D7338" t="str">
            <v>4503902002</v>
          </cell>
          <cell r="E7338">
            <v>2</v>
          </cell>
          <cell r="H7338">
            <v>636</v>
          </cell>
        </row>
        <row r="7339">
          <cell r="D7339" t="str">
            <v>4503902002</v>
          </cell>
          <cell r="E7339">
            <v>2</v>
          </cell>
          <cell r="H7339">
            <v>636</v>
          </cell>
        </row>
        <row r="7340">
          <cell r="D7340" t="str">
            <v>4503902002</v>
          </cell>
          <cell r="E7340">
            <v>2</v>
          </cell>
          <cell r="H7340">
            <v>636</v>
          </cell>
        </row>
        <row r="7341">
          <cell r="D7341" t="str">
            <v>4503902002</v>
          </cell>
          <cell r="E7341">
            <v>2</v>
          </cell>
          <cell r="H7341">
            <v>636</v>
          </cell>
        </row>
        <row r="7342">
          <cell r="D7342" t="str">
            <v>4503902002</v>
          </cell>
          <cell r="E7342">
            <v>2</v>
          </cell>
          <cell r="H7342">
            <v>636</v>
          </cell>
        </row>
        <row r="7343">
          <cell r="D7343" t="str">
            <v>4503902002</v>
          </cell>
          <cell r="E7343">
            <v>2</v>
          </cell>
          <cell r="H7343">
            <v>636</v>
          </cell>
        </row>
        <row r="7344">
          <cell r="D7344" t="str">
            <v>4503902002</v>
          </cell>
          <cell r="E7344">
            <v>2</v>
          </cell>
          <cell r="H7344">
            <v>636</v>
          </cell>
        </row>
        <row r="7345">
          <cell r="D7345" t="str">
            <v>4503902002</v>
          </cell>
          <cell r="E7345">
            <v>2</v>
          </cell>
          <cell r="H7345">
            <v>636</v>
          </cell>
        </row>
        <row r="7346">
          <cell r="D7346" t="str">
            <v>4503902002</v>
          </cell>
          <cell r="E7346">
            <v>2</v>
          </cell>
          <cell r="H7346">
            <v>636</v>
          </cell>
        </row>
        <row r="7347">
          <cell r="D7347" t="str">
            <v>4503902002</v>
          </cell>
          <cell r="E7347">
            <v>2</v>
          </cell>
          <cell r="H7347">
            <v>636</v>
          </cell>
        </row>
        <row r="7348">
          <cell r="D7348" t="str">
            <v>4503902002</v>
          </cell>
          <cell r="E7348">
            <v>2</v>
          </cell>
          <cell r="H7348">
            <v>636</v>
          </cell>
        </row>
        <row r="7349">
          <cell r="D7349" t="str">
            <v>4501903002</v>
          </cell>
          <cell r="E7349">
            <v>2</v>
          </cell>
          <cell r="H7349">
            <v>60</v>
          </cell>
        </row>
        <row r="7350">
          <cell r="D7350" t="str">
            <v>4503902002</v>
          </cell>
          <cell r="E7350">
            <v>2</v>
          </cell>
          <cell r="H7350">
            <v>636</v>
          </cell>
        </row>
        <row r="7351">
          <cell r="D7351" t="str">
            <v>4503902002</v>
          </cell>
          <cell r="E7351">
            <v>2</v>
          </cell>
          <cell r="H7351">
            <v>636</v>
          </cell>
        </row>
        <row r="7352">
          <cell r="D7352" t="str">
            <v>4503902002</v>
          </cell>
          <cell r="E7352">
            <v>2</v>
          </cell>
          <cell r="H7352">
            <v>636</v>
          </cell>
        </row>
        <row r="7353">
          <cell r="D7353" t="str">
            <v>45071506</v>
          </cell>
          <cell r="E7353">
            <v>2</v>
          </cell>
          <cell r="H7353">
            <v>2292.04</v>
          </cell>
        </row>
        <row r="7354">
          <cell r="D7354" t="str">
            <v>45071506</v>
          </cell>
          <cell r="E7354">
            <v>2</v>
          </cell>
          <cell r="H7354">
            <v>2292.04</v>
          </cell>
        </row>
        <row r="7355">
          <cell r="D7355" t="str">
            <v>45071506</v>
          </cell>
          <cell r="E7355">
            <v>2</v>
          </cell>
          <cell r="H7355">
            <v>2292.04</v>
          </cell>
        </row>
        <row r="7356">
          <cell r="D7356" t="str">
            <v>45071506</v>
          </cell>
          <cell r="E7356">
            <v>2</v>
          </cell>
          <cell r="H7356">
            <v>2292.04</v>
          </cell>
        </row>
        <row r="7357">
          <cell r="D7357" t="str">
            <v>45071506</v>
          </cell>
          <cell r="E7357">
            <v>2</v>
          </cell>
          <cell r="H7357">
            <v>2292.04</v>
          </cell>
        </row>
        <row r="7358">
          <cell r="D7358" t="str">
            <v>45071506</v>
          </cell>
          <cell r="E7358">
            <v>2</v>
          </cell>
          <cell r="H7358">
            <v>4584.07</v>
          </cell>
        </row>
        <row r="7359">
          <cell r="D7359" t="str">
            <v>4503902002</v>
          </cell>
          <cell r="E7359">
            <v>2</v>
          </cell>
          <cell r="H7359">
            <v>636</v>
          </cell>
        </row>
        <row r="7360">
          <cell r="D7360" t="str">
            <v>45071506</v>
          </cell>
          <cell r="E7360">
            <v>2</v>
          </cell>
          <cell r="H7360">
            <v>9168.14</v>
          </cell>
        </row>
        <row r="7361">
          <cell r="D7361" t="str">
            <v>4503902002</v>
          </cell>
          <cell r="E7361">
            <v>2</v>
          </cell>
          <cell r="H7361">
            <v>636</v>
          </cell>
        </row>
        <row r="7362">
          <cell r="D7362" t="str">
            <v>4503902002</v>
          </cell>
          <cell r="E7362">
            <v>2</v>
          </cell>
          <cell r="H7362">
            <v>636</v>
          </cell>
        </row>
        <row r="7363">
          <cell r="D7363" t="str">
            <v>4503902002</v>
          </cell>
          <cell r="E7363">
            <v>2</v>
          </cell>
          <cell r="H7363">
            <v>636</v>
          </cell>
        </row>
        <row r="7364">
          <cell r="D7364" t="str">
            <v>4503902002</v>
          </cell>
          <cell r="E7364">
            <v>2</v>
          </cell>
          <cell r="H7364">
            <v>636</v>
          </cell>
        </row>
        <row r="7365">
          <cell r="D7365" t="str">
            <v>45071506</v>
          </cell>
          <cell r="E7365">
            <v>2</v>
          </cell>
          <cell r="H7365">
            <v>9168.14</v>
          </cell>
        </row>
        <row r="7366">
          <cell r="D7366" t="str">
            <v>4503902002</v>
          </cell>
          <cell r="E7366">
            <v>2</v>
          </cell>
          <cell r="H7366">
            <v>636</v>
          </cell>
        </row>
        <row r="7367">
          <cell r="D7367" t="str">
            <v>4503902002</v>
          </cell>
          <cell r="E7367">
            <v>2</v>
          </cell>
          <cell r="H7367">
            <v>636</v>
          </cell>
        </row>
        <row r="7368">
          <cell r="D7368" t="str">
            <v>45071506</v>
          </cell>
          <cell r="E7368">
            <v>2</v>
          </cell>
          <cell r="H7368">
            <v>2292.04</v>
          </cell>
        </row>
        <row r="7369">
          <cell r="D7369" t="str">
            <v>45071506</v>
          </cell>
          <cell r="E7369">
            <v>2</v>
          </cell>
          <cell r="H7369">
            <v>2292.04</v>
          </cell>
        </row>
        <row r="7370">
          <cell r="D7370" t="str">
            <v>45071506</v>
          </cell>
          <cell r="E7370">
            <v>2</v>
          </cell>
          <cell r="H7370">
            <v>2292.04</v>
          </cell>
        </row>
        <row r="7371">
          <cell r="D7371" t="str">
            <v>4501903002</v>
          </cell>
          <cell r="E7371">
            <v>2</v>
          </cell>
          <cell r="H7371">
            <v>95</v>
          </cell>
        </row>
        <row r="7372">
          <cell r="D7372" t="str">
            <v>45071506</v>
          </cell>
          <cell r="E7372">
            <v>2</v>
          </cell>
          <cell r="H7372">
            <v>4584.07</v>
          </cell>
        </row>
        <row r="7373">
          <cell r="D7373" t="str">
            <v>4501903002</v>
          </cell>
          <cell r="E7373">
            <v>2</v>
          </cell>
          <cell r="H7373">
            <v>100</v>
          </cell>
        </row>
        <row r="7374">
          <cell r="D7374" t="str">
            <v>4503902002</v>
          </cell>
          <cell r="E7374">
            <v>2</v>
          </cell>
          <cell r="H7374">
            <v>604.20000000000005</v>
          </cell>
        </row>
        <row r="7375">
          <cell r="D7375" t="str">
            <v>4501902501</v>
          </cell>
          <cell r="E7375">
            <v>2</v>
          </cell>
          <cell r="H7375">
            <v>645.12</v>
          </cell>
        </row>
        <row r="7376">
          <cell r="D7376" t="str">
            <v>4503902002</v>
          </cell>
          <cell r="E7376">
            <v>2</v>
          </cell>
          <cell r="H7376">
            <v>466.4</v>
          </cell>
        </row>
        <row r="7377">
          <cell r="D7377" t="str">
            <v>4503902002</v>
          </cell>
          <cell r="E7377">
            <v>2</v>
          </cell>
          <cell r="H7377">
            <v>455.8</v>
          </cell>
        </row>
        <row r="7378">
          <cell r="D7378" t="str">
            <v>4501902501</v>
          </cell>
          <cell r="E7378">
            <v>2</v>
          </cell>
          <cell r="H7378">
            <v>1120</v>
          </cell>
        </row>
        <row r="7379">
          <cell r="D7379" t="str">
            <v>4503902002</v>
          </cell>
          <cell r="E7379">
            <v>2</v>
          </cell>
          <cell r="H7379">
            <v>381.6</v>
          </cell>
        </row>
        <row r="7380">
          <cell r="D7380" t="str">
            <v>4503902002</v>
          </cell>
          <cell r="E7380">
            <v>2</v>
          </cell>
          <cell r="H7380">
            <v>498.2</v>
          </cell>
        </row>
        <row r="7381">
          <cell r="D7381" t="str">
            <v>4503902002</v>
          </cell>
          <cell r="E7381">
            <v>2</v>
          </cell>
          <cell r="H7381">
            <v>318</v>
          </cell>
        </row>
        <row r="7382">
          <cell r="D7382" t="str">
            <v>4503902002</v>
          </cell>
          <cell r="E7382">
            <v>2</v>
          </cell>
          <cell r="H7382">
            <v>477</v>
          </cell>
        </row>
        <row r="7383">
          <cell r="D7383" t="str">
            <v>4503902002</v>
          </cell>
          <cell r="E7383">
            <v>2</v>
          </cell>
          <cell r="H7383">
            <v>318</v>
          </cell>
        </row>
        <row r="7384">
          <cell r="D7384" t="str">
            <v>4503902002</v>
          </cell>
          <cell r="E7384">
            <v>2</v>
          </cell>
          <cell r="H7384">
            <v>530</v>
          </cell>
        </row>
        <row r="7385">
          <cell r="D7385" t="str">
            <v>4503902002</v>
          </cell>
          <cell r="E7385">
            <v>2</v>
          </cell>
          <cell r="H7385">
            <v>572.4</v>
          </cell>
        </row>
        <row r="7386">
          <cell r="D7386" t="str">
            <v>4503902002</v>
          </cell>
          <cell r="E7386">
            <v>2</v>
          </cell>
          <cell r="H7386">
            <v>466.4</v>
          </cell>
        </row>
        <row r="7387">
          <cell r="D7387" t="str">
            <v>4503902002</v>
          </cell>
          <cell r="E7387">
            <v>2</v>
          </cell>
          <cell r="H7387">
            <v>318</v>
          </cell>
        </row>
        <row r="7388">
          <cell r="D7388" t="str">
            <v>4503902002</v>
          </cell>
          <cell r="E7388">
            <v>2</v>
          </cell>
          <cell r="H7388">
            <v>572.4</v>
          </cell>
        </row>
        <row r="7389">
          <cell r="D7389" t="str">
            <v>4503902002</v>
          </cell>
          <cell r="E7389">
            <v>2</v>
          </cell>
          <cell r="H7389">
            <v>636</v>
          </cell>
        </row>
        <row r="7390">
          <cell r="D7390" t="str">
            <v>4501903002</v>
          </cell>
          <cell r="E7390">
            <v>2</v>
          </cell>
          <cell r="H7390">
            <v>100</v>
          </cell>
        </row>
        <row r="7391">
          <cell r="D7391" t="str">
            <v>4501903002</v>
          </cell>
          <cell r="E7391">
            <v>2</v>
          </cell>
          <cell r="H7391">
            <v>95</v>
          </cell>
        </row>
        <row r="7392">
          <cell r="D7392" t="str">
            <v>4501903002</v>
          </cell>
          <cell r="E7392">
            <v>2</v>
          </cell>
          <cell r="H7392">
            <v>80</v>
          </cell>
        </row>
        <row r="7393">
          <cell r="D7393" t="str">
            <v>45032002</v>
          </cell>
          <cell r="E7393">
            <v>2</v>
          </cell>
          <cell r="H7393">
            <v>809</v>
          </cell>
        </row>
        <row r="7394">
          <cell r="D7394" t="str">
            <v>45032002</v>
          </cell>
          <cell r="E7394">
            <v>2</v>
          </cell>
          <cell r="H7394">
            <v>816.9</v>
          </cell>
        </row>
        <row r="7395">
          <cell r="D7395" t="str">
            <v>4501903002</v>
          </cell>
          <cell r="E7395">
            <v>2</v>
          </cell>
          <cell r="H7395">
            <v>90</v>
          </cell>
        </row>
        <row r="7396">
          <cell r="D7396" t="str">
            <v>4503902002</v>
          </cell>
          <cell r="E7396">
            <v>2</v>
          </cell>
          <cell r="H7396">
            <v>636</v>
          </cell>
        </row>
        <row r="7397">
          <cell r="D7397" t="str">
            <v>450310</v>
          </cell>
          <cell r="E7397">
            <v>2</v>
          </cell>
          <cell r="H7397">
            <v>2572.6</v>
          </cell>
        </row>
        <row r="7398">
          <cell r="D7398" t="str">
            <v>450310</v>
          </cell>
          <cell r="E7398">
            <v>2</v>
          </cell>
          <cell r="H7398">
            <v>2572.6</v>
          </cell>
        </row>
        <row r="7399">
          <cell r="D7399" t="str">
            <v>450310</v>
          </cell>
          <cell r="E7399">
            <v>2</v>
          </cell>
          <cell r="H7399">
            <v>3858.89</v>
          </cell>
        </row>
        <row r="7400">
          <cell r="D7400" t="str">
            <v>450310</v>
          </cell>
          <cell r="E7400">
            <v>2</v>
          </cell>
          <cell r="H7400">
            <v>5145.1899999999996</v>
          </cell>
        </row>
        <row r="7401">
          <cell r="D7401" t="str">
            <v>450310</v>
          </cell>
          <cell r="E7401">
            <v>2</v>
          </cell>
          <cell r="H7401">
            <v>2572.6</v>
          </cell>
        </row>
        <row r="7402">
          <cell r="D7402" t="str">
            <v>450310</v>
          </cell>
          <cell r="E7402">
            <v>2</v>
          </cell>
          <cell r="H7402">
            <v>10290.379999999999</v>
          </cell>
        </row>
        <row r="7403">
          <cell r="D7403" t="str">
            <v>450310</v>
          </cell>
          <cell r="E7403">
            <v>2</v>
          </cell>
          <cell r="H7403">
            <v>2292.04</v>
          </cell>
        </row>
        <row r="7404">
          <cell r="D7404" t="str">
            <v>45031504</v>
          </cell>
          <cell r="E7404">
            <v>2</v>
          </cell>
          <cell r="H7404">
            <v>5600</v>
          </cell>
        </row>
        <row r="7405">
          <cell r="D7405" t="str">
            <v>45071504</v>
          </cell>
          <cell r="E7405">
            <v>2</v>
          </cell>
          <cell r="H7405">
            <v>21420.86</v>
          </cell>
        </row>
        <row r="7406">
          <cell r="D7406" t="str">
            <v>45071505</v>
          </cell>
          <cell r="E7406">
            <v>2</v>
          </cell>
          <cell r="H7406">
            <v>873.6</v>
          </cell>
        </row>
        <row r="7407">
          <cell r="D7407" t="str">
            <v>45071505</v>
          </cell>
          <cell r="E7407">
            <v>2</v>
          </cell>
          <cell r="H7407">
            <v>224</v>
          </cell>
        </row>
        <row r="7408">
          <cell r="D7408" t="str">
            <v>45030510</v>
          </cell>
          <cell r="E7408">
            <v>2</v>
          </cell>
          <cell r="H7408">
            <v>774.13</v>
          </cell>
        </row>
        <row r="7409">
          <cell r="D7409" t="str">
            <v>4503902002</v>
          </cell>
          <cell r="E7409">
            <v>2</v>
          </cell>
          <cell r="H7409">
            <v>636</v>
          </cell>
        </row>
        <row r="7410">
          <cell r="D7410" t="str">
            <v>4503902002</v>
          </cell>
          <cell r="E7410">
            <v>2</v>
          </cell>
          <cell r="H7410">
            <v>318</v>
          </cell>
        </row>
        <row r="7411">
          <cell r="D7411" t="str">
            <v>45030510</v>
          </cell>
          <cell r="E7411">
            <v>2</v>
          </cell>
          <cell r="H7411">
            <v>279.19</v>
          </cell>
        </row>
        <row r="7412">
          <cell r="D7412" t="str">
            <v>4501905501</v>
          </cell>
          <cell r="E7412">
            <v>2</v>
          </cell>
          <cell r="H7412">
            <v>9528.2000000000007</v>
          </cell>
        </row>
        <row r="7413">
          <cell r="D7413" t="str">
            <v>4503902002</v>
          </cell>
          <cell r="E7413">
            <v>2</v>
          </cell>
          <cell r="H7413">
            <v>13743.24</v>
          </cell>
        </row>
        <row r="7414">
          <cell r="D7414" t="str">
            <v>4501903002</v>
          </cell>
          <cell r="E7414">
            <v>2</v>
          </cell>
          <cell r="H7414">
            <v>80</v>
          </cell>
        </row>
        <row r="7415">
          <cell r="D7415" t="str">
            <v>4501903002</v>
          </cell>
          <cell r="E7415">
            <v>2</v>
          </cell>
          <cell r="H7415">
            <v>100</v>
          </cell>
        </row>
        <row r="7416">
          <cell r="D7416" t="str">
            <v>4503902002</v>
          </cell>
          <cell r="E7416">
            <v>2</v>
          </cell>
          <cell r="H7416">
            <v>53</v>
          </cell>
        </row>
        <row r="7417">
          <cell r="D7417" t="str">
            <v>4503902002</v>
          </cell>
          <cell r="E7417">
            <v>2</v>
          </cell>
          <cell r="H7417">
            <v>318</v>
          </cell>
        </row>
        <row r="7418">
          <cell r="D7418" t="str">
            <v>4503902002</v>
          </cell>
          <cell r="E7418">
            <v>2</v>
          </cell>
          <cell r="H7418">
            <v>243.8</v>
          </cell>
        </row>
        <row r="7419">
          <cell r="D7419" t="str">
            <v>4503902002</v>
          </cell>
          <cell r="E7419">
            <v>2</v>
          </cell>
          <cell r="H7419">
            <v>381.6</v>
          </cell>
        </row>
        <row r="7420">
          <cell r="D7420" t="str">
            <v>4503902002</v>
          </cell>
          <cell r="E7420">
            <v>2</v>
          </cell>
          <cell r="H7420">
            <v>42.4</v>
          </cell>
        </row>
        <row r="7421">
          <cell r="D7421" t="str">
            <v>4503902002</v>
          </cell>
          <cell r="E7421">
            <v>2</v>
          </cell>
          <cell r="H7421">
            <v>137.80000000000001</v>
          </cell>
        </row>
        <row r="7422">
          <cell r="D7422" t="str">
            <v>4503902002</v>
          </cell>
          <cell r="E7422">
            <v>2</v>
          </cell>
          <cell r="H7422">
            <v>116.6</v>
          </cell>
        </row>
        <row r="7423">
          <cell r="D7423" t="str">
            <v>4503902002</v>
          </cell>
          <cell r="E7423">
            <v>2</v>
          </cell>
          <cell r="H7423">
            <v>190.8</v>
          </cell>
        </row>
        <row r="7424">
          <cell r="D7424" t="str">
            <v>4503902002</v>
          </cell>
          <cell r="E7424">
            <v>2</v>
          </cell>
          <cell r="H7424">
            <v>318</v>
          </cell>
        </row>
        <row r="7425">
          <cell r="D7425" t="str">
            <v>4503902002</v>
          </cell>
          <cell r="E7425">
            <v>2</v>
          </cell>
          <cell r="H7425">
            <v>636</v>
          </cell>
        </row>
        <row r="7426">
          <cell r="D7426" t="str">
            <v>4503902002</v>
          </cell>
          <cell r="E7426">
            <v>2</v>
          </cell>
          <cell r="H7426">
            <v>318</v>
          </cell>
        </row>
        <row r="7427">
          <cell r="D7427" t="str">
            <v>4503902002</v>
          </cell>
          <cell r="E7427">
            <v>2</v>
          </cell>
          <cell r="H7427">
            <v>53</v>
          </cell>
        </row>
        <row r="7428">
          <cell r="D7428" t="str">
            <v>4503902002</v>
          </cell>
          <cell r="E7428">
            <v>2</v>
          </cell>
          <cell r="H7428">
            <v>286.2</v>
          </cell>
        </row>
        <row r="7429">
          <cell r="D7429" t="str">
            <v>45079001</v>
          </cell>
          <cell r="E7429">
            <v>2</v>
          </cell>
          <cell r="H7429">
            <v>146.4</v>
          </cell>
        </row>
        <row r="7430">
          <cell r="D7430" t="str">
            <v>45079001</v>
          </cell>
          <cell r="E7430">
            <v>2</v>
          </cell>
          <cell r="H7430">
            <v>120</v>
          </cell>
        </row>
        <row r="7431">
          <cell r="D7431" t="str">
            <v>45031504</v>
          </cell>
          <cell r="E7431">
            <v>2</v>
          </cell>
          <cell r="H7431">
            <v>1680</v>
          </cell>
        </row>
        <row r="7432">
          <cell r="D7432" t="str">
            <v>45031504</v>
          </cell>
          <cell r="E7432">
            <v>2</v>
          </cell>
          <cell r="H7432">
            <v>5723.2</v>
          </cell>
        </row>
        <row r="7433">
          <cell r="D7433" t="str">
            <v>45039006</v>
          </cell>
          <cell r="E7433">
            <v>2</v>
          </cell>
          <cell r="H7433">
            <v>139.93</v>
          </cell>
        </row>
        <row r="7434">
          <cell r="D7434" t="str">
            <v>45030510</v>
          </cell>
          <cell r="E7434">
            <v>2</v>
          </cell>
          <cell r="H7434">
            <v>244.46</v>
          </cell>
        </row>
        <row r="7435">
          <cell r="D7435" t="str">
            <v>4501902501</v>
          </cell>
          <cell r="E7435">
            <v>2</v>
          </cell>
          <cell r="H7435">
            <v>1548.2</v>
          </cell>
        </row>
        <row r="7436">
          <cell r="D7436" t="str">
            <v>4501902501</v>
          </cell>
          <cell r="E7436">
            <v>2</v>
          </cell>
          <cell r="H7436">
            <v>375.2</v>
          </cell>
        </row>
        <row r="7437">
          <cell r="D7437" t="str">
            <v>45071503</v>
          </cell>
          <cell r="E7437">
            <v>2</v>
          </cell>
          <cell r="H7437">
            <v>48.42</v>
          </cell>
        </row>
        <row r="7438">
          <cell r="D7438" t="str">
            <v>45071506</v>
          </cell>
          <cell r="E7438">
            <v>2</v>
          </cell>
          <cell r="H7438">
            <v>28.49</v>
          </cell>
        </row>
        <row r="7439">
          <cell r="D7439" t="str">
            <v>45071506</v>
          </cell>
          <cell r="E7439">
            <v>2</v>
          </cell>
          <cell r="H7439">
            <v>57</v>
          </cell>
        </row>
        <row r="7440">
          <cell r="D7440" t="str">
            <v>45070504</v>
          </cell>
          <cell r="E7440">
            <v>2</v>
          </cell>
          <cell r="H7440">
            <v>1153.5999999999999</v>
          </cell>
        </row>
        <row r="7441">
          <cell r="D7441" t="str">
            <v>45071506</v>
          </cell>
          <cell r="E7441">
            <v>2</v>
          </cell>
          <cell r="H7441">
            <v>2634.63</v>
          </cell>
        </row>
        <row r="7442">
          <cell r="D7442" t="str">
            <v>45031503</v>
          </cell>
          <cell r="E7442">
            <v>2</v>
          </cell>
          <cell r="H7442">
            <v>403.2</v>
          </cell>
        </row>
        <row r="7443">
          <cell r="D7443" t="str">
            <v>45031502</v>
          </cell>
          <cell r="E7443">
            <v>2</v>
          </cell>
          <cell r="H7443">
            <v>1680</v>
          </cell>
        </row>
        <row r="7444">
          <cell r="D7444" t="str">
            <v>4501903002</v>
          </cell>
          <cell r="E7444">
            <v>2</v>
          </cell>
          <cell r="H7444">
            <v>85</v>
          </cell>
        </row>
        <row r="7445">
          <cell r="D7445" t="str">
            <v>4501903002</v>
          </cell>
          <cell r="E7445">
            <v>2</v>
          </cell>
          <cell r="H7445">
            <v>5</v>
          </cell>
        </row>
        <row r="7446">
          <cell r="D7446" t="str">
            <v>45070505</v>
          </cell>
          <cell r="E7446">
            <v>2</v>
          </cell>
          <cell r="H7446">
            <v>59.61</v>
          </cell>
        </row>
        <row r="7447">
          <cell r="D7447" t="str">
            <v>4501902501</v>
          </cell>
          <cell r="E7447">
            <v>2</v>
          </cell>
          <cell r="H7447">
            <v>280</v>
          </cell>
        </row>
        <row r="7448">
          <cell r="D7448" t="str">
            <v>4501902501</v>
          </cell>
          <cell r="E7448">
            <v>2</v>
          </cell>
          <cell r="H7448">
            <v>1457.53</v>
          </cell>
        </row>
        <row r="7449">
          <cell r="D7449" t="str">
            <v>45079001</v>
          </cell>
          <cell r="E7449">
            <v>2</v>
          </cell>
          <cell r="H7449">
            <v>156</v>
          </cell>
        </row>
        <row r="7450">
          <cell r="D7450" t="str">
            <v>45011001</v>
          </cell>
          <cell r="E7450">
            <v>2</v>
          </cell>
          <cell r="H7450">
            <v>1.21</v>
          </cell>
        </row>
        <row r="7451">
          <cell r="D7451" t="str">
            <v>45011002</v>
          </cell>
          <cell r="E7451">
            <v>2</v>
          </cell>
          <cell r="H7451">
            <v>3.53</v>
          </cell>
        </row>
        <row r="7452">
          <cell r="D7452" t="str">
            <v>450120</v>
          </cell>
          <cell r="E7452">
            <v>2</v>
          </cell>
          <cell r="H7452">
            <v>12.69</v>
          </cell>
        </row>
        <row r="7453">
          <cell r="D7453" t="str">
            <v>450210</v>
          </cell>
          <cell r="E7453">
            <v>2</v>
          </cell>
          <cell r="H7453">
            <v>108.93</v>
          </cell>
        </row>
        <row r="7454">
          <cell r="D7454" t="str">
            <v>45011002</v>
          </cell>
          <cell r="E7454">
            <v>2</v>
          </cell>
          <cell r="H7454">
            <v>11.48</v>
          </cell>
        </row>
        <row r="7455">
          <cell r="D7455" t="str">
            <v>45011001</v>
          </cell>
          <cell r="E7455">
            <v>2</v>
          </cell>
          <cell r="H7455">
            <v>22.1</v>
          </cell>
        </row>
        <row r="7456">
          <cell r="D7456" t="str">
            <v>450120</v>
          </cell>
          <cell r="E7456">
            <v>2</v>
          </cell>
          <cell r="H7456">
            <v>71.28</v>
          </cell>
        </row>
        <row r="7457">
          <cell r="D7457" t="str">
            <v>450210</v>
          </cell>
          <cell r="E7457">
            <v>2</v>
          </cell>
          <cell r="H7457">
            <v>611.87</v>
          </cell>
        </row>
        <row r="7458">
          <cell r="D7458" t="str">
            <v>45011002</v>
          </cell>
          <cell r="E7458">
            <v>2</v>
          </cell>
          <cell r="H7458">
            <v>11.48</v>
          </cell>
        </row>
        <row r="7459">
          <cell r="D7459" t="str">
            <v>45011001</v>
          </cell>
          <cell r="E7459">
            <v>2</v>
          </cell>
          <cell r="H7459">
            <v>12.78</v>
          </cell>
        </row>
        <row r="7460">
          <cell r="D7460" t="str">
            <v>450120</v>
          </cell>
          <cell r="E7460">
            <v>2</v>
          </cell>
          <cell r="H7460">
            <v>41.24</v>
          </cell>
        </row>
        <row r="7461">
          <cell r="D7461" t="str">
            <v>450210</v>
          </cell>
          <cell r="E7461">
            <v>2</v>
          </cell>
          <cell r="H7461">
            <v>354.03</v>
          </cell>
        </row>
        <row r="7462">
          <cell r="D7462" t="str">
            <v>45011002</v>
          </cell>
          <cell r="E7462">
            <v>2</v>
          </cell>
          <cell r="H7462">
            <v>23.85</v>
          </cell>
        </row>
        <row r="7463">
          <cell r="D7463" t="str">
            <v>45011001</v>
          </cell>
          <cell r="E7463">
            <v>2</v>
          </cell>
          <cell r="H7463">
            <v>118.8</v>
          </cell>
        </row>
        <row r="7464">
          <cell r="D7464" t="str">
            <v>450120</v>
          </cell>
          <cell r="E7464">
            <v>2</v>
          </cell>
          <cell r="H7464">
            <v>184.54</v>
          </cell>
        </row>
        <row r="7465">
          <cell r="D7465" t="str">
            <v>450210</v>
          </cell>
          <cell r="E7465">
            <v>2</v>
          </cell>
          <cell r="H7465">
            <v>1584</v>
          </cell>
        </row>
        <row r="7466">
          <cell r="D7466" t="str">
            <v>45011002</v>
          </cell>
          <cell r="E7466">
            <v>2</v>
          </cell>
          <cell r="H7466">
            <v>11.48</v>
          </cell>
        </row>
        <row r="7467">
          <cell r="D7467" t="str">
            <v>45011001</v>
          </cell>
          <cell r="E7467">
            <v>2</v>
          </cell>
          <cell r="H7467">
            <v>26.23</v>
          </cell>
        </row>
        <row r="7468">
          <cell r="D7468" t="str">
            <v>450120</v>
          </cell>
          <cell r="E7468">
            <v>2</v>
          </cell>
          <cell r="H7468">
            <v>84.61</v>
          </cell>
        </row>
        <row r="7469">
          <cell r="D7469" t="str">
            <v>450210</v>
          </cell>
          <cell r="E7469">
            <v>2</v>
          </cell>
          <cell r="H7469">
            <v>726.27</v>
          </cell>
        </row>
        <row r="7470">
          <cell r="D7470" t="str">
            <v>4501903002</v>
          </cell>
          <cell r="E7470">
            <v>2</v>
          </cell>
          <cell r="H7470">
            <v>91.39</v>
          </cell>
        </row>
        <row r="7471">
          <cell r="D7471" t="str">
            <v>4501903002</v>
          </cell>
          <cell r="E7471">
            <v>2</v>
          </cell>
          <cell r="H7471">
            <v>80.430000000000007</v>
          </cell>
        </row>
        <row r="7472">
          <cell r="D7472" t="str">
            <v>4501902502</v>
          </cell>
          <cell r="E7472">
            <v>2</v>
          </cell>
          <cell r="H7472">
            <v>9639</v>
          </cell>
        </row>
        <row r="7473">
          <cell r="D7473" t="str">
            <v>4501902502</v>
          </cell>
          <cell r="E7473">
            <v>2</v>
          </cell>
          <cell r="H7473">
            <v>9180</v>
          </cell>
        </row>
        <row r="7474">
          <cell r="D7474" t="str">
            <v>45011001</v>
          </cell>
          <cell r="E7474">
            <v>2</v>
          </cell>
          <cell r="H7474">
            <v>-1.21</v>
          </cell>
        </row>
        <row r="7475">
          <cell r="D7475" t="str">
            <v>45011002</v>
          </cell>
          <cell r="E7475">
            <v>2</v>
          </cell>
          <cell r="H7475">
            <v>-3.53</v>
          </cell>
        </row>
        <row r="7476">
          <cell r="D7476" t="str">
            <v>450120</v>
          </cell>
          <cell r="E7476">
            <v>2</v>
          </cell>
          <cell r="H7476">
            <v>-12.69</v>
          </cell>
        </row>
        <row r="7477">
          <cell r="D7477" t="str">
            <v>450210</v>
          </cell>
          <cell r="E7477">
            <v>2</v>
          </cell>
          <cell r="H7477">
            <v>-108.93</v>
          </cell>
        </row>
        <row r="7478">
          <cell r="D7478" t="str">
            <v>45071506</v>
          </cell>
          <cell r="E7478">
            <v>2</v>
          </cell>
          <cell r="H7478">
            <v>500</v>
          </cell>
        </row>
        <row r="7479">
          <cell r="D7479" t="str">
            <v>45011001</v>
          </cell>
          <cell r="E7479">
            <v>2</v>
          </cell>
          <cell r="H7479">
            <v>1.21</v>
          </cell>
        </row>
        <row r="7480">
          <cell r="D7480" t="str">
            <v>45011002</v>
          </cell>
          <cell r="E7480">
            <v>2</v>
          </cell>
          <cell r="H7480">
            <v>3.53</v>
          </cell>
        </row>
        <row r="7481">
          <cell r="D7481" t="str">
            <v>450120</v>
          </cell>
          <cell r="E7481">
            <v>2</v>
          </cell>
          <cell r="H7481">
            <v>12.69</v>
          </cell>
        </row>
        <row r="7482">
          <cell r="D7482" t="str">
            <v>450210</v>
          </cell>
          <cell r="E7482">
            <v>2</v>
          </cell>
          <cell r="H7482">
            <v>108.93</v>
          </cell>
        </row>
        <row r="7483">
          <cell r="D7483" t="str">
            <v>45030510</v>
          </cell>
          <cell r="E7483">
            <v>2</v>
          </cell>
          <cell r="H7483">
            <v>328</v>
          </cell>
        </row>
        <row r="7484">
          <cell r="D7484" t="str">
            <v>45071505</v>
          </cell>
          <cell r="E7484">
            <v>2</v>
          </cell>
          <cell r="H7484">
            <v>456.29</v>
          </cell>
        </row>
        <row r="7485">
          <cell r="D7485" t="str">
            <v>45071505</v>
          </cell>
          <cell r="E7485">
            <v>2</v>
          </cell>
          <cell r="H7485">
            <v>5576.7</v>
          </cell>
        </row>
        <row r="7486">
          <cell r="D7486" t="str">
            <v>45030510</v>
          </cell>
          <cell r="E7486">
            <v>2</v>
          </cell>
          <cell r="H7486">
            <v>937.81</v>
          </cell>
        </row>
        <row r="7487">
          <cell r="D7487" t="str">
            <v>45079001</v>
          </cell>
          <cell r="E7487">
            <v>2</v>
          </cell>
          <cell r="H7487">
            <v>205</v>
          </cell>
        </row>
        <row r="7488">
          <cell r="D7488" t="str">
            <v>45071505</v>
          </cell>
          <cell r="E7488">
            <v>2</v>
          </cell>
          <cell r="H7488">
            <v>3250</v>
          </cell>
        </row>
        <row r="7489">
          <cell r="D7489" t="str">
            <v>4501903002</v>
          </cell>
          <cell r="E7489">
            <v>2</v>
          </cell>
          <cell r="H7489">
            <v>91.39</v>
          </cell>
        </row>
        <row r="7490">
          <cell r="D7490" t="str">
            <v>4501903002</v>
          </cell>
          <cell r="E7490">
            <v>2</v>
          </cell>
          <cell r="H7490">
            <v>91.39</v>
          </cell>
        </row>
        <row r="7491">
          <cell r="D7491" t="str">
            <v>45071505</v>
          </cell>
          <cell r="E7491">
            <v>2</v>
          </cell>
          <cell r="H7491">
            <v>4900</v>
          </cell>
        </row>
        <row r="7492">
          <cell r="D7492" t="str">
            <v>4503200302</v>
          </cell>
          <cell r="E7492">
            <v>2</v>
          </cell>
          <cell r="H7492">
            <v>23.9</v>
          </cell>
        </row>
        <row r="7493">
          <cell r="D7493" t="str">
            <v>45071506</v>
          </cell>
          <cell r="E7493">
            <v>2</v>
          </cell>
          <cell r="H7493">
            <v>12386.3</v>
          </cell>
        </row>
        <row r="7494">
          <cell r="D7494" t="str">
            <v>45039006</v>
          </cell>
          <cell r="E7494">
            <v>2</v>
          </cell>
          <cell r="H7494">
            <v>322.56</v>
          </cell>
        </row>
        <row r="7495">
          <cell r="D7495" t="str">
            <v>45039006</v>
          </cell>
          <cell r="E7495">
            <v>2</v>
          </cell>
          <cell r="H7495">
            <v>483.84</v>
          </cell>
        </row>
        <row r="7496">
          <cell r="D7496" t="str">
            <v>45030510</v>
          </cell>
          <cell r="E7496">
            <v>2</v>
          </cell>
          <cell r="H7496">
            <v>735.39</v>
          </cell>
        </row>
        <row r="7497">
          <cell r="D7497" t="str">
            <v>45039006</v>
          </cell>
          <cell r="E7497">
            <v>2</v>
          </cell>
          <cell r="H7497">
            <v>483.84</v>
          </cell>
        </row>
        <row r="7498">
          <cell r="D7498" t="str">
            <v>45039006</v>
          </cell>
          <cell r="E7498">
            <v>2</v>
          </cell>
          <cell r="H7498">
            <v>483.84</v>
          </cell>
        </row>
        <row r="7499">
          <cell r="D7499" t="str">
            <v>45070502</v>
          </cell>
          <cell r="E7499">
            <v>2</v>
          </cell>
          <cell r="H7499">
            <v>422.24</v>
          </cell>
        </row>
        <row r="7500">
          <cell r="D7500" t="str">
            <v>4501902502</v>
          </cell>
          <cell r="E7500">
            <v>2</v>
          </cell>
          <cell r="H7500">
            <v>1086.1500000000001</v>
          </cell>
        </row>
        <row r="7501">
          <cell r="D7501" t="str">
            <v>4501902502</v>
          </cell>
          <cell r="E7501">
            <v>2</v>
          </cell>
          <cell r="H7501">
            <v>1086.1500000000001</v>
          </cell>
        </row>
        <row r="7502">
          <cell r="D7502" t="str">
            <v>45071503</v>
          </cell>
          <cell r="E7502">
            <v>2</v>
          </cell>
          <cell r="H7502">
            <v>47.18</v>
          </cell>
        </row>
        <row r="7503">
          <cell r="D7503" t="str">
            <v>45071503</v>
          </cell>
          <cell r="E7503">
            <v>2</v>
          </cell>
          <cell r="H7503">
            <v>40.03</v>
          </cell>
        </row>
        <row r="7504">
          <cell r="D7504" t="str">
            <v>4501903002</v>
          </cell>
          <cell r="E7504">
            <v>2</v>
          </cell>
          <cell r="H7504">
            <v>138.69999999999999</v>
          </cell>
        </row>
        <row r="7505">
          <cell r="D7505" t="str">
            <v>45071503</v>
          </cell>
          <cell r="E7505">
            <v>2</v>
          </cell>
          <cell r="H7505">
            <v>80.94</v>
          </cell>
        </row>
        <row r="7506">
          <cell r="D7506" t="str">
            <v>45071503</v>
          </cell>
          <cell r="E7506">
            <v>2</v>
          </cell>
          <cell r="H7506">
            <v>70.150000000000006</v>
          </cell>
        </row>
        <row r="7507">
          <cell r="D7507" t="str">
            <v>45071503</v>
          </cell>
          <cell r="E7507">
            <v>2</v>
          </cell>
          <cell r="H7507">
            <v>32.21</v>
          </cell>
        </row>
        <row r="7508">
          <cell r="D7508" t="str">
            <v>45071503</v>
          </cell>
          <cell r="E7508">
            <v>2</v>
          </cell>
          <cell r="H7508">
            <v>161.22</v>
          </cell>
        </row>
        <row r="7509">
          <cell r="D7509" t="str">
            <v>45071503</v>
          </cell>
          <cell r="E7509">
            <v>2</v>
          </cell>
          <cell r="H7509">
            <v>81.599999999999994</v>
          </cell>
        </row>
        <row r="7510">
          <cell r="D7510" t="str">
            <v>45071503</v>
          </cell>
          <cell r="E7510">
            <v>2</v>
          </cell>
          <cell r="H7510">
            <v>95.52</v>
          </cell>
        </row>
        <row r="7511">
          <cell r="D7511" t="str">
            <v>45032001</v>
          </cell>
          <cell r="E7511">
            <v>2</v>
          </cell>
          <cell r="H7511">
            <v>26098.22</v>
          </cell>
        </row>
        <row r="7512">
          <cell r="D7512" t="str">
            <v>4501903002</v>
          </cell>
          <cell r="E7512">
            <v>2</v>
          </cell>
          <cell r="H7512">
            <v>8.17</v>
          </cell>
        </row>
        <row r="7513">
          <cell r="D7513" t="str">
            <v>4501903002</v>
          </cell>
          <cell r="E7513">
            <v>2</v>
          </cell>
          <cell r="H7513">
            <v>8.17</v>
          </cell>
        </row>
        <row r="7514">
          <cell r="D7514" t="str">
            <v>4501903002</v>
          </cell>
          <cell r="E7514">
            <v>2</v>
          </cell>
          <cell r="H7514">
            <v>1200</v>
          </cell>
        </row>
        <row r="7515">
          <cell r="D7515" t="str">
            <v>45031503</v>
          </cell>
          <cell r="E7515">
            <v>2</v>
          </cell>
          <cell r="H7515">
            <v>1832.44</v>
          </cell>
        </row>
        <row r="7516">
          <cell r="D7516" t="str">
            <v>45071506</v>
          </cell>
          <cell r="E7516">
            <v>2</v>
          </cell>
          <cell r="H7516">
            <v>3815.31</v>
          </cell>
        </row>
        <row r="7517">
          <cell r="D7517" t="str">
            <v>45039006</v>
          </cell>
          <cell r="E7517">
            <v>2</v>
          </cell>
          <cell r="H7517">
            <v>302.33</v>
          </cell>
        </row>
        <row r="7518">
          <cell r="D7518" t="str">
            <v>45071506</v>
          </cell>
          <cell r="E7518">
            <v>2</v>
          </cell>
          <cell r="H7518">
            <v>1680</v>
          </cell>
        </row>
        <row r="7519">
          <cell r="D7519" t="str">
            <v>45070503</v>
          </cell>
          <cell r="E7519">
            <v>2</v>
          </cell>
          <cell r="H7519">
            <v>6442.5</v>
          </cell>
        </row>
        <row r="7520">
          <cell r="D7520" t="str">
            <v>45071505</v>
          </cell>
          <cell r="E7520">
            <v>2</v>
          </cell>
          <cell r="H7520">
            <v>29217.439999999999</v>
          </cell>
        </row>
        <row r="7521">
          <cell r="D7521" t="str">
            <v>4503200301</v>
          </cell>
          <cell r="E7521">
            <v>2</v>
          </cell>
          <cell r="H7521">
            <v>6.94</v>
          </cell>
        </row>
        <row r="7522">
          <cell r="D7522" t="str">
            <v>4503200301</v>
          </cell>
          <cell r="E7522">
            <v>2</v>
          </cell>
          <cell r="H7522">
            <v>7.03</v>
          </cell>
        </row>
        <row r="7523">
          <cell r="D7523" t="str">
            <v>4503200301</v>
          </cell>
          <cell r="E7523">
            <v>2</v>
          </cell>
          <cell r="H7523">
            <v>7.75</v>
          </cell>
        </row>
        <row r="7524">
          <cell r="D7524" t="str">
            <v>4503200301</v>
          </cell>
          <cell r="E7524">
            <v>2</v>
          </cell>
          <cell r="H7524">
            <v>6.94</v>
          </cell>
        </row>
        <row r="7525">
          <cell r="D7525" t="str">
            <v>4503200301</v>
          </cell>
          <cell r="E7525">
            <v>2</v>
          </cell>
          <cell r="H7525">
            <v>6.94</v>
          </cell>
        </row>
        <row r="7526">
          <cell r="D7526" t="str">
            <v>4503200301</v>
          </cell>
          <cell r="E7526">
            <v>2</v>
          </cell>
          <cell r="H7526">
            <v>6.97</v>
          </cell>
        </row>
        <row r="7527">
          <cell r="D7527" t="str">
            <v>4503200301</v>
          </cell>
          <cell r="E7527">
            <v>2</v>
          </cell>
          <cell r="H7527">
            <v>8.3699999999999992</v>
          </cell>
        </row>
        <row r="7528">
          <cell r="D7528" t="str">
            <v>4503200301</v>
          </cell>
          <cell r="E7528">
            <v>2</v>
          </cell>
          <cell r="H7528">
            <v>11.97</v>
          </cell>
        </row>
        <row r="7529">
          <cell r="D7529" t="str">
            <v>4503200301</v>
          </cell>
          <cell r="E7529">
            <v>2</v>
          </cell>
          <cell r="H7529">
            <v>25.69</v>
          </cell>
        </row>
        <row r="7530">
          <cell r="D7530" t="str">
            <v>4503200301</v>
          </cell>
          <cell r="E7530">
            <v>2</v>
          </cell>
          <cell r="H7530">
            <v>45.89</v>
          </cell>
        </row>
        <row r="7531">
          <cell r="D7531" t="str">
            <v>4501903002</v>
          </cell>
          <cell r="E7531">
            <v>2</v>
          </cell>
          <cell r="H7531">
            <v>111.55</v>
          </cell>
        </row>
        <row r="7532">
          <cell r="D7532" t="str">
            <v>4503200301</v>
          </cell>
          <cell r="E7532">
            <v>2</v>
          </cell>
          <cell r="H7532">
            <v>326.23</v>
          </cell>
        </row>
        <row r="7533">
          <cell r="D7533" t="str">
            <v>4503200301</v>
          </cell>
          <cell r="E7533">
            <v>2</v>
          </cell>
          <cell r="H7533">
            <v>6.94</v>
          </cell>
        </row>
        <row r="7534">
          <cell r="D7534" t="str">
            <v>4503200301</v>
          </cell>
          <cell r="E7534">
            <v>2</v>
          </cell>
          <cell r="H7534">
            <v>6.94</v>
          </cell>
        </row>
        <row r="7535">
          <cell r="D7535" t="str">
            <v>4501902502</v>
          </cell>
          <cell r="E7535">
            <v>2</v>
          </cell>
          <cell r="H7535">
            <v>311.55</v>
          </cell>
        </row>
        <row r="7536">
          <cell r="D7536" t="str">
            <v>4501902502</v>
          </cell>
          <cell r="E7536">
            <v>2</v>
          </cell>
          <cell r="H7536">
            <v>311.55</v>
          </cell>
        </row>
        <row r="7537">
          <cell r="D7537" t="str">
            <v>4503200301</v>
          </cell>
          <cell r="E7537">
            <v>2</v>
          </cell>
          <cell r="H7537">
            <v>14.99</v>
          </cell>
        </row>
        <row r="7538">
          <cell r="D7538" t="str">
            <v>4503200301</v>
          </cell>
          <cell r="E7538">
            <v>2</v>
          </cell>
          <cell r="H7538">
            <v>13.13</v>
          </cell>
        </row>
        <row r="7539">
          <cell r="D7539" t="str">
            <v>4503200301</v>
          </cell>
          <cell r="E7539">
            <v>2</v>
          </cell>
          <cell r="H7539">
            <v>59.86</v>
          </cell>
        </row>
        <row r="7540">
          <cell r="D7540" t="str">
            <v>4503200301</v>
          </cell>
          <cell r="E7540">
            <v>2</v>
          </cell>
          <cell r="H7540">
            <v>22.75</v>
          </cell>
        </row>
        <row r="7541">
          <cell r="D7541" t="str">
            <v>4503200301</v>
          </cell>
          <cell r="E7541">
            <v>2</v>
          </cell>
          <cell r="H7541">
            <v>125.73</v>
          </cell>
        </row>
        <row r="7542">
          <cell r="D7542" t="str">
            <v>4503200301</v>
          </cell>
          <cell r="E7542">
            <v>2</v>
          </cell>
          <cell r="H7542">
            <v>691.76</v>
          </cell>
        </row>
        <row r="7543">
          <cell r="D7543" t="str">
            <v>4503200301</v>
          </cell>
          <cell r="E7543">
            <v>2</v>
          </cell>
          <cell r="H7543">
            <v>7.64</v>
          </cell>
        </row>
        <row r="7544">
          <cell r="D7544" t="str">
            <v>4503200301</v>
          </cell>
          <cell r="E7544">
            <v>2</v>
          </cell>
          <cell r="H7544">
            <v>33.659999999999997</v>
          </cell>
        </row>
        <row r="7545">
          <cell r="D7545" t="str">
            <v>4503200301</v>
          </cell>
          <cell r="E7545">
            <v>2</v>
          </cell>
          <cell r="H7545">
            <v>37.909999999999997</v>
          </cell>
        </row>
        <row r="7546">
          <cell r="D7546" t="str">
            <v>4503200301</v>
          </cell>
          <cell r="E7546">
            <v>2</v>
          </cell>
          <cell r="H7546">
            <v>866.51</v>
          </cell>
        </row>
        <row r="7547">
          <cell r="D7547" t="str">
            <v>4503200301</v>
          </cell>
          <cell r="E7547">
            <v>2</v>
          </cell>
          <cell r="H7547">
            <v>23.17</v>
          </cell>
        </row>
        <row r="7548">
          <cell r="D7548" t="str">
            <v>4503200301</v>
          </cell>
          <cell r="E7548">
            <v>2</v>
          </cell>
          <cell r="H7548">
            <v>13.62</v>
          </cell>
        </row>
        <row r="7549">
          <cell r="D7549" t="str">
            <v>4503200301</v>
          </cell>
          <cell r="E7549">
            <v>2</v>
          </cell>
          <cell r="H7549">
            <v>13.19</v>
          </cell>
        </row>
        <row r="7550">
          <cell r="D7550" t="str">
            <v>4503200301</v>
          </cell>
          <cell r="E7550">
            <v>2</v>
          </cell>
          <cell r="H7550">
            <v>24.51</v>
          </cell>
        </row>
        <row r="7551">
          <cell r="D7551" t="str">
            <v>45071506</v>
          </cell>
          <cell r="E7551">
            <v>2</v>
          </cell>
          <cell r="H7551">
            <v>1781.92</v>
          </cell>
        </row>
        <row r="7552">
          <cell r="D7552" t="str">
            <v>45071505</v>
          </cell>
          <cell r="E7552">
            <v>2</v>
          </cell>
          <cell r="H7552">
            <v>872</v>
          </cell>
        </row>
        <row r="7553">
          <cell r="D7553" t="str">
            <v>4501902502</v>
          </cell>
          <cell r="E7553">
            <v>2</v>
          </cell>
          <cell r="H7553">
            <v>1040.0899999999999</v>
          </cell>
        </row>
        <row r="7554">
          <cell r="D7554" t="str">
            <v>45071502</v>
          </cell>
          <cell r="E7554">
            <v>2</v>
          </cell>
          <cell r="H7554">
            <v>676.48</v>
          </cell>
        </row>
        <row r="7555">
          <cell r="D7555" t="str">
            <v>45071501</v>
          </cell>
          <cell r="E7555">
            <v>2</v>
          </cell>
          <cell r="H7555">
            <v>728</v>
          </cell>
        </row>
        <row r="7556">
          <cell r="D7556" t="str">
            <v>45070505</v>
          </cell>
          <cell r="E7556">
            <v>2</v>
          </cell>
          <cell r="H7556">
            <v>1542.77</v>
          </cell>
        </row>
        <row r="7557">
          <cell r="D7557" t="str">
            <v>45031502</v>
          </cell>
          <cell r="E7557">
            <v>2</v>
          </cell>
          <cell r="H7557">
            <v>672</v>
          </cell>
        </row>
        <row r="7558">
          <cell r="D7558" t="str">
            <v>45071505</v>
          </cell>
          <cell r="E7558">
            <v>2</v>
          </cell>
          <cell r="H7558">
            <v>4872</v>
          </cell>
        </row>
        <row r="7559">
          <cell r="D7559" t="str">
            <v>45070508</v>
          </cell>
          <cell r="E7559">
            <v>2</v>
          </cell>
          <cell r="H7559">
            <v>5129.75</v>
          </cell>
        </row>
        <row r="7560">
          <cell r="D7560" t="str">
            <v>189006</v>
          </cell>
          <cell r="E7560">
            <v>2</v>
          </cell>
          <cell r="H7560">
            <v>5376</v>
          </cell>
        </row>
        <row r="7561">
          <cell r="D7561" t="str">
            <v>45071505</v>
          </cell>
          <cell r="E7561">
            <v>2</v>
          </cell>
          <cell r="H7561">
            <v>857.47</v>
          </cell>
        </row>
        <row r="7562">
          <cell r="D7562" t="str">
            <v>45071503</v>
          </cell>
          <cell r="E7562">
            <v>2</v>
          </cell>
          <cell r="H7562">
            <v>22.4</v>
          </cell>
        </row>
        <row r="7563">
          <cell r="D7563" t="str">
            <v>45071503</v>
          </cell>
          <cell r="E7563">
            <v>2</v>
          </cell>
          <cell r="H7563">
            <v>126.56</v>
          </cell>
        </row>
        <row r="7564">
          <cell r="D7564" t="str">
            <v>189006</v>
          </cell>
          <cell r="E7564">
            <v>2</v>
          </cell>
          <cell r="H7564">
            <v>5040</v>
          </cell>
        </row>
        <row r="7565">
          <cell r="D7565" t="str">
            <v>45071503</v>
          </cell>
          <cell r="E7565">
            <v>2</v>
          </cell>
          <cell r="H7565">
            <v>156.80000000000001</v>
          </cell>
        </row>
        <row r="7566">
          <cell r="D7566" t="str">
            <v>45071505</v>
          </cell>
          <cell r="E7566">
            <v>2</v>
          </cell>
          <cell r="H7566">
            <v>283.43</v>
          </cell>
        </row>
        <row r="7567">
          <cell r="D7567" t="str">
            <v>45071503</v>
          </cell>
          <cell r="E7567">
            <v>2</v>
          </cell>
          <cell r="H7567">
            <v>182.56</v>
          </cell>
        </row>
        <row r="7568">
          <cell r="D7568" t="str">
            <v>180510</v>
          </cell>
          <cell r="E7568">
            <v>2</v>
          </cell>
          <cell r="H7568">
            <v>1399.78</v>
          </cell>
        </row>
        <row r="7569">
          <cell r="D7569" t="str">
            <v>45071503</v>
          </cell>
          <cell r="E7569">
            <v>2</v>
          </cell>
          <cell r="H7569">
            <v>253.12</v>
          </cell>
        </row>
        <row r="7570">
          <cell r="D7570" t="str">
            <v>4501901503</v>
          </cell>
          <cell r="E7570">
            <v>2</v>
          </cell>
          <cell r="H7570">
            <v>1428.94</v>
          </cell>
        </row>
        <row r="7571">
          <cell r="D7571" t="str">
            <v>45071505</v>
          </cell>
          <cell r="E7571">
            <v>2</v>
          </cell>
          <cell r="H7571">
            <v>882.58</v>
          </cell>
        </row>
        <row r="7572">
          <cell r="D7572" t="str">
            <v>45071503</v>
          </cell>
          <cell r="E7572">
            <v>2</v>
          </cell>
          <cell r="H7572">
            <v>20.16</v>
          </cell>
        </row>
        <row r="7573">
          <cell r="D7573" t="str">
            <v>45071503</v>
          </cell>
          <cell r="E7573">
            <v>2</v>
          </cell>
          <cell r="H7573">
            <v>20.16</v>
          </cell>
        </row>
        <row r="7574">
          <cell r="D7574" t="str">
            <v>45071503</v>
          </cell>
          <cell r="E7574">
            <v>2</v>
          </cell>
          <cell r="H7574">
            <v>347.2</v>
          </cell>
        </row>
        <row r="7575">
          <cell r="D7575" t="str">
            <v>1806</v>
          </cell>
          <cell r="E7575">
            <v>2</v>
          </cell>
          <cell r="H7575">
            <v>14913.36</v>
          </cell>
        </row>
        <row r="7576">
          <cell r="D7576" t="str">
            <v>4501901503</v>
          </cell>
          <cell r="E7576">
            <v>2</v>
          </cell>
          <cell r="H7576">
            <v>1020.91</v>
          </cell>
        </row>
        <row r="7577">
          <cell r="D7577" t="str">
            <v>180510</v>
          </cell>
          <cell r="E7577">
            <v>2</v>
          </cell>
          <cell r="H7577">
            <v>4440.8</v>
          </cell>
        </row>
        <row r="7578">
          <cell r="D7578" t="str">
            <v>45079001</v>
          </cell>
          <cell r="E7578">
            <v>2</v>
          </cell>
          <cell r="H7578">
            <v>176.8</v>
          </cell>
        </row>
        <row r="7579">
          <cell r="D7579" t="str">
            <v>4501901501</v>
          </cell>
          <cell r="E7579">
            <v>2</v>
          </cell>
          <cell r="H7579">
            <v>749.83</v>
          </cell>
        </row>
        <row r="7580">
          <cell r="D7580" t="str">
            <v>4501901503</v>
          </cell>
          <cell r="E7580">
            <v>2</v>
          </cell>
          <cell r="H7580">
            <v>3520</v>
          </cell>
        </row>
        <row r="7581">
          <cell r="D7581" t="str">
            <v>4501901503</v>
          </cell>
          <cell r="E7581">
            <v>2</v>
          </cell>
          <cell r="H7581">
            <v>74.510000000000005</v>
          </cell>
        </row>
        <row r="7582">
          <cell r="D7582" t="str">
            <v>45071501</v>
          </cell>
          <cell r="E7582">
            <v>2</v>
          </cell>
          <cell r="H7582">
            <v>4076.8</v>
          </cell>
        </row>
        <row r="7583">
          <cell r="D7583" t="str">
            <v>45071503</v>
          </cell>
          <cell r="E7583">
            <v>2</v>
          </cell>
          <cell r="H7583">
            <v>302.39999999999998</v>
          </cell>
        </row>
        <row r="7584">
          <cell r="D7584" t="str">
            <v>180515</v>
          </cell>
          <cell r="E7584">
            <v>2</v>
          </cell>
          <cell r="H7584">
            <v>5712</v>
          </cell>
        </row>
        <row r="7585">
          <cell r="D7585" t="str">
            <v>4503200302</v>
          </cell>
          <cell r="E7585">
            <v>2</v>
          </cell>
          <cell r="H7585">
            <v>766.66</v>
          </cell>
        </row>
        <row r="7586">
          <cell r="D7586" t="str">
            <v>1806</v>
          </cell>
          <cell r="E7586">
            <v>2</v>
          </cell>
          <cell r="H7586">
            <v>17130.96</v>
          </cell>
        </row>
        <row r="7587">
          <cell r="D7587" t="str">
            <v>45071506</v>
          </cell>
          <cell r="E7587">
            <v>2</v>
          </cell>
          <cell r="H7587">
            <v>4356.59</v>
          </cell>
        </row>
        <row r="7588">
          <cell r="D7588" t="str">
            <v>4501903002</v>
          </cell>
          <cell r="E7588">
            <v>2</v>
          </cell>
          <cell r="H7588">
            <v>75</v>
          </cell>
        </row>
        <row r="7589">
          <cell r="D7589" t="str">
            <v>45071501</v>
          </cell>
          <cell r="E7589">
            <v>2</v>
          </cell>
          <cell r="H7589">
            <v>746.93</v>
          </cell>
        </row>
        <row r="7590">
          <cell r="D7590" t="str">
            <v>4501903002</v>
          </cell>
          <cell r="E7590">
            <v>2</v>
          </cell>
          <cell r="H7590">
            <v>75</v>
          </cell>
        </row>
        <row r="7591">
          <cell r="D7591" t="str">
            <v>45071503</v>
          </cell>
          <cell r="E7591">
            <v>2</v>
          </cell>
          <cell r="H7591">
            <v>54.45</v>
          </cell>
        </row>
        <row r="7592">
          <cell r="D7592" t="str">
            <v>45071505</v>
          </cell>
          <cell r="E7592">
            <v>2</v>
          </cell>
          <cell r="H7592">
            <v>5241.6000000000004</v>
          </cell>
        </row>
        <row r="7593">
          <cell r="D7593" t="str">
            <v>4501902501</v>
          </cell>
          <cell r="E7593">
            <v>2</v>
          </cell>
          <cell r="H7593">
            <v>604.79999999999995</v>
          </cell>
        </row>
        <row r="7594">
          <cell r="D7594" t="str">
            <v>4501905501</v>
          </cell>
          <cell r="E7594">
            <v>2</v>
          </cell>
          <cell r="H7594">
            <v>10135.25</v>
          </cell>
        </row>
        <row r="7595">
          <cell r="D7595" t="str">
            <v>45031503</v>
          </cell>
          <cell r="E7595">
            <v>2</v>
          </cell>
          <cell r="H7595">
            <v>383.04</v>
          </cell>
        </row>
        <row r="7596">
          <cell r="D7596" t="str">
            <v>45031503</v>
          </cell>
          <cell r="E7596">
            <v>2</v>
          </cell>
          <cell r="H7596">
            <v>120</v>
          </cell>
        </row>
        <row r="7597">
          <cell r="D7597" t="str">
            <v>1806</v>
          </cell>
          <cell r="E7597">
            <v>2</v>
          </cell>
          <cell r="H7597">
            <v>5840.8</v>
          </cell>
        </row>
        <row r="7598">
          <cell r="D7598" t="str">
            <v>4501902502</v>
          </cell>
          <cell r="E7598">
            <v>2</v>
          </cell>
          <cell r="H7598">
            <v>311.55</v>
          </cell>
        </row>
        <row r="7599">
          <cell r="D7599" t="str">
            <v>4501902502</v>
          </cell>
          <cell r="E7599">
            <v>2</v>
          </cell>
          <cell r="H7599">
            <v>311.55</v>
          </cell>
        </row>
        <row r="7600">
          <cell r="D7600" t="str">
            <v>4501903002</v>
          </cell>
          <cell r="E7600">
            <v>2</v>
          </cell>
          <cell r="H7600">
            <v>151.37</v>
          </cell>
        </row>
        <row r="7601">
          <cell r="D7601" t="str">
            <v>45032001</v>
          </cell>
          <cell r="E7601">
            <v>2</v>
          </cell>
          <cell r="H7601">
            <v>37.85</v>
          </cell>
        </row>
        <row r="7602">
          <cell r="D7602" t="str">
            <v>45032002</v>
          </cell>
          <cell r="E7602">
            <v>2</v>
          </cell>
          <cell r="H7602">
            <v>9.17</v>
          </cell>
        </row>
        <row r="7603">
          <cell r="D7603" t="str">
            <v>45031503</v>
          </cell>
          <cell r="E7603">
            <v>2</v>
          </cell>
          <cell r="H7603">
            <v>149.52000000000001</v>
          </cell>
        </row>
        <row r="7604">
          <cell r="D7604" t="str">
            <v>45031502</v>
          </cell>
          <cell r="E7604">
            <v>2</v>
          </cell>
          <cell r="H7604">
            <v>28000</v>
          </cell>
        </row>
        <row r="7605">
          <cell r="D7605" t="str">
            <v>45031504</v>
          </cell>
          <cell r="E7605">
            <v>2</v>
          </cell>
          <cell r="H7605">
            <v>1310.4000000000001</v>
          </cell>
        </row>
        <row r="7606">
          <cell r="D7606" t="str">
            <v>45031504</v>
          </cell>
          <cell r="E7606">
            <v>2</v>
          </cell>
          <cell r="H7606">
            <v>128.80000000000001</v>
          </cell>
        </row>
        <row r="7607">
          <cell r="D7607" t="str">
            <v>45031504</v>
          </cell>
          <cell r="E7607">
            <v>2</v>
          </cell>
          <cell r="H7607">
            <v>649.6</v>
          </cell>
        </row>
        <row r="7608">
          <cell r="D7608" t="str">
            <v>4503200302</v>
          </cell>
          <cell r="E7608">
            <v>2</v>
          </cell>
          <cell r="H7608">
            <v>5588.96</v>
          </cell>
        </row>
        <row r="7609">
          <cell r="D7609" t="str">
            <v>4501903502</v>
          </cell>
          <cell r="E7609">
            <v>2</v>
          </cell>
          <cell r="H7609">
            <v>1406.17</v>
          </cell>
        </row>
        <row r="7610">
          <cell r="D7610" t="str">
            <v>4501903502</v>
          </cell>
          <cell r="E7610">
            <v>2</v>
          </cell>
          <cell r="H7610">
            <v>1406.17</v>
          </cell>
        </row>
        <row r="7611">
          <cell r="D7611" t="str">
            <v>4501903502</v>
          </cell>
          <cell r="E7611">
            <v>2</v>
          </cell>
          <cell r="H7611">
            <v>1406.17</v>
          </cell>
        </row>
        <row r="7612">
          <cell r="D7612" t="str">
            <v>45039006</v>
          </cell>
          <cell r="E7612">
            <v>2</v>
          </cell>
          <cell r="H7612">
            <v>60</v>
          </cell>
        </row>
        <row r="7613">
          <cell r="D7613" t="str">
            <v>4501902502</v>
          </cell>
          <cell r="E7613">
            <v>2</v>
          </cell>
          <cell r="H7613">
            <v>-311.55</v>
          </cell>
        </row>
        <row r="7614">
          <cell r="D7614" t="str">
            <v>4503902002</v>
          </cell>
          <cell r="E7614">
            <v>2</v>
          </cell>
          <cell r="H7614">
            <v>29369.48</v>
          </cell>
        </row>
        <row r="7615">
          <cell r="D7615" t="str">
            <v>4501902502</v>
          </cell>
          <cell r="E7615">
            <v>2</v>
          </cell>
          <cell r="H7615">
            <v>-311.55</v>
          </cell>
        </row>
        <row r="7616">
          <cell r="D7616" t="str">
            <v>4503902002</v>
          </cell>
          <cell r="E7616">
            <v>2</v>
          </cell>
          <cell r="H7616">
            <v>2467.04</v>
          </cell>
        </row>
        <row r="7617">
          <cell r="D7617" t="str">
            <v>4503902002</v>
          </cell>
          <cell r="E7617">
            <v>2</v>
          </cell>
          <cell r="H7617">
            <v>1027.72</v>
          </cell>
        </row>
        <row r="7618">
          <cell r="D7618" t="str">
            <v>4503902002</v>
          </cell>
          <cell r="E7618">
            <v>2</v>
          </cell>
          <cell r="H7618">
            <v>2455.33</v>
          </cell>
        </row>
        <row r="7619">
          <cell r="D7619" t="str">
            <v>4503902002</v>
          </cell>
          <cell r="E7619">
            <v>2</v>
          </cell>
          <cell r="H7619">
            <v>755.27</v>
          </cell>
        </row>
        <row r="7620">
          <cell r="D7620" t="str">
            <v>189006</v>
          </cell>
          <cell r="E7620">
            <v>2</v>
          </cell>
          <cell r="H7620">
            <v>537.6</v>
          </cell>
        </row>
        <row r="7621">
          <cell r="D7621" t="str">
            <v>4503902002</v>
          </cell>
          <cell r="E7621">
            <v>2</v>
          </cell>
          <cell r="H7621">
            <v>914.19</v>
          </cell>
        </row>
        <row r="7622">
          <cell r="D7622" t="str">
            <v>4503902002</v>
          </cell>
          <cell r="E7622">
            <v>2</v>
          </cell>
          <cell r="H7622">
            <v>377.64</v>
          </cell>
        </row>
        <row r="7623">
          <cell r="D7623" t="str">
            <v>4501902501</v>
          </cell>
          <cell r="E7623">
            <v>2</v>
          </cell>
          <cell r="H7623">
            <v>573.91999999999996</v>
          </cell>
        </row>
        <row r="7624">
          <cell r="D7624" t="str">
            <v>4501902501</v>
          </cell>
          <cell r="E7624">
            <v>2</v>
          </cell>
          <cell r="H7624">
            <v>573.91999999999996</v>
          </cell>
        </row>
        <row r="7625">
          <cell r="D7625" t="str">
            <v>45071505</v>
          </cell>
          <cell r="E7625">
            <v>2</v>
          </cell>
          <cell r="H7625">
            <v>441.28</v>
          </cell>
        </row>
        <row r="7626">
          <cell r="D7626" t="str">
            <v>45070508</v>
          </cell>
          <cell r="E7626">
            <v>2</v>
          </cell>
          <cell r="H7626">
            <v>3441.72</v>
          </cell>
        </row>
        <row r="7627">
          <cell r="D7627" t="str">
            <v>45071505</v>
          </cell>
          <cell r="E7627">
            <v>2</v>
          </cell>
          <cell r="H7627">
            <v>5737.76</v>
          </cell>
        </row>
        <row r="7628">
          <cell r="D7628" t="str">
            <v>45071505</v>
          </cell>
          <cell r="E7628">
            <v>2</v>
          </cell>
          <cell r="H7628">
            <v>19499.2</v>
          </cell>
        </row>
        <row r="7629">
          <cell r="D7629" t="str">
            <v>45071505</v>
          </cell>
          <cell r="E7629">
            <v>2</v>
          </cell>
          <cell r="H7629">
            <v>4121.6000000000004</v>
          </cell>
        </row>
        <row r="7630">
          <cell r="D7630" t="str">
            <v>4501903002</v>
          </cell>
          <cell r="E7630">
            <v>2</v>
          </cell>
          <cell r="H7630">
            <v>85.79</v>
          </cell>
        </row>
        <row r="7631">
          <cell r="D7631" t="str">
            <v>4501905502</v>
          </cell>
          <cell r="E7631">
            <v>2</v>
          </cell>
          <cell r="H7631">
            <v>5228.4799999999996</v>
          </cell>
        </row>
        <row r="7632">
          <cell r="D7632" t="str">
            <v>4501903501</v>
          </cell>
          <cell r="E7632">
            <v>2</v>
          </cell>
          <cell r="H7632">
            <v>1387.75</v>
          </cell>
        </row>
        <row r="7633">
          <cell r="D7633" t="str">
            <v>4501903501</v>
          </cell>
          <cell r="E7633">
            <v>2</v>
          </cell>
          <cell r="H7633">
            <v>1622.6</v>
          </cell>
        </row>
        <row r="7634">
          <cell r="D7634" t="str">
            <v>4501903002</v>
          </cell>
          <cell r="E7634">
            <v>2</v>
          </cell>
          <cell r="H7634">
            <v>76.83</v>
          </cell>
        </row>
        <row r="7635">
          <cell r="D7635" t="str">
            <v>4501903501</v>
          </cell>
          <cell r="E7635">
            <v>2</v>
          </cell>
          <cell r="H7635">
            <v>1622.6</v>
          </cell>
        </row>
        <row r="7636">
          <cell r="D7636" t="str">
            <v>1806</v>
          </cell>
          <cell r="E7636">
            <v>2</v>
          </cell>
          <cell r="H7636">
            <v>1478.4</v>
          </cell>
        </row>
        <row r="7637">
          <cell r="D7637" t="str">
            <v>45031504</v>
          </cell>
          <cell r="E7637">
            <v>2</v>
          </cell>
          <cell r="H7637">
            <v>20142.080000000002</v>
          </cell>
        </row>
        <row r="7638">
          <cell r="D7638" t="str">
            <v>45031504</v>
          </cell>
          <cell r="E7638">
            <v>2</v>
          </cell>
          <cell r="H7638">
            <v>49253.120000000003</v>
          </cell>
        </row>
        <row r="7639">
          <cell r="D7639" t="str">
            <v>45039006</v>
          </cell>
          <cell r="E7639">
            <v>2</v>
          </cell>
          <cell r="H7639">
            <v>1282.6199999999999</v>
          </cell>
        </row>
        <row r="7640">
          <cell r="D7640" t="str">
            <v>45031502</v>
          </cell>
          <cell r="E7640">
            <v>2</v>
          </cell>
          <cell r="H7640">
            <v>1120</v>
          </cell>
        </row>
        <row r="7641">
          <cell r="D7641" t="str">
            <v>45071506</v>
          </cell>
          <cell r="E7641">
            <v>2</v>
          </cell>
          <cell r="H7641">
            <v>280</v>
          </cell>
        </row>
        <row r="7642">
          <cell r="D7642" t="str">
            <v>45071506</v>
          </cell>
          <cell r="E7642">
            <v>2</v>
          </cell>
          <cell r="H7642">
            <v>392.09</v>
          </cell>
        </row>
        <row r="7643">
          <cell r="D7643" t="str">
            <v>45071505</v>
          </cell>
          <cell r="E7643">
            <v>2</v>
          </cell>
          <cell r="H7643">
            <v>5797.68</v>
          </cell>
        </row>
        <row r="7644">
          <cell r="D7644" t="str">
            <v>45071506</v>
          </cell>
          <cell r="E7644">
            <v>2</v>
          </cell>
          <cell r="H7644">
            <v>896</v>
          </cell>
        </row>
        <row r="7645">
          <cell r="D7645" t="str">
            <v>180505</v>
          </cell>
          <cell r="E7645">
            <v>2</v>
          </cell>
          <cell r="H7645">
            <v>31734.080000000002</v>
          </cell>
        </row>
        <row r="7646">
          <cell r="D7646" t="str">
            <v>4501903002</v>
          </cell>
          <cell r="E7646">
            <v>2</v>
          </cell>
          <cell r="H7646">
            <v>114.06</v>
          </cell>
        </row>
        <row r="7647">
          <cell r="D7647" t="str">
            <v>4503200304</v>
          </cell>
          <cell r="E7647">
            <v>2</v>
          </cell>
          <cell r="H7647">
            <v>64.86</v>
          </cell>
        </row>
        <row r="7648">
          <cell r="D7648" t="str">
            <v>4501905501</v>
          </cell>
          <cell r="E7648">
            <v>2</v>
          </cell>
          <cell r="H7648">
            <v>5069.3999999999996</v>
          </cell>
        </row>
        <row r="7649">
          <cell r="D7649" t="str">
            <v>45071506</v>
          </cell>
          <cell r="E7649">
            <v>2</v>
          </cell>
          <cell r="H7649">
            <v>319.47000000000003</v>
          </cell>
        </row>
        <row r="7650">
          <cell r="D7650" t="str">
            <v>45031503</v>
          </cell>
          <cell r="E7650">
            <v>2</v>
          </cell>
          <cell r="H7650">
            <v>204.96</v>
          </cell>
        </row>
        <row r="7651">
          <cell r="D7651" t="str">
            <v>45039004</v>
          </cell>
          <cell r="E7651">
            <v>2</v>
          </cell>
          <cell r="H7651">
            <v>14280</v>
          </cell>
        </row>
        <row r="7652">
          <cell r="D7652" t="str">
            <v>45070504</v>
          </cell>
          <cell r="E7652">
            <v>2</v>
          </cell>
          <cell r="H7652">
            <v>855.68</v>
          </cell>
        </row>
        <row r="7653">
          <cell r="D7653" t="str">
            <v>45070504</v>
          </cell>
          <cell r="E7653">
            <v>2</v>
          </cell>
          <cell r="H7653">
            <v>1310.4000000000001</v>
          </cell>
        </row>
        <row r="7654">
          <cell r="D7654" t="str">
            <v>45071503</v>
          </cell>
          <cell r="E7654">
            <v>2</v>
          </cell>
          <cell r="H7654">
            <v>2800</v>
          </cell>
        </row>
        <row r="7655">
          <cell r="D7655" t="str">
            <v>45071501</v>
          </cell>
          <cell r="E7655">
            <v>2</v>
          </cell>
          <cell r="H7655">
            <v>26460</v>
          </cell>
        </row>
        <row r="7656">
          <cell r="D7656" t="str">
            <v>45071501</v>
          </cell>
          <cell r="E7656">
            <v>2</v>
          </cell>
          <cell r="H7656">
            <v>10601.92</v>
          </cell>
        </row>
        <row r="7657">
          <cell r="D7657" t="str">
            <v>45071501</v>
          </cell>
          <cell r="E7657">
            <v>2</v>
          </cell>
          <cell r="H7657">
            <v>565.01</v>
          </cell>
        </row>
        <row r="7658">
          <cell r="D7658" t="str">
            <v>45071501</v>
          </cell>
          <cell r="E7658">
            <v>2</v>
          </cell>
          <cell r="H7658">
            <v>654.64</v>
          </cell>
        </row>
        <row r="7659">
          <cell r="D7659" t="str">
            <v>45071506</v>
          </cell>
          <cell r="E7659">
            <v>2</v>
          </cell>
          <cell r="H7659">
            <v>364</v>
          </cell>
        </row>
        <row r="7660">
          <cell r="D7660" t="str">
            <v>45071506</v>
          </cell>
          <cell r="E7660">
            <v>2</v>
          </cell>
          <cell r="H7660">
            <v>251.88</v>
          </cell>
        </row>
        <row r="7661">
          <cell r="D7661" t="str">
            <v>45030510</v>
          </cell>
          <cell r="E7661">
            <v>2</v>
          </cell>
          <cell r="H7661">
            <v>854.23</v>
          </cell>
        </row>
        <row r="7662">
          <cell r="D7662" t="str">
            <v>45070502</v>
          </cell>
          <cell r="E7662">
            <v>2</v>
          </cell>
          <cell r="H7662">
            <v>728</v>
          </cell>
        </row>
        <row r="7663">
          <cell r="D7663" t="str">
            <v>45071506</v>
          </cell>
          <cell r="E7663">
            <v>2</v>
          </cell>
          <cell r="H7663">
            <v>412.45</v>
          </cell>
        </row>
        <row r="7664">
          <cell r="D7664" t="str">
            <v>450310</v>
          </cell>
          <cell r="E7664">
            <v>2</v>
          </cell>
          <cell r="H7664">
            <v>-3030.45</v>
          </cell>
        </row>
        <row r="7665">
          <cell r="D7665" t="str">
            <v>450310</v>
          </cell>
          <cell r="E7665">
            <v>2</v>
          </cell>
          <cell r="H7665">
            <v>-2020.3</v>
          </cell>
        </row>
        <row r="7666">
          <cell r="D7666" t="str">
            <v>450310</v>
          </cell>
          <cell r="E7666">
            <v>2</v>
          </cell>
          <cell r="H7666">
            <v>-2020.3</v>
          </cell>
        </row>
        <row r="7667">
          <cell r="D7667" t="str">
            <v>450310</v>
          </cell>
          <cell r="E7667">
            <v>2</v>
          </cell>
          <cell r="H7667">
            <v>-2020.3</v>
          </cell>
        </row>
        <row r="7668">
          <cell r="D7668" t="str">
            <v>450310</v>
          </cell>
          <cell r="E7668">
            <v>2</v>
          </cell>
          <cell r="H7668">
            <v>-4040.6</v>
          </cell>
        </row>
        <row r="7669">
          <cell r="D7669" t="str">
            <v>450310</v>
          </cell>
          <cell r="E7669">
            <v>2</v>
          </cell>
          <cell r="H7669">
            <v>-8081.2</v>
          </cell>
        </row>
        <row r="7670">
          <cell r="D7670" t="str">
            <v>4503902002</v>
          </cell>
          <cell r="E7670">
            <v>2</v>
          </cell>
          <cell r="H7670">
            <v>-636</v>
          </cell>
        </row>
        <row r="7671">
          <cell r="D7671" t="str">
            <v>4503902002</v>
          </cell>
          <cell r="E7671">
            <v>2</v>
          </cell>
          <cell r="H7671">
            <v>-636</v>
          </cell>
        </row>
        <row r="7672">
          <cell r="D7672" t="str">
            <v>4503902002</v>
          </cell>
          <cell r="E7672">
            <v>2</v>
          </cell>
          <cell r="H7672">
            <v>-318</v>
          </cell>
        </row>
        <row r="7673">
          <cell r="D7673" t="str">
            <v>4503902002</v>
          </cell>
          <cell r="E7673">
            <v>2</v>
          </cell>
          <cell r="H7673">
            <v>318</v>
          </cell>
        </row>
        <row r="7674">
          <cell r="D7674" t="str">
            <v>4503902002</v>
          </cell>
          <cell r="E7674">
            <v>2</v>
          </cell>
          <cell r="H7674">
            <v>318</v>
          </cell>
        </row>
        <row r="7675">
          <cell r="D7675" t="str">
            <v>4503902002</v>
          </cell>
          <cell r="E7675">
            <v>2</v>
          </cell>
          <cell r="H7675">
            <v>318</v>
          </cell>
        </row>
        <row r="7676">
          <cell r="D7676" t="str">
            <v>4503902002</v>
          </cell>
          <cell r="E7676">
            <v>2</v>
          </cell>
          <cell r="H7676">
            <v>318</v>
          </cell>
        </row>
        <row r="7677">
          <cell r="D7677" t="str">
            <v>4503902002</v>
          </cell>
          <cell r="E7677">
            <v>2</v>
          </cell>
          <cell r="H7677">
            <v>318</v>
          </cell>
        </row>
        <row r="7678">
          <cell r="D7678" t="str">
            <v>4503902002</v>
          </cell>
          <cell r="E7678">
            <v>2</v>
          </cell>
          <cell r="H7678">
            <v>318</v>
          </cell>
        </row>
        <row r="7679">
          <cell r="D7679" t="str">
            <v>4503902002</v>
          </cell>
          <cell r="E7679">
            <v>2</v>
          </cell>
          <cell r="H7679">
            <v>318</v>
          </cell>
        </row>
        <row r="7680">
          <cell r="D7680" t="str">
            <v>4503902002</v>
          </cell>
          <cell r="E7680">
            <v>2</v>
          </cell>
          <cell r="H7680">
            <v>318</v>
          </cell>
        </row>
        <row r="7681">
          <cell r="D7681" t="str">
            <v>4503902002</v>
          </cell>
          <cell r="E7681">
            <v>2</v>
          </cell>
          <cell r="H7681">
            <v>148.4</v>
          </cell>
        </row>
        <row r="7682">
          <cell r="D7682" t="str">
            <v>4503902002</v>
          </cell>
          <cell r="E7682">
            <v>2</v>
          </cell>
          <cell r="H7682">
            <v>318</v>
          </cell>
        </row>
        <row r="7683">
          <cell r="D7683" t="str">
            <v>4503902002</v>
          </cell>
          <cell r="E7683">
            <v>2</v>
          </cell>
          <cell r="H7683">
            <v>318</v>
          </cell>
        </row>
        <row r="7684">
          <cell r="D7684" t="str">
            <v>4503902002</v>
          </cell>
          <cell r="E7684">
            <v>2</v>
          </cell>
          <cell r="H7684">
            <v>318</v>
          </cell>
        </row>
        <row r="7685">
          <cell r="D7685" t="str">
            <v>4503902002</v>
          </cell>
          <cell r="E7685">
            <v>2</v>
          </cell>
          <cell r="H7685">
            <v>180.2</v>
          </cell>
        </row>
        <row r="7686">
          <cell r="D7686" t="str">
            <v>4503902002</v>
          </cell>
          <cell r="E7686">
            <v>2</v>
          </cell>
          <cell r="H7686">
            <v>318</v>
          </cell>
        </row>
        <row r="7687">
          <cell r="D7687" t="str">
            <v>4503902002</v>
          </cell>
          <cell r="E7687">
            <v>2</v>
          </cell>
          <cell r="H7687">
            <v>318</v>
          </cell>
        </row>
        <row r="7688">
          <cell r="D7688" t="str">
            <v>4503902002</v>
          </cell>
          <cell r="E7688">
            <v>2</v>
          </cell>
          <cell r="H7688">
            <v>318</v>
          </cell>
        </row>
        <row r="7689">
          <cell r="D7689" t="str">
            <v>4503902002</v>
          </cell>
          <cell r="E7689">
            <v>2</v>
          </cell>
          <cell r="H7689">
            <v>318</v>
          </cell>
        </row>
        <row r="7690">
          <cell r="D7690" t="str">
            <v>4503902002</v>
          </cell>
          <cell r="E7690">
            <v>2</v>
          </cell>
          <cell r="H7690">
            <v>318</v>
          </cell>
        </row>
        <row r="7691">
          <cell r="D7691" t="str">
            <v>4503902002</v>
          </cell>
          <cell r="E7691">
            <v>2</v>
          </cell>
          <cell r="H7691">
            <v>318</v>
          </cell>
        </row>
        <row r="7692">
          <cell r="D7692" t="str">
            <v>4503902002</v>
          </cell>
          <cell r="E7692">
            <v>2</v>
          </cell>
          <cell r="H7692">
            <v>318</v>
          </cell>
        </row>
        <row r="7693">
          <cell r="D7693" t="str">
            <v>4503902002</v>
          </cell>
          <cell r="E7693">
            <v>2</v>
          </cell>
          <cell r="H7693">
            <v>318</v>
          </cell>
        </row>
        <row r="7694">
          <cell r="D7694" t="str">
            <v>4503902002</v>
          </cell>
          <cell r="E7694">
            <v>2</v>
          </cell>
          <cell r="H7694">
            <v>275.60000000000002</v>
          </cell>
        </row>
        <row r="7695">
          <cell r="D7695" t="str">
            <v>4503902002</v>
          </cell>
          <cell r="E7695">
            <v>2</v>
          </cell>
          <cell r="H7695">
            <v>318</v>
          </cell>
        </row>
        <row r="7696">
          <cell r="D7696" t="str">
            <v>4503902002</v>
          </cell>
          <cell r="E7696">
            <v>2</v>
          </cell>
          <cell r="H7696">
            <v>318</v>
          </cell>
        </row>
        <row r="7697">
          <cell r="D7697" t="str">
            <v>4503902002</v>
          </cell>
          <cell r="E7697">
            <v>2</v>
          </cell>
          <cell r="H7697">
            <v>318</v>
          </cell>
        </row>
        <row r="7698">
          <cell r="D7698" t="str">
            <v>4503902002</v>
          </cell>
          <cell r="E7698">
            <v>2</v>
          </cell>
          <cell r="H7698">
            <v>212</v>
          </cell>
        </row>
        <row r="7699">
          <cell r="D7699" t="str">
            <v>4503902002</v>
          </cell>
          <cell r="E7699">
            <v>2</v>
          </cell>
          <cell r="H7699">
            <v>318</v>
          </cell>
        </row>
        <row r="7700">
          <cell r="D7700" t="str">
            <v>4503902002</v>
          </cell>
          <cell r="E7700">
            <v>2</v>
          </cell>
          <cell r="H7700">
            <v>318</v>
          </cell>
        </row>
        <row r="7701">
          <cell r="D7701" t="str">
            <v>4503902002</v>
          </cell>
          <cell r="E7701">
            <v>2</v>
          </cell>
          <cell r="H7701">
            <v>318</v>
          </cell>
        </row>
        <row r="7702">
          <cell r="D7702" t="str">
            <v>4503902002</v>
          </cell>
          <cell r="E7702">
            <v>2</v>
          </cell>
          <cell r="H7702">
            <v>318</v>
          </cell>
        </row>
        <row r="7703">
          <cell r="D7703" t="str">
            <v>4503902002</v>
          </cell>
          <cell r="E7703">
            <v>2</v>
          </cell>
          <cell r="H7703">
            <v>318</v>
          </cell>
        </row>
        <row r="7704">
          <cell r="D7704" t="str">
            <v>4503902002</v>
          </cell>
          <cell r="E7704">
            <v>2</v>
          </cell>
          <cell r="H7704">
            <v>318</v>
          </cell>
        </row>
        <row r="7705">
          <cell r="D7705" t="str">
            <v>4503902002</v>
          </cell>
          <cell r="E7705">
            <v>2</v>
          </cell>
          <cell r="H7705">
            <v>318</v>
          </cell>
        </row>
        <row r="7706">
          <cell r="D7706" t="str">
            <v>4503902002</v>
          </cell>
          <cell r="E7706">
            <v>2</v>
          </cell>
          <cell r="H7706">
            <v>42.4</v>
          </cell>
        </row>
        <row r="7707">
          <cell r="D7707" t="str">
            <v>4503902002</v>
          </cell>
          <cell r="E7707">
            <v>2</v>
          </cell>
          <cell r="H7707">
            <v>286.2</v>
          </cell>
        </row>
        <row r="7708">
          <cell r="D7708" t="str">
            <v>4503902002</v>
          </cell>
          <cell r="E7708">
            <v>2</v>
          </cell>
          <cell r="H7708">
            <v>318</v>
          </cell>
        </row>
        <row r="7709">
          <cell r="D7709" t="str">
            <v>4503902002</v>
          </cell>
          <cell r="E7709">
            <v>2</v>
          </cell>
          <cell r="H7709">
            <v>318</v>
          </cell>
        </row>
        <row r="7710">
          <cell r="D7710" t="str">
            <v>4503902002</v>
          </cell>
          <cell r="E7710">
            <v>2</v>
          </cell>
          <cell r="H7710">
            <v>318</v>
          </cell>
        </row>
        <row r="7711">
          <cell r="D7711" t="str">
            <v>4503902002</v>
          </cell>
          <cell r="E7711">
            <v>2</v>
          </cell>
          <cell r="H7711">
            <v>318</v>
          </cell>
        </row>
        <row r="7712">
          <cell r="D7712" t="str">
            <v>4503902002</v>
          </cell>
          <cell r="E7712">
            <v>2</v>
          </cell>
          <cell r="H7712">
            <v>63.6</v>
          </cell>
        </row>
        <row r="7713">
          <cell r="D7713" t="str">
            <v>4503902002</v>
          </cell>
          <cell r="E7713">
            <v>2</v>
          </cell>
          <cell r="H7713">
            <v>318</v>
          </cell>
        </row>
        <row r="7714">
          <cell r="D7714" t="str">
            <v>4503902002</v>
          </cell>
          <cell r="E7714">
            <v>2</v>
          </cell>
          <cell r="H7714">
            <v>222.6</v>
          </cell>
        </row>
        <row r="7715">
          <cell r="D7715" t="str">
            <v>4503902002</v>
          </cell>
          <cell r="E7715">
            <v>2</v>
          </cell>
          <cell r="H7715">
            <v>53</v>
          </cell>
        </row>
        <row r="7716">
          <cell r="D7716" t="str">
            <v>4503902002</v>
          </cell>
          <cell r="E7716">
            <v>2</v>
          </cell>
          <cell r="H7716">
            <v>137.80000000000001</v>
          </cell>
        </row>
        <row r="7717">
          <cell r="D7717" t="str">
            <v>450415</v>
          </cell>
          <cell r="E7717">
            <v>2</v>
          </cell>
          <cell r="H7717">
            <v>1.26</v>
          </cell>
        </row>
        <row r="7718">
          <cell r="D7718" t="str">
            <v>450415</v>
          </cell>
          <cell r="E7718">
            <v>2</v>
          </cell>
          <cell r="H7718">
            <v>0.93</v>
          </cell>
        </row>
        <row r="7719">
          <cell r="D7719" t="str">
            <v>4501901501</v>
          </cell>
          <cell r="E7719">
            <v>2</v>
          </cell>
          <cell r="H7719">
            <v>-9644.1299999999992</v>
          </cell>
        </row>
        <row r="7720">
          <cell r="D7720" t="str">
            <v>4501901502</v>
          </cell>
          <cell r="E7720">
            <v>2</v>
          </cell>
          <cell r="H7720">
            <v>-9822.17</v>
          </cell>
        </row>
        <row r="7721">
          <cell r="D7721" t="str">
            <v>4501050501</v>
          </cell>
          <cell r="E7721">
            <v>2</v>
          </cell>
          <cell r="H7721">
            <v>-566106.57999999996</v>
          </cell>
        </row>
        <row r="7722">
          <cell r="D7722" t="str">
            <v>45011002</v>
          </cell>
          <cell r="E7722">
            <v>2</v>
          </cell>
          <cell r="H7722">
            <v>-8427</v>
          </cell>
        </row>
        <row r="7723">
          <cell r="D7723" t="str">
            <v>45011003</v>
          </cell>
          <cell r="E7723">
            <v>2</v>
          </cell>
          <cell r="H7723">
            <v>-42129.31</v>
          </cell>
        </row>
        <row r="7724">
          <cell r="D7724" t="str">
            <v>45011001</v>
          </cell>
          <cell r="E7724">
            <v>2</v>
          </cell>
          <cell r="H7724">
            <v>-48104.81</v>
          </cell>
        </row>
        <row r="7725">
          <cell r="D7725" t="str">
            <v>450120</v>
          </cell>
          <cell r="E7725">
            <v>2</v>
          </cell>
          <cell r="H7725">
            <v>-67205.09</v>
          </cell>
        </row>
        <row r="7726">
          <cell r="D7726" t="str">
            <v>4503902002</v>
          </cell>
          <cell r="E7726">
            <v>2</v>
          </cell>
          <cell r="H7726">
            <v>-5476.44</v>
          </cell>
        </row>
        <row r="7727">
          <cell r="D7727" t="str">
            <v>4503902002</v>
          </cell>
          <cell r="E7727">
            <v>2</v>
          </cell>
          <cell r="H7727">
            <v>-5476.44</v>
          </cell>
        </row>
        <row r="7728">
          <cell r="D7728" t="str">
            <v>45071505</v>
          </cell>
          <cell r="E7728">
            <v>2</v>
          </cell>
          <cell r="H7728">
            <v>-348.11</v>
          </cell>
        </row>
        <row r="7729">
          <cell r="D7729" t="str">
            <v>45032001</v>
          </cell>
          <cell r="E7729">
            <v>2</v>
          </cell>
          <cell r="H7729">
            <v>-11587.59</v>
          </cell>
        </row>
        <row r="7730">
          <cell r="D7730" t="str">
            <v>45071501</v>
          </cell>
          <cell r="E7730">
            <v>2</v>
          </cell>
          <cell r="H7730">
            <v>-767.64</v>
          </cell>
        </row>
        <row r="7731">
          <cell r="D7731" t="str">
            <v>45071501</v>
          </cell>
          <cell r="E7731">
            <v>2</v>
          </cell>
          <cell r="H7731">
            <v>-349.69</v>
          </cell>
        </row>
        <row r="7732">
          <cell r="D7732" t="str">
            <v>450410</v>
          </cell>
          <cell r="E7732">
            <v>2</v>
          </cell>
          <cell r="H7732">
            <v>-8455.18</v>
          </cell>
        </row>
        <row r="7733">
          <cell r="D7733" t="str">
            <v>45032002</v>
          </cell>
          <cell r="E7733">
            <v>2</v>
          </cell>
          <cell r="H7733">
            <v>-339.94</v>
          </cell>
        </row>
        <row r="7734">
          <cell r="D7734" t="str">
            <v>45032002</v>
          </cell>
          <cell r="E7734">
            <v>2</v>
          </cell>
          <cell r="H7734">
            <v>-341.96</v>
          </cell>
        </row>
        <row r="7735">
          <cell r="D7735" t="str">
            <v>45071501</v>
          </cell>
          <cell r="E7735">
            <v>2</v>
          </cell>
          <cell r="H7735">
            <v>-2227.04</v>
          </cell>
        </row>
        <row r="7736">
          <cell r="D7736" t="str">
            <v>45071505</v>
          </cell>
          <cell r="E7736">
            <v>2</v>
          </cell>
          <cell r="H7736">
            <v>-1941.41</v>
          </cell>
        </row>
        <row r="7737">
          <cell r="D7737" t="str">
            <v>45071505</v>
          </cell>
          <cell r="E7737">
            <v>2</v>
          </cell>
          <cell r="H7737">
            <v>-1634.69</v>
          </cell>
        </row>
        <row r="7738">
          <cell r="D7738" t="str">
            <v>45071505</v>
          </cell>
          <cell r="E7738">
            <v>2</v>
          </cell>
          <cell r="H7738">
            <v>-175.84</v>
          </cell>
        </row>
        <row r="7739">
          <cell r="D7739" t="str">
            <v>45071505</v>
          </cell>
          <cell r="E7739">
            <v>2</v>
          </cell>
          <cell r="H7739">
            <v>-175.84</v>
          </cell>
        </row>
        <row r="7740">
          <cell r="D7740" t="str">
            <v>4501901501</v>
          </cell>
          <cell r="E7740">
            <v>2</v>
          </cell>
          <cell r="H7740">
            <v>-123.4</v>
          </cell>
        </row>
        <row r="7741">
          <cell r="D7741" t="str">
            <v>4501903002</v>
          </cell>
          <cell r="E7741">
            <v>2</v>
          </cell>
          <cell r="H7741">
            <v>78.27</v>
          </cell>
        </row>
        <row r="7742">
          <cell r="D7742" t="str">
            <v>4501903002</v>
          </cell>
          <cell r="E7742">
            <v>2</v>
          </cell>
          <cell r="H7742">
            <v>78.27</v>
          </cell>
        </row>
        <row r="7743">
          <cell r="D7743" t="str">
            <v>4501903002</v>
          </cell>
          <cell r="E7743">
            <v>2</v>
          </cell>
          <cell r="H7743">
            <v>78.27</v>
          </cell>
        </row>
        <row r="7744">
          <cell r="D7744" t="str">
            <v>4501903002</v>
          </cell>
          <cell r="E7744">
            <v>2</v>
          </cell>
          <cell r="H7744">
            <v>78.27</v>
          </cell>
        </row>
        <row r="7745">
          <cell r="D7745" t="str">
            <v>4501903002</v>
          </cell>
          <cell r="E7745">
            <v>2</v>
          </cell>
          <cell r="H7745">
            <v>78.27</v>
          </cell>
        </row>
        <row r="7746">
          <cell r="D7746" t="str">
            <v>4501903002</v>
          </cell>
          <cell r="E7746">
            <v>2</v>
          </cell>
          <cell r="H7746">
            <v>78.27</v>
          </cell>
        </row>
        <row r="7747">
          <cell r="D7747" t="str">
            <v>4501903002</v>
          </cell>
          <cell r="E7747">
            <v>2</v>
          </cell>
          <cell r="H7747">
            <v>78.27</v>
          </cell>
        </row>
        <row r="7748">
          <cell r="D7748" t="str">
            <v>4501903002</v>
          </cell>
          <cell r="E7748">
            <v>2</v>
          </cell>
          <cell r="H7748">
            <v>78.27</v>
          </cell>
        </row>
        <row r="7749">
          <cell r="D7749" t="str">
            <v>4501903002</v>
          </cell>
          <cell r="E7749">
            <v>2</v>
          </cell>
          <cell r="H7749">
            <v>78.27</v>
          </cell>
        </row>
        <row r="7750">
          <cell r="D7750" t="str">
            <v>4501903002</v>
          </cell>
          <cell r="E7750">
            <v>2</v>
          </cell>
          <cell r="H7750">
            <v>88.95</v>
          </cell>
        </row>
        <row r="7751">
          <cell r="D7751" t="str">
            <v>4501903002</v>
          </cell>
          <cell r="E7751">
            <v>2</v>
          </cell>
          <cell r="H7751">
            <v>88.95</v>
          </cell>
        </row>
        <row r="7752">
          <cell r="D7752" t="str">
            <v>4501903002</v>
          </cell>
          <cell r="E7752">
            <v>2</v>
          </cell>
          <cell r="H7752">
            <v>88.95</v>
          </cell>
        </row>
        <row r="7753">
          <cell r="D7753" t="str">
            <v>4501903002</v>
          </cell>
          <cell r="E7753">
            <v>2</v>
          </cell>
          <cell r="H7753">
            <v>88.95</v>
          </cell>
        </row>
        <row r="7754">
          <cell r="D7754" t="str">
            <v>4501903002</v>
          </cell>
          <cell r="E7754">
            <v>2</v>
          </cell>
          <cell r="H7754">
            <v>88.95</v>
          </cell>
        </row>
        <row r="7755">
          <cell r="D7755" t="str">
            <v>4501903002</v>
          </cell>
          <cell r="E7755">
            <v>2</v>
          </cell>
          <cell r="H7755">
            <v>88.95</v>
          </cell>
        </row>
        <row r="7756">
          <cell r="D7756" t="str">
            <v>4501903002</v>
          </cell>
          <cell r="E7756">
            <v>2</v>
          </cell>
          <cell r="H7756">
            <v>88.95</v>
          </cell>
        </row>
        <row r="7757">
          <cell r="D7757" t="str">
            <v>4501903002</v>
          </cell>
          <cell r="E7757">
            <v>2</v>
          </cell>
          <cell r="H7757">
            <v>88.95</v>
          </cell>
        </row>
        <row r="7758">
          <cell r="D7758" t="str">
            <v>4501903002</v>
          </cell>
          <cell r="E7758">
            <v>2</v>
          </cell>
          <cell r="H7758">
            <v>88.95</v>
          </cell>
        </row>
        <row r="7759">
          <cell r="D7759" t="str">
            <v>4501903002</v>
          </cell>
          <cell r="E7759">
            <v>2</v>
          </cell>
          <cell r="H7759">
            <v>88.95</v>
          </cell>
        </row>
        <row r="7760">
          <cell r="D7760" t="str">
            <v>4501903002</v>
          </cell>
          <cell r="E7760">
            <v>2</v>
          </cell>
          <cell r="H7760">
            <v>88.95</v>
          </cell>
        </row>
        <row r="7761">
          <cell r="D7761" t="str">
            <v>4501903002</v>
          </cell>
          <cell r="E7761">
            <v>2</v>
          </cell>
          <cell r="H7761">
            <v>88.95</v>
          </cell>
        </row>
        <row r="7762">
          <cell r="D7762" t="str">
            <v>4501903002</v>
          </cell>
          <cell r="E7762">
            <v>2</v>
          </cell>
          <cell r="H7762">
            <v>88.95</v>
          </cell>
        </row>
        <row r="7763">
          <cell r="D7763" t="str">
            <v>4501903002</v>
          </cell>
          <cell r="E7763">
            <v>2</v>
          </cell>
          <cell r="H7763">
            <v>88.95</v>
          </cell>
        </row>
        <row r="7764">
          <cell r="D7764" t="str">
            <v>4501903002</v>
          </cell>
          <cell r="E7764">
            <v>2</v>
          </cell>
          <cell r="H7764">
            <v>91.71</v>
          </cell>
        </row>
        <row r="7765">
          <cell r="D7765" t="str">
            <v>4501903002</v>
          </cell>
          <cell r="E7765">
            <v>2</v>
          </cell>
          <cell r="H7765">
            <v>91.71</v>
          </cell>
        </row>
        <row r="7766">
          <cell r="D7766" t="str">
            <v>4501903002</v>
          </cell>
          <cell r="E7766">
            <v>2</v>
          </cell>
          <cell r="H7766">
            <v>99.55</v>
          </cell>
        </row>
        <row r="7767">
          <cell r="D7767" t="str">
            <v>4501903002</v>
          </cell>
          <cell r="E7767">
            <v>2</v>
          </cell>
          <cell r="H7767">
            <v>99.55</v>
          </cell>
        </row>
        <row r="7768">
          <cell r="D7768" t="str">
            <v>4501903002</v>
          </cell>
          <cell r="E7768">
            <v>2</v>
          </cell>
          <cell r="H7768">
            <v>102.39</v>
          </cell>
        </row>
        <row r="7769">
          <cell r="D7769" t="str">
            <v>4501903002</v>
          </cell>
          <cell r="E7769">
            <v>2</v>
          </cell>
          <cell r="H7769">
            <v>102.39</v>
          </cell>
        </row>
        <row r="7770">
          <cell r="D7770" t="str">
            <v>4501903002</v>
          </cell>
          <cell r="E7770">
            <v>2</v>
          </cell>
          <cell r="H7770">
            <v>102.39</v>
          </cell>
        </row>
        <row r="7771">
          <cell r="D7771" t="str">
            <v>4501903002</v>
          </cell>
          <cell r="E7771">
            <v>2</v>
          </cell>
          <cell r="H7771">
            <v>102.39</v>
          </cell>
        </row>
        <row r="7772">
          <cell r="D7772" t="str">
            <v>4501903002</v>
          </cell>
          <cell r="E7772">
            <v>2</v>
          </cell>
          <cell r="H7772">
            <v>110.23</v>
          </cell>
        </row>
        <row r="7773">
          <cell r="D7773" t="str">
            <v>4501903002</v>
          </cell>
          <cell r="E7773">
            <v>2</v>
          </cell>
          <cell r="H7773">
            <v>110.23</v>
          </cell>
        </row>
        <row r="7774">
          <cell r="D7774" t="str">
            <v>4501903002</v>
          </cell>
          <cell r="E7774">
            <v>2</v>
          </cell>
          <cell r="H7774">
            <v>110.23</v>
          </cell>
        </row>
        <row r="7775">
          <cell r="D7775" t="str">
            <v>4501903002</v>
          </cell>
          <cell r="E7775">
            <v>2</v>
          </cell>
          <cell r="H7775">
            <v>121.95</v>
          </cell>
        </row>
        <row r="7776">
          <cell r="D7776" t="str">
            <v>4501903002</v>
          </cell>
          <cell r="E7776">
            <v>2</v>
          </cell>
          <cell r="H7776">
            <v>121.95</v>
          </cell>
        </row>
        <row r="7777">
          <cell r="D7777" t="str">
            <v>4501903002</v>
          </cell>
          <cell r="E7777">
            <v>2</v>
          </cell>
          <cell r="H7777">
            <v>121.95</v>
          </cell>
        </row>
        <row r="7778">
          <cell r="D7778" t="str">
            <v>4501903002</v>
          </cell>
          <cell r="E7778">
            <v>2</v>
          </cell>
          <cell r="H7778">
            <v>121.95</v>
          </cell>
        </row>
        <row r="7779">
          <cell r="D7779" t="str">
            <v>4501903002</v>
          </cell>
          <cell r="E7779">
            <v>2</v>
          </cell>
          <cell r="H7779">
            <v>132.63</v>
          </cell>
        </row>
        <row r="7780">
          <cell r="D7780" t="str">
            <v>4501903002</v>
          </cell>
          <cell r="E7780">
            <v>2</v>
          </cell>
          <cell r="H7780">
            <v>133.62</v>
          </cell>
        </row>
        <row r="7781">
          <cell r="D7781" t="str">
            <v>4501903002</v>
          </cell>
          <cell r="E7781">
            <v>2</v>
          </cell>
          <cell r="H7781">
            <v>149.72999999999999</v>
          </cell>
        </row>
        <row r="7782">
          <cell r="D7782" t="str">
            <v>4501903002</v>
          </cell>
          <cell r="E7782">
            <v>2</v>
          </cell>
          <cell r="H7782">
            <v>149.94999999999999</v>
          </cell>
        </row>
        <row r="7783">
          <cell r="D7783" t="str">
            <v>4501903002</v>
          </cell>
          <cell r="E7783">
            <v>2</v>
          </cell>
          <cell r="H7783">
            <v>150.57</v>
          </cell>
        </row>
        <row r="7784">
          <cell r="D7784" t="str">
            <v>4501903002</v>
          </cell>
          <cell r="E7784">
            <v>2</v>
          </cell>
          <cell r="H7784">
            <v>150.57</v>
          </cell>
        </row>
        <row r="7785">
          <cell r="D7785" t="str">
            <v>4501903002</v>
          </cell>
          <cell r="E7785">
            <v>2</v>
          </cell>
          <cell r="H7785">
            <v>167.22</v>
          </cell>
        </row>
        <row r="7786">
          <cell r="D7786" t="str">
            <v>4501903002</v>
          </cell>
          <cell r="E7786">
            <v>2</v>
          </cell>
          <cell r="H7786">
            <v>167.22</v>
          </cell>
        </row>
        <row r="7787">
          <cell r="D7787" t="str">
            <v>4501903002</v>
          </cell>
          <cell r="E7787">
            <v>2</v>
          </cell>
          <cell r="H7787">
            <v>167.22</v>
          </cell>
        </row>
        <row r="7788">
          <cell r="D7788" t="str">
            <v>4501903002</v>
          </cell>
          <cell r="E7788">
            <v>2</v>
          </cell>
          <cell r="H7788">
            <v>167.22</v>
          </cell>
        </row>
        <row r="7789">
          <cell r="D7789" t="str">
            <v>4501903002</v>
          </cell>
          <cell r="E7789">
            <v>2</v>
          </cell>
          <cell r="H7789">
            <v>167.22</v>
          </cell>
        </row>
        <row r="7790">
          <cell r="D7790" t="str">
            <v>4501903002</v>
          </cell>
          <cell r="E7790">
            <v>2</v>
          </cell>
          <cell r="H7790">
            <v>167.22</v>
          </cell>
        </row>
        <row r="7791">
          <cell r="D7791" t="str">
            <v>4501903002</v>
          </cell>
          <cell r="E7791">
            <v>2</v>
          </cell>
          <cell r="H7791">
            <v>167.22</v>
          </cell>
        </row>
        <row r="7792">
          <cell r="D7792" t="str">
            <v>4501903002</v>
          </cell>
          <cell r="E7792">
            <v>2</v>
          </cell>
          <cell r="H7792">
            <v>167.22</v>
          </cell>
        </row>
        <row r="7793">
          <cell r="D7793" t="str">
            <v>4501903002</v>
          </cell>
          <cell r="E7793">
            <v>2</v>
          </cell>
          <cell r="H7793">
            <v>167.22</v>
          </cell>
        </row>
        <row r="7794">
          <cell r="D7794" t="str">
            <v>4501903002</v>
          </cell>
          <cell r="E7794">
            <v>2</v>
          </cell>
          <cell r="H7794">
            <v>167.22</v>
          </cell>
        </row>
        <row r="7795">
          <cell r="D7795" t="str">
            <v>4501903002</v>
          </cell>
          <cell r="E7795">
            <v>2</v>
          </cell>
          <cell r="H7795">
            <v>167.22</v>
          </cell>
        </row>
        <row r="7796">
          <cell r="D7796" t="str">
            <v>4501903002</v>
          </cell>
          <cell r="E7796">
            <v>2</v>
          </cell>
          <cell r="H7796">
            <v>167.22</v>
          </cell>
        </row>
        <row r="7797">
          <cell r="D7797" t="str">
            <v>4501903002</v>
          </cell>
          <cell r="E7797">
            <v>2</v>
          </cell>
          <cell r="H7797">
            <v>167.22</v>
          </cell>
        </row>
        <row r="7798">
          <cell r="D7798" t="str">
            <v>4501903002</v>
          </cell>
          <cell r="E7798">
            <v>2</v>
          </cell>
          <cell r="H7798">
            <v>167.22</v>
          </cell>
        </row>
        <row r="7799">
          <cell r="D7799" t="str">
            <v>4501903002</v>
          </cell>
          <cell r="E7799">
            <v>2</v>
          </cell>
          <cell r="H7799">
            <v>167.22</v>
          </cell>
        </row>
        <row r="7800">
          <cell r="D7800" t="str">
            <v>4501903002</v>
          </cell>
          <cell r="E7800">
            <v>2</v>
          </cell>
          <cell r="H7800">
            <v>167.22</v>
          </cell>
        </row>
        <row r="7801">
          <cell r="D7801" t="str">
            <v>4501903002</v>
          </cell>
          <cell r="E7801">
            <v>2</v>
          </cell>
          <cell r="H7801">
            <v>167.22</v>
          </cell>
        </row>
        <row r="7802">
          <cell r="D7802" t="str">
            <v>4501903002</v>
          </cell>
          <cell r="E7802">
            <v>2</v>
          </cell>
          <cell r="H7802">
            <v>167.22</v>
          </cell>
        </row>
        <row r="7803">
          <cell r="D7803" t="str">
            <v>4501903002</v>
          </cell>
          <cell r="E7803">
            <v>2</v>
          </cell>
          <cell r="H7803">
            <v>167.22</v>
          </cell>
        </row>
        <row r="7804">
          <cell r="D7804" t="str">
            <v>4501903002</v>
          </cell>
          <cell r="E7804">
            <v>2</v>
          </cell>
          <cell r="H7804">
            <v>167.22</v>
          </cell>
        </row>
        <row r="7805">
          <cell r="D7805" t="str">
            <v>4501903002</v>
          </cell>
          <cell r="E7805">
            <v>2</v>
          </cell>
          <cell r="H7805">
            <v>167.22</v>
          </cell>
        </row>
        <row r="7806">
          <cell r="D7806" t="str">
            <v>4501903002</v>
          </cell>
          <cell r="E7806">
            <v>2</v>
          </cell>
          <cell r="H7806">
            <v>167.22</v>
          </cell>
        </row>
        <row r="7807">
          <cell r="D7807" t="str">
            <v>4501903002</v>
          </cell>
          <cell r="E7807">
            <v>2</v>
          </cell>
          <cell r="H7807">
            <v>167.22</v>
          </cell>
        </row>
        <row r="7808">
          <cell r="D7808" t="str">
            <v>4501903002</v>
          </cell>
          <cell r="E7808">
            <v>2</v>
          </cell>
          <cell r="H7808">
            <v>167.22</v>
          </cell>
        </row>
        <row r="7809">
          <cell r="D7809" t="str">
            <v>4501903002</v>
          </cell>
          <cell r="E7809">
            <v>2</v>
          </cell>
          <cell r="H7809">
            <v>167.22</v>
          </cell>
        </row>
        <row r="7810">
          <cell r="D7810" t="str">
            <v>4501903002</v>
          </cell>
          <cell r="E7810">
            <v>2</v>
          </cell>
          <cell r="H7810">
            <v>167.22</v>
          </cell>
        </row>
        <row r="7811">
          <cell r="D7811" t="str">
            <v>4501903002</v>
          </cell>
          <cell r="E7811">
            <v>2</v>
          </cell>
          <cell r="H7811">
            <v>167.22</v>
          </cell>
        </row>
        <row r="7812">
          <cell r="D7812" t="str">
            <v>4501903002</v>
          </cell>
          <cell r="E7812">
            <v>2</v>
          </cell>
          <cell r="H7812">
            <v>167.22</v>
          </cell>
        </row>
        <row r="7813">
          <cell r="D7813" t="str">
            <v>4501903002</v>
          </cell>
          <cell r="E7813">
            <v>2</v>
          </cell>
          <cell r="H7813">
            <v>167.22</v>
          </cell>
        </row>
        <row r="7814">
          <cell r="D7814" t="str">
            <v>4501903002</v>
          </cell>
          <cell r="E7814">
            <v>2</v>
          </cell>
          <cell r="H7814">
            <v>167.22</v>
          </cell>
        </row>
        <row r="7815">
          <cell r="D7815" t="str">
            <v>4501903002</v>
          </cell>
          <cell r="E7815">
            <v>2</v>
          </cell>
          <cell r="H7815">
            <v>167.22</v>
          </cell>
        </row>
        <row r="7816">
          <cell r="D7816" t="str">
            <v>4501903002</v>
          </cell>
          <cell r="E7816">
            <v>2</v>
          </cell>
          <cell r="H7816">
            <v>167.22</v>
          </cell>
        </row>
        <row r="7817">
          <cell r="D7817" t="str">
            <v>4501903002</v>
          </cell>
          <cell r="E7817">
            <v>2</v>
          </cell>
          <cell r="H7817">
            <v>167.22</v>
          </cell>
        </row>
        <row r="7818">
          <cell r="D7818" t="str">
            <v>4501903002</v>
          </cell>
          <cell r="E7818">
            <v>2</v>
          </cell>
          <cell r="H7818">
            <v>167.22</v>
          </cell>
        </row>
        <row r="7819">
          <cell r="D7819" t="str">
            <v>4501903002</v>
          </cell>
          <cell r="E7819">
            <v>2</v>
          </cell>
          <cell r="H7819">
            <v>167.22</v>
          </cell>
        </row>
        <row r="7820">
          <cell r="D7820" t="str">
            <v>4501903002</v>
          </cell>
          <cell r="E7820">
            <v>2</v>
          </cell>
          <cell r="H7820">
            <v>167.22</v>
          </cell>
        </row>
        <row r="7821">
          <cell r="D7821" t="str">
            <v>4501903002</v>
          </cell>
          <cell r="E7821">
            <v>2</v>
          </cell>
          <cell r="H7821">
            <v>167.22</v>
          </cell>
        </row>
        <row r="7822">
          <cell r="D7822" t="str">
            <v>4501903002</v>
          </cell>
          <cell r="E7822">
            <v>2</v>
          </cell>
          <cell r="H7822">
            <v>167.22</v>
          </cell>
        </row>
        <row r="7823">
          <cell r="D7823" t="str">
            <v>4501903002</v>
          </cell>
          <cell r="E7823">
            <v>2</v>
          </cell>
          <cell r="H7823">
            <v>167.22</v>
          </cell>
        </row>
        <row r="7824">
          <cell r="D7824" t="str">
            <v>4501903002</v>
          </cell>
          <cell r="E7824">
            <v>2</v>
          </cell>
          <cell r="H7824">
            <v>167.22</v>
          </cell>
        </row>
        <row r="7825">
          <cell r="D7825" t="str">
            <v>4501903002</v>
          </cell>
          <cell r="E7825">
            <v>2</v>
          </cell>
          <cell r="H7825">
            <v>167.22</v>
          </cell>
        </row>
        <row r="7826">
          <cell r="D7826" t="str">
            <v>4501903002</v>
          </cell>
          <cell r="E7826">
            <v>2</v>
          </cell>
          <cell r="H7826">
            <v>167.22</v>
          </cell>
        </row>
        <row r="7827">
          <cell r="D7827" t="str">
            <v>4501903002</v>
          </cell>
          <cell r="E7827">
            <v>2</v>
          </cell>
          <cell r="H7827">
            <v>167.22</v>
          </cell>
        </row>
        <row r="7828">
          <cell r="D7828" t="str">
            <v>4501903002</v>
          </cell>
          <cell r="E7828">
            <v>2</v>
          </cell>
          <cell r="H7828">
            <v>167.22</v>
          </cell>
        </row>
        <row r="7829">
          <cell r="D7829" t="str">
            <v>4501903002</v>
          </cell>
          <cell r="E7829">
            <v>2</v>
          </cell>
          <cell r="H7829">
            <v>167.22</v>
          </cell>
        </row>
        <row r="7830">
          <cell r="D7830" t="str">
            <v>4501903002</v>
          </cell>
          <cell r="E7830">
            <v>2</v>
          </cell>
          <cell r="H7830">
            <v>167.22</v>
          </cell>
        </row>
        <row r="7831">
          <cell r="D7831" t="str">
            <v>4501903002</v>
          </cell>
          <cell r="E7831">
            <v>2</v>
          </cell>
          <cell r="H7831">
            <v>167.22</v>
          </cell>
        </row>
        <row r="7832">
          <cell r="D7832" t="str">
            <v>4501903002</v>
          </cell>
          <cell r="E7832">
            <v>2</v>
          </cell>
          <cell r="H7832">
            <v>167.22</v>
          </cell>
        </row>
        <row r="7833">
          <cell r="D7833" t="str">
            <v>4501903002</v>
          </cell>
          <cell r="E7833">
            <v>2</v>
          </cell>
          <cell r="H7833">
            <v>167.22</v>
          </cell>
        </row>
        <row r="7834">
          <cell r="D7834" t="str">
            <v>4501903002</v>
          </cell>
          <cell r="E7834">
            <v>2</v>
          </cell>
          <cell r="H7834">
            <v>167.22</v>
          </cell>
        </row>
        <row r="7835">
          <cell r="D7835" t="str">
            <v>4501903002</v>
          </cell>
          <cell r="E7835">
            <v>2</v>
          </cell>
          <cell r="H7835">
            <v>167.22</v>
          </cell>
        </row>
        <row r="7836">
          <cell r="D7836" t="str">
            <v>4501903002</v>
          </cell>
          <cell r="E7836">
            <v>2</v>
          </cell>
          <cell r="H7836">
            <v>167.22</v>
          </cell>
        </row>
        <row r="7837">
          <cell r="D7837" t="str">
            <v>4501903002</v>
          </cell>
          <cell r="E7837">
            <v>2</v>
          </cell>
          <cell r="H7837">
            <v>167.22</v>
          </cell>
        </row>
        <row r="7838">
          <cell r="D7838" t="str">
            <v>4501903002</v>
          </cell>
          <cell r="E7838">
            <v>2</v>
          </cell>
          <cell r="H7838">
            <v>167.22</v>
          </cell>
        </row>
        <row r="7839">
          <cell r="D7839" t="str">
            <v>4501903002</v>
          </cell>
          <cell r="E7839">
            <v>2</v>
          </cell>
          <cell r="H7839">
            <v>167.22</v>
          </cell>
        </row>
        <row r="7840">
          <cell r="D7840" t="str">
            <v>4501903002</v>
          </cell>
          <cell r="E7840">
            <v>2</v>
          </cell>
          <cell r="H7840">
            <v>167.22</v>
          </cell>
        </row>
        <row r="7841">
          <cell r="D7841" t="str">
            <v>4501903002</v>
          </cell>
          <cell r="E7841">
            <v>2</v>
          </cell>
          <cell r="H7841">
            <v>167.22</v>
          </cell>
        </row>
        <row r="7842">
          <cell r="D7842" t="str">
            <v>4501903002</v>
          </cell>
          <cell r="E7842">
            <v>2</v>
          </cell>
          <cell r="H7842">
            <v>167.22</v>
          </cell>
        </row>
        <row r="7843">
          <cell r="D7843" t="str">
            <v>4501903002</v>
          </cell>
          <cell r="E7843">
            <v>2</v>
          </cell>
          <cell r="H7843">
            <v>167.22</v>
          </cell>
        </row>
        <row r="7844">
          <cell r="D7844" t="str">
            <v>4501903002</v>
          </cell>
          <cell r="E7844">
            <v>2</v>
          </cell>
          <cell r="H7844">
            <v>167.22</v>
          </cell>
        </row>
        <row r="7845">
          <cell r="D7845" t="str">
            <v>4501903002</v>
          </cell>
          <cell r="E7845">
            <v>2</v>
          </cell>
          <cell r="H7845">
            <v>167.22</v>
          </cell>
        </row>
        <row r="7846">
          <cell r="D7846" t="str">
            <v>4501903002</v>
          </cell>
          <cell r="E7846">
            <v>2</v>
          </cell>
          <cell r="H7846">
            <v>167.22</v>
          </cell>
        </row>
        <row r="7847">
          <cell r="D7847" t="str">
            <v>4501903002</v>
          </cell>
          <cell r="E7847">
            <v>2</v>
          </cell>
          <cell r="H7847">
            <v>167.22</v>
          </cell>
        </row>
        <row r="7848">
          <cell r="D7848" t="str">
            <v>4501903002</v>
          </cell>
          <cell r="E7848">
            <v>2</v>
          </cell>
          <cell r="H7848">
            <v>167.22</v>
          </cell>
        </row>
        <row r="7849">
          <cell r="D7849" t="str">
            <v>4501903002</v>
          </cell>
          <cell r="E7849">
            <v>2</v>
          </cell>
          <cell r="H7849">
            <v>167.22</v>
          </cell>
        </row>
        <row r="7850">
          <cell r="D7850" t="str">
            <v>4501903002</v>
          </cell>
          <cell r="E7850">
            <v>2</v>
          </cell>
          <cell r="H7850">
            <v>167.22</v>
          </cell>
        </row>
        <row r="7851">
          <cell r="D7851" t="str">
            <v>4501903002</v>
          </cell>
          <cell r="E7851">
            <v>2</v>
          </cell>
          <cell r="H7851">
            <v>167.22</v>
          </cell>
        </row>
        <row r="7852">
          <cell r="D7852" t="str">
            <v>4501903002</v>
          </cell>
          <cell r="E7852">
            <v>2</v>
          </cell>
          <cell r="H7852">
            <v>167.22</v>
          </cell>
        </row>
        <row r="7853">
          <cell r="D7853" t="str">
            <v>4501903002</v>
          </cell>
          <cell r="E7853">
            <v>2</v>
          </cell>
          <cell r="H7853">
            <v>167.22</v>
          </cell>
        </row>
        <row r="7854">
          <cell r="D7854" t="str">
            <v>4501903002</v>
          </cell>
          <cell r="E7854">
            <v>2</v>
          </cell>
          <cell r="H7854">
            <v>167.22</v>
          </cell>
        </row>
        <row r="7855">
          <cell r="D7855" t="str">
            <v>4501903002</v>
          </cell>
          <cell r="E7855">
            <v>2</v>
          </cell>
          <cell r="H7855">
            <v>167.22</v>
          </cell>
        </row>
        <row r="7856">
          <cell r="D7856" t="str">
            <v>4501903002</v>
          </cell>
          <cell r="E7856">
            <v>2</v>
          </cell>
          <cell r="H7856">
            <v>167.22</v>
          </cell>
        </row>
        <row r="7857">
          <cell r="D7857" t="str">
            <v>4501903002</v>
          </cell>
          <cell r="E7857">
            <v>2</v>
          </cell>
          <cell r="H7857">
            <v>167.22</v>
          </cell>
        </row>
        <row r="7858">
          <cell r="D7858" t="str">
            <v>4501903002</v>
          </cell>
          <cell r="E7858">
            <v>2</v>
          </cell>
          <cell r="H7858">
            <v>167.22</v>
          </cell>
        </row>
        <row r="7859">
          <cell r="D7859" t="str">
            <v>4501903002</v>
          </cell>
          <cell r="E7859">
            <v>2</v>
          </cell>
          <cell r="H7859">
            <v>167.22</v>
          </cell>
        </row>
        <row r="7860">
          <cell r="D7860" t="str">
            <v>4501903002</v>
          </cell>
          <cell r="E7860">
            <v>2</v>
          </cell>
          <cell r="H7860">
            <v>167.22</v>
          </cell>
        </row>
        <row r="7861">
          <cell r="D7861" t="str">
            <v>4501903002</v>
          </cell>
          <cell r="E7861">
            <v>2</v>
          </cell>
          <cell r="H7861">
            <v>167.22</v>
          </cell>
        </row>
        <row r="7862">
          <cell r="D7862" t="str">
            <v>4501903002</v>
          </cell>
          <cell r="E7862">
            <v>2</v>
          </cell>
          <cell r="H7862">
            <v>167.22</v>
          </cell>
        </row>
        <row r="7863">
          <cell r="D7863" t="str">
            <v>4501903002</v>
          </cell>
          <cell r="E7863">
            <v>2</v>
          </cell>
          <cell r="H7863">
            <v>167.22</v>
          </cell>
        </row>
        <row r="7864">
          <cell r="D7864" t="str">
            <v>4501903002</v>
          </cell>
          <cell r="E7864">
            <v>2</v>
          </cell>
          <cell r="H7864">
            <v>167.22</v>
          </cell>
        </row>
        <row r="7865">
          <cell r="D7865" t="str">
            <v>4501903002</v>
          </cell>
          <cell r="E7865">
            <v>2</v>
          </cell>
          <cell r="H7865">
            <v>167.22</v>
          </cell>
        </row>
        <row r="7866">
          <cell r="D7866" t="str">
            <v>4501903002</v>
          </cell>
          <cell r="E7866">
            <v>2</v>
          </cell>
          <cell r="H7866">
            <v>201.94</v>
          </cell>
        </row>
        <row r="7867">
          <cell r="D7867" t="str">
            <v>45032507</v>
          </cell>
          <cell r="E7867">
            <v>2</v>
          </cell>
          <cell r="H7867">
            <v>5824.84</v>
          </cell>
        </row>
        <row r="7868">
          <cell r="D7868" t="str">
            <v>45030510</v>
          </cell>
          <cell r="E7868">
            <v>2</v>
          </cell>
          <cell r="H7868">
            <v>170.5</v>
          </cell>
        </row>
        <row r="7869">
          <cell r="D7869" t="str">
            <v>45071505</v>
          </cell>
          <cell r="E7869">
            <v>2</v>
          </cell>
          <cell r="H7869">
            <v>-348.11</v>
          </cell>
        </row>
        <row r="7870">
          <cell r="D7870" t="str">
            <v>45071505</v>
          </cell>
          <cell r="E7870">
            <v>2</v>
          </cell>
          <cell r="H7870">
            <v>-1941.41</v>
          </cell>
        </row>
        <row r="7871">
          <cell r="D7871" t="str">
            <v>45032001</v>
          </cell>
          <cell r="E7871">
            <v>2</v>
          </cell>
          <cell r="H7871">
            <v>-9577.6200000000008</v>
          </cell>
        </row>
        <row r="7872">
          <cell r="D7872" t="str">
            <v>45032002</v>
          </cell>
          <cell r="E7872">
            <v>2</v>
          </cell>
          <cell r="H7872">
            <v>-361.06</v>
          </cell>
        </row>
        <row r="7873">
          <cell r="D7873" t="str">
            <v>45032002</v>
          </cell>
          <cell r="E7873">
            <v>2</v>
          </cell>
          <cell r="H7873">
            <v>-364.58</v>
          </cell>
        </row>
        <row r="7874">
          <cell r="D7874" t="str">
            <v>45071505</v>
          </cell>
          <cell r="E7874">
            <v>2</v>
          </cell>
          <cell r="H7874">
            <v>-348.11</v>
          </cell>
        </row>
        <row r="7875">
          <cell r="D7875" t="str">
            <v>4503902002</v>
          </cell>
          <cell r="E7875">
            <v>2</v>
          </cell>
          <cell r="H7875">
            <v>-5476.44</v>
          </cell>
        </row>
        <row r="7876">
          <cell r="D7876" t="str">
            <v>4501903001</v>
          </cell>
          <cell r="E7876">
            <v>2</v>
          </cell>
          <cell r="H7876">
            <v>195</v>
          </cell>
        </row>
        <row r="7877">
          <cell r="D7877" t="str">
            <v>4501903001</v>
          </cell>
          <cell r="E7877">
            <v>2</v>
          </cell>
          <cell r="H7877">
            <v>265</v>
          </cell>
        </row>
        <row r="7878">
          <cell r="D7878" t="str">
            <v>4501903001</v>
          </cell>
          <cell r="E7878">
            <v>2</v>
          </cell>
          <cell r="H7878">
            <v>195</v>
          </cell>
        </row>
        <row r="7879">
          <cell r="D7879" t="str">
            <v>4501903001</v>
          </cell>
          <cell r="E7879">
            <v>2</v>
          </cell>
          <cell r="H7879">
            <v>195</v>
          </cell>
        </row>
        <row r="7880">
          <cell r="D7880" t="str">
            <v>4501903001</v>
          </cell>
          <cell r="E7880">
            <v>2</v>
          </cell>
          <cell r="H7880">
            <v>295</v>
          </cell>
        </row>
        <row r="7881">
          <cell r="D7881" t="str">
            <v>4501903001</v>
          </cell>
          <cell r="E7881">
            <v>2</v>
          </cell>
          <cell r="H7881">
            <v>130</v>
          </cell>
        </row>
        <row r="7882">
          <cell r="D7882" t="str">
            <v>4501903001</v>
          </cell>
          <cell r="E7882">
            <v>2</v>
          </cell>
          <cell r="H7882">
            <v>130</v>
          </cell>
        </row>
        <row r="7883">
          <cell r="D7883" t="str">
            <v>4501903001</v>
          </cell>
          <cell r="E7883">
            <v>2</v>
          </cell>
          <cell r="H7883">
            <v>130</v>
          </cell>
        </row>
        <row r="7884">
          <cell r="D7884" t="str">
            <v>450430</v>
          </cell>
          <cell r="E7884">
            <v>2</v>
          </cell>
          <cell r="H7884">
            <v>0.37</v>
          </cell>
        </row>
        <row r="7885">
          <cell r="D7885" t="str">
            <v>450415</v>
          </cell>
          <cell r="E7885">
            <v>2</v>
          </cell>
          <cell r="H7885">
            <v>278366.25</v>
          </cell>
        </row>
        <row r="7886">
          <cell r="D7886" t="str">
            <v>4501903001</v>
          </cell>
          <cell r="E7886">
            <v>2</v>
          </cell>
          <cell r="H7886">
            <v>-30</v>
          </cell>
        </row>
        <row r="7887">
          <cell r="D7887" t="str">
            <v>4501903001</v>
          </cell>
          <cell r="E7887">
            <v>3</v>
          </cell>
          <cell r="H7887">
            <v>50</v>
          </cell>
        </row>
        <row r="7888">
          <cell r="D7888" t="str">
            <v>4501903001</v>
          </cell>
          <cell r="E7888">
            <v>3</v>
          </cell>
          <cell r="H7888">
            <v>160</v>
          </cell>
        </row>
        <row r="7889">
          <cell r="D7889" t="str">
            <v>4501903001</v>
          </cell>
          <cell r="E7889">
            <v>3</v>
          </cell>
          <cell r="H7889">
            <v>30</v>
          </cell>
        </row>
        <row r="7890">
          <cell r="D7890" t="str">
            <v>4501903001</v>
          </cell>
          <cell r="E7890">
            <v>3</v>
          </cell>
          <cell r="H7890">
            <v>30</v>
          </cell>
        </row>
        <row r="7891">
          <cell r="D7891" t="str">
            <v>4501903001</v>
          </cell>
          <cell r="E7891">
            <v>3</v>
          </cell>
          <cell r="H7891">
            <v>30</v>
          </cell>
        </row>
        <row r="7892">
          <cell r="D7892" t="str">
            <v>4501903001</v>
          </cell>
          <cell r="E7892">
            <v>3</v>
          </cell>
          <cell r="H7892">
            <v>30</v>
          </cell>
        </row>
        <row r="7893">
          <cell r="D7893" t="str">
            <v>4501903001</v>
          </cell>
          <cell r="E7893">
            <v>3</v>
          </cell>
          <cell r="H7893">
            <v>30</v>
          </cell>
        </row>
        <row r="7894">
          <cell r="D7894" t="str">
            <v>4501903001</v>
          </cell>
          <cell r="E7894">
            <v>3</v>
          </cell>
          <cell r="H7894">
            <v>150</v>
          </cell>
        </row>
        <row r="7895">
          <cell r="D7895" t="str">
            <v>4501903001</v>
          </cell>
          <cell r="E7895">
            <v>3</v>
          </cell>
          <cell r="H7895">
            <v>90</v>
          </cell>
        </row>
        <row r="7896">
          <cell r="D7896" t="str">
            <v>4501903001</v>
          </cell>
          <cell r="E7896">
            <v>3</v>
          </cell>
          <cell r="H7896">
            <v>120</v>
          </cell>
        </row>
        <row r="7897">
          <cell r="D7897" t="str">
            <v>45070504</v>
          </cell>
          <cell r="E7897">
            <v>3</v>
          </cell>
          <cell r="H7897">
            <v>64.569999999999993</v>
          </cell>
        </row>
        <row r="7898">
          <cell r="D7898" t="str">
            <v>45070503</v>
          </cell>
          <cell r="E7898">
            <v>3</v>
          </cell>
          <cell r="H7898">
            <v>151.74</v>
          </cell>
        </row>
        <row r="7899">
          <cell r="D7899" t="str">
            <v>45070501</v>
          </cell>
          <cell r="E7899">
            <v>3</v>
          </cell>
          <cell r="H7899">
            <v>406.73</v>
          </cell>
        </row>
        <row r="7900">
          <cell r="D7900" t="str">
            <v>45070506</v>
          </cell>
          <cell r="E7900">
            <v>3</v>
          </cell>
          <cell r="H7900">
            <v>1192.92</v>
          </cell>
        </row>
        <row r="7901">
          <cell r="D7901" t="str">
            <v>4503902002</v>
          </cell>
          <cell r="E7901">
            <v>3</v>
          </cell>
          <cell r="H7901">
            <v>636</v>
          </cell>
        </row>
        <row r="7902">
          <cell r="D7902" t="str">
            <v>45011002</v>
          </cell>
          <cell r="E7902">
            <v>3</v>
          </cell>
          <cell r="H7902">
            <v>11.48</v>
          </cell>
        </row>
        <row r="7903">
          <cell r="D7903" t="str">
            <v>45011001</v>
          </cell>
          <cell r="E7903">
            <v>3</v>
          </cell>
          <cell r="H7903">
            <v>22.1</v>
          </cell>
        </row>
        <row r="7904">
          <cell r="D7904" t="str">
            <v>450120</v>
          </cell>
          <cell r="E7904">
            <v>3</v>
          </cell>
          <cell r="H7904">
            <v>71.28</v>
          </cell>
        </row>
        <row r="7905">
          <cell r="D7905" t="str">
            <v>450210</v>
          </cell>
          <cell r="E7905">
            <v>3</v>
          </cell>
          <cell r="H7905">
            <v>611.87</v>
          </cell>
        </row>
        <row r="7906">
          <cell r="D7906" t="str">
            <v>4503902002</v>
          </cell>
          <cell r="E7906">
            <v>3</v>
          </cell>
          <cell r="H7906">
            <v>475.48</v>
          </cell>
        </row>
        <row r="7907">
          <cell r="D7907" t="str">
            <v>45011002</v>
          </cell>
          <cell r="E7907">
            <v>3</v>
          </cell>
          <cell r="H7907">
            <v>-11.48</v>
          </cell>
        </row>
        <row r="7908">
          <cell r="D7908" t="str">
            <v>45011001</v>
          </cell>
          <cell r="E7908">
            <v>3</v>
          </cell>
          <cell r="H7908">
            <v>-22.1</v>
          </cell>
        </row>
        <row r="7909">
          <cell r="D7909" t="str">
            <v>450120</v>
          </cell>
          <cell r="E7909">
            <v>3</v>
          </cell>
          <cell r="H7909">
            <v>-71.28</v>
          </cell>
        </row>
        <row r="7910">
          <cell r="D7910" t="str">
            <v>450210</v>
          </cell>
          <cell r="E7910">
            <v>3</v>
          </cell>
          <cell r="H7910">
            <v>-611.87</v>
          </cell>
        </row>
        <row r="7911">
          <cell r="D7911" t="str">
            <v>45011002</v>
          </cell>
          <cell r="E7911">
            <v>3</v>
          </cell>
          <cell r="H7911">
            <v>11.48</v>
          </cell>
        </row>
        <row r="7912">
          <cell r="D7912" t="str">
            <v>45011001</v>
          </cell>
          <cell r="E7912">
            <v>3</v>
          </cell>
          <cell r="H7912">
            <v>22.1</v>
          </cell>
        </row>
        <row r="7913">
          <cell r="D7913" t="str">
            <v>450120</v>
          </cell>
          <cell r="E7913">
            <v>3</v>
          </cell>
          <cell r="H7913">
            <v>71.28</v>
          </cell>
        </row>
        <row r="7914">
          <cell r="D7914" t="str">
            <v>450210</v>
          </cell>
          <cell r="E7914">
            <v>3</v>
          </cell>
          <cell r="H7914">
            <v>611.87</v>
          </cell>
        </row>
        <row r="7915">
          <cell r="D7915" t="str">
            <v>45039006</v>
          </cell>
          <cell r="E7915">
            <v>3</v>
          </cell>
          <cell r="H7915">
            <v>10.68</v>
          </cell>
        </row>
        <row r="7916">
          <cell r="D7916" t="str">
            <v>45039006</v>
          </cell>
          <cell r="E7916">
            <v>3</v>
          </cell>
          <cell r="H7916">
            <v>10.68</v>
          </cell>
        </row>
        <row r="7917">
          <cell r="D7917" t="str">
            <v>45039006</v>
          </cell>
          <cell r="E7917">
            <v>3</v>
          </cell>
          <cell r="H7917">
            <v>10.68</v>
          </cell>
        </row>
        <row r="7918">
          <cell r="D7918" t="str">
            <v>45039006</v>
          </cell>
          <cell r="E7918">
            <v>3</v>
          </cell>
          <cell r="H7918">
            <v>10.68</v>
          </cell>
        </row>
        <row r="7919">
          <cell r="D7919" t="str">
            <v>45039006</v>
          </cell>
          <cell r="E7919">
            <v>3</v>
          </cell>
          <cell r="H7919">
            <v>10.68</v>
          </cell>
        </row>
        <row r="7920">
          <cell r="D7920" t="str">
            <v>45039006</v>
          </cell>
          <cell r="E7920">
            <v>3</v>
          </cell>
          <cell r="H7920">
            <v>10.68</v>
          </cell>
        </row>
        <row r="7921">
          <cell r="D7921" t="str">
            <v>45030510</v>
          </cell>
          <cell r="E7921">
            <v>3</v>
          </cell>
          <cell r="H7921">
            <v>108.48</v>
          </cell>
        </row>
        <row r="7922">
          <cell r="D7922" t="str">
            <v>45039006</v>
          </cell>
          <cell r="E7922">
            <v>3</v>
          </cell>
          <cell r="H7922">
            <v>10.68</v>
          </cell>
        </row>
        <row r="7923">
          <cell r="D7923" t="str">
            <v>4503200301</v>
          </cell>
          <cell r="E7923">
            <v>3</v>
          </cell>
          <cell r="H7923">
            <v>155.59</v>
          </cell>
        </row>
        <row r="7924">
          <cell r="D7924" t="str">
            <v>4501905501</v>
          </cell>
          <cell r="E7924">
            <v>3</v>
          </cell>
          <cell r="H7924">
            <v>762.72</v>
          </cell>
        </row>
        <row r="7925">
          <cell r="D7925" t="str">
            <v>45071505</v>
          </cell>
          <cell r="E7925">
            <v>3</v>
          </cell>
          <cell r="H7925">
            <v>266.95</v>
          </cell>
        </row>
        <row r="7926">
          <cell r="D7926" t="str">
            <v>450310</v>
          </cell>
          <cell r="E7926">
            <v>3</v>
          </cell>
          <cell r="H7926">
            <v>28</v>
          </cell>
        </row>
        <row r="7927">
          <cell r="D7927" t="str">
            <v>45071503</v>
          </cell>
          <cell r="E7927">
            <v>3</v>
          </cell>
          <cell r="H7927">
            <v>110.69</v>
          </cell>
        </row>
        <row r="7928">
          <cell r="D7928" t="str">
            <v>45071503</v>
          </cell>
          <cell r="E7928">
            <v>3</v>
          </cell>
          <cell r="H7928">
            <v>172.48</v>
          </cell>
        </row>
        <row r="7929">
          <cell r="D7929" t="str">
            <v>4501903002</v>
          </cell>
          <cell r="E7929">
            <v>3</v>
          </cell>
          <cell r="H7929">
            <v>172.41</v>
          </cell>
        </row>
        <row r="7930">
          <cell r="D7930" t="str">
            <v>4501903002</v>
          </cell>
          <cell r="E7930">
            <v>3</v>
          </cell>
          <cell r="H7930">
            <v>172.41</v>
          </cell>
        </row>
        <row r="7931">
          <cell r="D7931" t="str">
            <v>4501903002</v>
          </cell>
          <cell r="E7931">
            <v>3</v>
          </cell>
          <cell r="H7931">
            <v>18.170000000000002</v>
          </cell>
        </row>
        <row r="7932">
          <cell r="D7932" t="str">
            <v>4501903002</v>
          </cell>
          <cell r="E7932">
            <v>3</v>
          </cell>
          <cell r="H7932">
            <v>26.8</v>
          </cell>
        </row>
        <row r="7933">
          <cell r="D7933" t="str">
            <v>45071503</v>
          </cell>
          <cell r="E7933">
            <v>3</v>
          </cell>
          <cell r="H7933">
            <v>42.01</v>
          </cell>
        </row>
        <row r="7934">
          <cell r="D7934" t="str">
            <v>45032001</v>
          </cell>
          <cell r="E7934">
            <v>3</v>
          </cell>
          <cell r="H7934">
            <v>14.48</v>
          </cell>
        </row>
        <row r="7935">
          <cell r="D7935" t="str">
            <v>45032001</v>
          </cell>
          <cell r="E7935">
            <v>3</v>
          </cell>
          <cell r="H7935">
            <v>5.33</v>
          </cell>
        </row>
        <row r="7936">
          <cell r="D7936" t="str">
            <v>45032001</v>
          </cell>
          <cell r="E7936">
            <v>3</v>
          </cell>
          <cell r="H7936">
            <v>16.59</v>
          </cell>
        </row>
        <row r="7937">
          <cell r="D7937" t="str">
            <v>45032001</v>
          </cell>
          <cell r="E7937">
            <v>3</v>
          </cell>
          <cell r="H7937">
            <v>14.71</v>
          </cell>
        </row>
        <row r="7938">
          <cell r="D7938" t="str">
            <v>45032001</v>
          </cell>
          <cell r="E7938">
            <v>3</v>
          </cell>
          <cell r="H7938">
            <v>14.5</v>
          </cell>
        </row>
        <row r="7939">
          <cell r="D7939" t="str">
            <v>45032001</v>
          </cell>
          <cell r="E7939">
            <v>3</v>
          </cell>
          <cell r="H7939">
            <v>10.14</v>
          </cell>
        </row>
        <row r="7940">
          <cell r="D7940" t="str">
            <v>45032001</v>
          </cell>
          <cell r="E7940">
            <v>3</v>
          </cell>
          <cell r="H7940">
            <v>177.01</v>
          </cell>
        </row>
        <row r="7941">
          <cell r="D7941" t="str">
            <v>45032001</v>
          </cell>
          <cell r="E7941">
            <v>3</v>
          </cell>
          <cell r="H7941">
            <v>69.39</v>
          </cell>
        </row>
        <row r="7942">
          <cell r="D7942" t="str">
            <v>45032001</v>
          </cell>
          <cell r="E7942">
            <v>3</v>
          </cell>
          <cell r="H7942">
            <v>9.73</v>
          </cell>
        </row>
        <row r="7943">
          <cell r="D7943" t="str">
            <v>45032001</v>
          </cell>
          <cell r="E7943">
            <v>3</v>
          </cell>
          <cell r="H7943">
            <v>36.71</v>
          </cell>
        </row>
        <row r="7944">
          <cell r="D7944" t="str">
            <v>45032001</v>
          </cell>
          <cell r="E7944">
            <v>3</v>
          </cell>
          <cell r="H7944">
            <v>9.7100000000000009</v>
          </cell>
        </row>
        <row r="7945">
          <cell r="D7945" t="str">
            <v>4501903002</v>
          </cell>
          <cell r="E7945">
            <v>3</v>
          </cell>
          <cell r="H7945">
            <v>84.58</v>
          </cell>
        </row>
        <row r="7946">
          <cell r="D7946" t="str">
            <v>4501903002</v>
          </cell>
          <cell r="E7946">
            <v>3</v>
          </cell>
          <cell r="H7946">
            <v>179.13</v>
          </cell>
        </row>
        <row r="7947">
          <cell r="D7947" t="str">
            <v>4501050501</v>
          </cell>
          <cell r="E7947">
            <v>3</v>
          </cell>
          <cell r="H7947">
            <v>22003</v>
          </cell>
        </row>
        <row r="7948">
          <cell r="D7948" t="str">
            <v>45011002</v>
          </cell>
          <cell r="E7948">
            <v>3</v>
          </cell>
          <cell r="H7948">
            <v>424</v>
          </cell>
        </row>
        <row r="7949">
          <cell r="D7949" t="str">
            <v>45011003</v>
          </cell>
          <cell r="E7949">
            <v>3</v>
          </cell>
          <cell r="H7949">
            <v>1647.18</v>
          </cell>
        </row>
        <row r="7950">
          <cell r="D7950" t="str">
            <v>45011001</v>
          </cell>
          <cell r="E7950">
            <v>3</v>
          </cell>
          <cell r="H7950">
            <v>1833.62</v>
          </cell>
        </row>
        <row r="7951">
          <cell r="D7951" t="str">
            <v>450120</v>
          </cell>
          <cell r="E7951">
            <v>3</v>
          </cell>
          <cell r="H7951">
            <v>2569.0100000000002</v>
          </cell>
        </row>
        <row r="7952">
          <cell r="D7952" t="str">
            <v>450120</v>
          </cell>
          <cell r="E7952">
            <v>3</v>
          </cell>
          <cell r="H7952">
            <v>0.02</v>
          </cell>
        </row>
        <row r="7953">
          <cell r="D7953" t="str">
            <v>4501903001</v>
          </cell>
          <cell r="E7953">
            <v>4</v>
          </cell>
          <cell r="H7953">
            <v>30</v>
          </cell>
        </row>
        <row r="7954">
          <cell r="D7954" t="str">
            <v>4501903001</v>
          </cell>
          <cell r="E7954">
            <v>4</v>
          </cell>
          <cell r="H7954">
            <v>30</v>
          </cell>
        </row>
        <row r="7955">
          <cell r="D7955" t="str">
            <v>4501903001</v>
          </cell>
          <cell r="E7955">
            <v>4</v>
          </cell>
          <cell r="H7955">
            <v>35</v>
          </cell>
        </row>
        <row r="7956">
          <cell r="D7956" t="str">
            <v>4501903001</v>
          </cell>
          <cell r="E7956">
            <v>4</v>
          </cell>
          <cell r="H7956">
            <v>30</v>
          </cell>
        </row>
        <row r="7957">
          <cell r="D7957" t="str">
            <v>4501903001</v>
          </cell>
          <cell r="E7957">
            <v>4</v>
          </cell>
          <cell r="H7957">
            <v>30</v>
          </cell>
        </row>
        <row r="7958">
          <cell r="D7958" t="str">
            <v>4501903001</v>
          </cell>
          <cell r="E7958">
            <v>4</v>
          </cell>
          <cell r="H7958">
            <v>30</v>
          </cell>
        </row>
        <row r="7959">
          <cell r="D7959" t="str">
            <v>4501903001</v>
          </cell>
          <cell r="E7959">
            <v>4</v>
          </cell>
          <cell r="H7959">
            <v>11.05</v>
          </cell>
        </row>
        <row r="7960">
          <cell r="D7960" t="str">
            <v>4501903001</v>
          </cell>
          <cell r="E7960">
            <v>4</v>
          </cell>
          <cell r="H7960">
            <v>4.75</v>
          </cell>
        </row>
        <row r="7961">
          <cell r="D7961" t="str">
            <v>4501903001</v>
          </cell>
          <cell r="E7961">
            <v>4</v>
          </cell>
          <cell r="H7961">
            <v>30</v>
          </cell>
        </row>
        <row r="7962">
          <cell r="D7962" t="str">
            <v>4501903001</v>
          </cell>
          <cell r="E7962">
            <v>4</v>
          </cell>
          <cell r="H7962">
            <v>30</v>
          </cell>
        </row>
        <row r="7963">
          <cell r="D7963" t="str">
            <v>4501903001</v>
          </cell>
          <cell r="E7963">
            <v>4</v>
          </cell>
          <cell r="H7963">
            <v>40</v>
          </cell>
        </row>
        <row r="7964">
          <cell r="D7964" t="str">
            <v>4501903001</v>
          </cell>
          <cell r="E7964">
            <v>4</v>
          </cell>
          <cell r="H7964">
            <v>40</v>
          </cell>
        </row>
        <row r="7965">
          <cell r="D7965" t="str">
            <v>4501903001</v>
          </cell>
          <cell r="E7965">
            <v>4</v>
          </cell>
          <cell r="H7965">
            <v>40</v>
          </cell>
        </row>
        <row r="7966">
          <cell r="D7966" t="str">
            <v>4501903001</v>
          </cell>
          <cell r="E7966">
            <v>4</v>
          </cell>
          <cell r="H7966">
            <v>7.5</v>
          </cell>
        </row>
        <row r="7967">
          <cell r="D7967" t="str">
            <v>4501903001</v>
          </cell>
          <cell r="E7967">
            <v>4</v>
          </cell>
          <cell r="H7967">
            <v>30</v>
          </cell>
        </row>
        <row r="7968">
          <cell r="D7968" t="str">
            <v>4501903001</v>
          </cell>
          <cell r="E7968">
            <v>4</v>
          </cell>
          <cell r="H7968">
            <v>30</v>
          </cell>
        </row>
        <row r="7969">
          <cell r="D7969" t="str">
            <v>4501903001</v>
          </cell>
          <cell r="E7969">
            <v>4</v>
          </cell>
          <cell r="H7969">
            <v>10.08</v>
          </cell>
        </row>
        <row r="7970">
          <cell r="D7970" t="str">
            <v>4501903001</v>
          </cell>
          <cell r="E7970">
            <v>4</v>
          </cell>
          <cell r="H7970">
            <v>5</v>
          </cell>
        </row>
        <row r="7971">
          <cell r="D7971" t="str">
            <v>4501903001</v>
          </cell>
          <cell r="E7971">
            <v>4</v>
          </cell>
          <cell r="H7971">
            <v>30</v>
          </cell>
        </row>
        <row r="7972">
          <cell r="D7972" t="str">
            <v>4501903001</v>
          </cell>
          <cell r="E7972">
            <v>4</v>
          </cell>
          <cell r="H7972">
            <v>30</v>
          </cell>
        </row>
        <row r="7973">
          <cell r="D7973" t="str">
            <v>4501903001</v>
          </cell>
          <cell r="E7973">
            <v>4</v>
          </cell>
          <cell r="H7973">
            <v>30</v>
          </cell>
        </row>
        <row r="7974">
          <cell r="D7974" t="str">
            <v>4501903001</v>
          </cell>
          <cell r="E7974">
            <v>4</v>
          </cell>
          <cell r="H7974">
            <v>30</v>
          </cell>
        </row>
        <row r="7975">
          <cell r="D7975" t="str">
            <v>4501903001</v>
          </cell>
          <cell r="E7975">
            <v>4</v>
          </cell>
          <cell r="H7975">
            <v>40</v>
          </cell>
        </row>
        <row r="7976">
          <cell r="D7976" t="str">
            <v>4501903001</v>
          </cell>
          <cell r="E7976">
            <v>4</v>
          </cell>
          <cell r="H7976">
            <v>40</v>
          </cell>
        </row>
        <row r="7977">
          <cell r="D7977" t="str">
            <v>4501903001</v>
          </cell>
          <cell r="E7977">
            <v>4</v>
          </cell>
          <cell r="H7977">
            <v>40</v>
          </cell>
        </row>
        <row r="7978">
          <cell r="D7978" t="str">
            <v>4501903001</v>
          </cell>
          <cell r="E7978">
            <v>4</v>
          </cell>
          <cell r="H7978">
            <v>40</v>
          </cell>
        </row>
        <row r="7979">
          <cell r="D7979" t="str">
            <v>4501903001</v>
          </cell>
          <cell r="E7979">
            <v>4</v>
          </cell>
          <cell r="H7979">
            <v>40</v>
          </cell>
        </row>
        <row r="7980">
          <cell r="D7980" t="str">
            <v>4501903001</v>
          </cell>
          <cell r="E7980">
            <v>4</v>
          </cell>
          <cell r="H7980">
            <v>30</v>
          </cell>
        </row>
        <row r="7981">
          <cell r="D7981" t="str">
            <v>4501903001</v>
          </cell>
          <cell r="E7981">
            <v>4</v>
          </cell>
          <cell r="H7981">
            <v>30</v>
          </cell>
        </row>
        <row r="7982">
          <cell r="D7982" t="str">
            <v>4501903001</v>
          </cell>
          <cell r="E7982">
            <v>4</v>
          </cell>
          <cell r="H7982">
            <v>40</v>
          </cell>
        </row>
        <row r="7983">
          <cell r="D7983" t="str">
            <v>4501903001</v>
          </cell>
          <cell r="E7983">
            <v>4</v>
          </cell>
          <cell r="H7983">
            <v>556.5</v>
          </cell>
        </row>
        <row r="7984">
          <cell r="D7984" t="str">
            <v>45070504</v>
          </cell>
          <cell r="E7984">
            <v>4</v>
          </cell>
          <cell r="H7984">
            <v>156.05000000000001</v>
          </cell>
        </row>
        <row r="7985">
          <cell r="D7985" t="str">
            <v>45070503</v>
          </cell>
          <cell r="E7985">
            <v>4</v>
          </cell>
          <cell r="H7985">
            <v>240.2</v>
          </cell>
        </row>
        <row r="7986">
          <cell r="D7986" t="str">
            <v>45070501</v>
          </cell>
          <cell r="E7986">
            <v>4</v>
          </cell>
          <cell r="H7986">
            <v>1572.08</v>
          </cell>
        </row>
        <row r="7987">
          <cell r="D7987" t="str">
            <v>45070506</v>
          </cell>
          <cell r="E7987">
            <v>4</v>
          </cell>
          <cell r="H7987">
            <v>3065.77</v>
          </cell>
        </row>
        <row r="7988">
          <cell r="D7988" t="str">
            <v>4503902002</v>
          </cell>
          <cell r="E7988">
            <v>4</v>
          </cell>
          <cell r="H7988">
            <v>636</v>
          </cell>
        </row>
        <row r="7989">
          <cell r="D7989" t="str">
            <v>4503902002</v>
          </cell>
          <cell r="E7989">
            <v>4</v>
          </cell>
          <cell r="H7989">
            <v>636</v>
          </cell>
        </row>
        <row r="7990">
          <cell r="D7990" t="str">
            <v>4503902002</v>
          </cell>
          <cell r="E7990">
            <v>4</v>
          </cell>
          <cell r="H7990">
            <v>477</v>
          </cell>
        </row>
        <row r="7991">
          <cell r="D7991" t="str">
            <v>4503902002</v>
          </cell>
          <cell r="E7991">
            <v>4</v>
          </cell>
          <cell r="H7991">
            <v>636</v>
          </cell>
        </row>
        <row r="7992">
          <cell r="D7992" t="str">
            <v>45033001</v>
          </cell>
          <cell r="E7992">
            <v>4</v>
          </cell>
          <cell r="H7992">
            <v>313.60000000000002</v>
          </cell>
        </row>
        <row r="7993">
          <cell r="D7993" t="str">
            <v>45030510</v>
          </cell>
          <cell r="E7993">
            <v>4</v>
          </cell>
          <cell r="H7993">
            <v>704.25</v>
          </cell>
        </row>
        <row r="7994">
          <cell r="D7994" t="str">
            <v>45071503</v>
          </cell>
          <cell r="E7994">
            <v>4</v>
          </cell>
          <cell r="H7994">
            <v>963.2</v>
          </cell>
        </row>
        <row r="7995">
          <cell r="D7995" t="str">
            <v>45071503</v>
          </cell>
          <cell r="E7995">
            <v>4</v>
          </cell>
          <cell r="H7995">
            <v>41.27</v>
          </cell>
        </row>
        <row r="7996">
          <cell r="D7996" t="str">
            <v>45071503</v>
          </cell>
          <cell r="E7996">
            <v>4</v>
          </cell>
          <cell r="H7996">
            <v>22.49</v>
          </cell>
        </row>
        <row r="7997">
          <cell r="D7997" t="str">
            <v>45071503</v>
          </cell>
          <cell r="E7997">
            <v>4</v>
          </cell>
          <cell r="H7997">
            <v>39.119999999999997</v>
          </cell>
        </row>
        <row r="7998">
          <cell r="D7998" t="str">
            <v>45071503</v>
          </cell>
          <cell r="E7998">
            <v>4</v>
          </cell>
          <cell r="H7998">
            <v>12.86</v>
          </cell>
        </row>
        <row r="7999">
          <cell r="D7999" t="str">
            <v>45032001</v>
          </cell>
          <cell r="E7999">
            <v>4</v>
          </cell>
          <cell r="H7999">
            <v>62.53</v>
          </cell>
        </row>
        <row r="8000">
          <cell r="D8000" t="str">
            <v>45032001</v>
          </cell>
          <cell r="E8000">
            <v>4</v>
          </cell>
          <cell r="H8000">
            <v>11.88</v>
          </cell>
        </row>
        <row r="8001">
          <cell r="D8001" t="str">
            <v>45032001</v>
          </cell>
          <cell r="E8001">
            <v>4</v>
          </cell>
          <cell r="H8001">
            <v>16.36</v>
          </cell>
        </row>
        <row r="8002">
          <cell r="D8002" t="str">
            <v>45032001</v>
          </cell>
          <cell r="E8002">
            <v>4</v>
          </cell>
          <cell r="H8002">
            <v>191.68</v>
          </cell>
        </row>
        <row r="8003">
          <cell r="D8003" t="str">
            <v>4503200301</v>
          </cell>
          <cell r="E8003">
            <v>4</v>
          </cell>
          <cell r="H8003">
            <v>34.89</v>
          </cell>
        </row>
        <row r="8004">
          <cell r="D8004" t="str">
            <v>4503200301</v>
          </cell>
          <cell r="E8004">
            <v>4</v>
          </cell>
          <cell r="H8004">
            <v>37.450000000000003</v>
          </cell>
        </row>
        <row r="8005">
          <cell r="D8005" t="str">
            <v>4503200301</v>
          </cell>
          <cell r="E8005">
            <v>4</v>
          </cell>
          <cell r="H8005">
            <v>42.31</v>
          </cell>
        </row>
        <row r="8006">
          <cell r="D8006" t="str">
            <v>4503200301</v>
          </cell>
          <cell r="E8006">
            <v>4</v>
          </cell>
          <cell r="H8006">
            <v>181.74</v>
          </cell>
        </row>
        <row r="8007">
          <cell r="D8007" t="str">
            <v>4503200301</v>
          </cell>
          <cell r="E8007">
            <v>4</v>
          </cell>
          <cell r="H8007">
            <v>203.26</v>
          </cell>
        </row>
        <row r="8008">
          <cell r="D8008" t="str">
            <v>45071505</v>
          </cell>
          <cell r="E8008">
            <v>4</v>
          </cell>
          <cell r="H8008">
            <v>33.9</v>
          </cell>
        </row>
        <row r="8009">
          <cell r="D8009" t="str">
            <v>45071505</v>
          </cell>
          <cell r="E8009">
            <v>4</v>
          </cell>
          <cell r="H8009">
            <v>37.03</v>
          </cell>
        </row>
        <row r="8010">
          <cell r="D8010" t="str">
            <v>45071505</v>
          </cell>
          <cell r="E8010">
            <v>4</v>
          </cell>
          <cell r="H8010">
            <v>151.74</v>
          </cell>
        </row>
        <row r="8011">
          <cell r="D8011" t="str">
            <v>45071503</v>
          </cell>
          <cell r="E8011">
            <v>4</v>
          </cell>
          <cell r="H8011">
            <v>551.15</v>
          </cell>
        </row>
        <row r="8012">
          <cell r="D8012" t="str">
            <v>45071503</v>
          </cell>
          <cell r="E8012">
            <v>4</v>
          </cell>
          <cell r="H8012">
            <v>224</v>
          </cell>
        </row>
        <row r="8013">
          <cell r="D8013" t="str">
            <v>45071503</v>
          </cell>
          <cell r="E8013">
            <v>4</v>
          </cell>
          <cell r="H8013">
            <v>9.07</v>
          </cell>
        </row>
        <row r="8014">
          <cell r="D8014" t="str">
            <v>45071503</v>
          </cell>
          <cell r="E8014">
            <v>4</v>
          </cell>
          <cell r="H8014">
            <v>44.32</v>
          </cell>
        </row>
        <row r="8015">
          <cell r="D8015" t="str">
            <v>45071503</v>
          </cell>
          <cell r="E8015">
            <v>4</v>
          </cell>
          <cell r="H8015">
            <v>180.34</v>
          </cell>
        </row>
        <row r="8016">
          <cell r="D8016" t="str">
            <v>45071503</v>
          </cell>
          <cell r="E8016">
            <v>4</v>
          </cell>
          <cell r="H8016">
            <v>12.43</v>
          </cell>
        </row>
        <row r="8017">
          <cell r="D8017" t="str">
            <v>45071503</v>
          </cell>
          <cell r="E8017">
            <v>4</v>
          </cell>
          <cell r="H8017">
            <v>45.88</v>
          </cell>
        </row>
        <row r="8018">
          <cell r="D8018" t="str">
            <v>45071503</v>
          </cell>
          <cell r="E8018">
            <v>4</v>
          </cell>
          <cell r="H8018">
            <v>9.07</v>
          </cell>
        </row>
        <row r="8019">
          <cell r="D8019" t="str">
            <v>45071503</v>
          </cell>
          <cell r="E8019">
            <v>4</v>
          </cell>
          <cell r="H8019">
            <v>742.73</v>
          </cell>
        </row>
        <row r="8020">
          <cell r="D8020" t="str">
            <v>45071503</v>
          </cell>
          <cell r="E8020">
            <v>4</v>
          </cell>
          <cell r="H8020">
            <v>134.74</v>
          </cell>
        </row>
        <row r="8021">
          <cell r="D8021" t="str">
            <v>45071503</v>
          </cell>
          <cell r="E8021">
            <v>4</v>
          </cell>
          <cell r="H8021">
            <v>9.07</v>
          </cell>
        </row>
        <row r="8022">
          <cell r="D8022" t="str">
            <v>45071503</v>
          </cell>
          <cell r="E8022">
            <v>4</v>
          </cell>
          <cell r="H8022">
            <v>45.88</v>
          </cell>
        </row>
        <row r="8023">
          <cell r="D8023" t="str">
            <v>45071503</v>
          </cell>
          <cell r="E8023">
            <v>4</v>
          </cell>
          <cell r="H8023">
            <v>973.2</v>
          </cell>
        </row>
        <row r="8024">
          <cell r="D8024" t="str">
            <v>45071503</v>
          </cell>
          <cell r="E8024">
            <v>4</v>
          </cell>
          <cell r="H8024">
            <v>22.51</v>
          </cell>
        </row>
        <row r="8025">
          <cell r="D8025" t="str">
            <v>45071505</v>
          </cell>
          <cell r="E8025">
            <v>4</v>
          </cell>
          <cell r="H8025">
            <v>15.44</v>
          </cell>
        </row>
        <row r="8026">
          <cell r="D8026" t="str">
            <v>45070504</v>
          </cell>
          <cell r="E8026">
            <v>4</v>
          </cell>
          <cell r="H8026">
            <v>64.06</v>
          </cell>
        </row>
        <row r="8027">
          <cell r="D8027" t="str">
            <v>45033001</v>
          </cell>
          <cell r="E8027">
            <v>4</v>
          </cell>
          <cell r="H8027">
            <v>280</v>
          </cell>
        </row>
        <row r="8028">
          <cell r="D8028" t="str">
            <v>4501905501</v>
          </cell>
          <cell r="E8028">
            <v>4</v>
          </cell>
          <cell r="H8028">
            <v>1575.84</v>
          </cell>
        </row>
        <row r="8029">
          <cell r="D8029" t="str">
            <v>4501905501</v>
          </cell>
          <cell r="E8029">
            <v>4</v>
          </cell>
          <cell r="H8029">
            <v>141.12</v>
          </cell>
        </row>
        <row r="8030">
          <cell r="D8030" t="str">
            <v>45032001</v>
          </cell>
          <cell r="E8030">
            <v>4</v>
          </cell>
          <cell r="H8030">
            <v>40.36</v>
          </cell>
        </row>
        <row r="8031">
          <cell r="D8031" t="str">
            <v>45032001</v>
          </cell>
          <cell r="E8031">
            <v>4</v>
          </cell>
          <cell r="H8031">
            <v>14.34</v>
          </cell>
        </row>
        <row r="8032">
          <cell r="D8032" t="str">
            <v>45032001</v>
          </cell>
          <cell r="E8032">
            <v>4</v>
          </cell>
          <cell r="H8032">
            <v>-11.88</v>
          </cell>
        </row>
        <row r="8033">
          <cell r="D8033" t="str">
            <v>45032001</v>
          </cell>
          <cell r="E8033">
            <v>4</v>
          </cell>
          <cell r="H8033">
            <v>-16.36</v>
          </cell>
        </row>
        <row r="8034">
          <cell r="D8034" t="str">
            <v>45032001</v>
          </cell>
          <cell r="E8034">
            <v>4</v>
          </cell>
          <cell r="H8034">
            <v>-191.68</v>
          </cell>
        </row>
        <row r="8035">
          <cell r="D8035" t="str">
            <v>45071503</v>
          </cell>
          <cell r="E8035">
            <v>4</v>
          </cell>
          <cell r="H8035">
            <v>-973.2</v>
          </cell>
        </row>
        <row r="8036">
          <cell r="D8036" t="str">
            <v>45032001</v>
          </cell>
          <cell r="E8036">
            <v>4</v>
          </cell>
          <cell r="H8036">
            <v>11.12</v>
          </cell>
        </row>
        <row r="8037">
          <cell r="D8037" t="str">
            <v>45032001</v>
          </cell>
          <cell r="E8037">
            <v>4</v>
          </cell>
          <cell r="H8037">
            <v>16.28</v>
          </cell>
        </row>
        <row r="8038">
          <cell r="D8038" t="str">
            <v>45032001</v>
          </cell>
          <cell r="E8038">
            <v>4</v>
          </cell>
          <cell r="H8038">
            <v>229.83</v>
          </cell>
        </row>
        <row r="8039">
          <cell r="D8039" t="str">
            <v>4503902002</v>
          </cell>
          <cell r="E8039">
            <v>4</v>
          </cell>
          <cell r="H8039">
            <v>318</v>
          </cell>
        </row>
        <row r="8040">
          <cell r="D8040" t="str">
            <v>4503902002</v>
          </cell>
          <cell r="E8040">
            <v>4</v>
          </cell>
          <cell r="H8040">
            <v>318</v>
          </cell>
        </row>
        <row r="8041">
          <cell r="D8041" t="str">
            <v>4501901501</v>
          </cell>
          <cell r="E8041">
            <v>4</v>
          </cell>
          <cell r="H8041">
            <v>1206.1300000000001</v>
          </cell>
        </row>
        <row r="8042">
          <cell r="D8042" t="str">
            <v>4501050501</v>
          </cell>
          <cell r="E8042">
            <v>4</v>
          </cell>
          <cell r="H8042">
            <v>39089.49</v>
          </cell>
        </row>
        <row r="8043">
          <cell r="D8043" t="str">
            <v>45011002</v>
          </cell>
          <cell r="E8043">
            <v>4</v>
          </cell>
          <cell r="H8043">
            <v>689</v>
          </cell>
        </row>
        <row r="8044">
          <cell r="D8044" t="str">
            <v>45011003</v>
          </cell>
          <cell r="E8044">
            <v>4</v>
          </cell>
          <cell r="H8044">
            <v>2973.73</v>
          </cell>
        </row>
        <row r="8045">
          <cell r="D8045" t="str">
            <v>45011001</v>
          </cell>
          <cell r="E8045">
            <v>4</v>
          </cell>
          <cell r="H8045">
            <v>3264.88</v>
          </cell>
        </row>
        <row r="8046">
          <cell r="D8046" t="str">
            <v>450120</v>
          </cell>
          <cell r="E8046">
            <v>4</v>
          </cell>
          <cell r="H8046">
            <v>4570.29</v>
          </cell>
        </row>
        <row r="8047">
          <cell r="D8047" t="str">
            <v>45071503</v>
          </cell>
          <cell r="E8047">
            <v>4</v>
          </cell>
          <cell r="H8047">
            <v>7</v>
          </cell>
        </row>
        <row r="8048">
          <cell r="D8048" t="str">
            <v>45070501</v>
          </cell>
          <cell r="E8048">
            <v>4</v>
          </cell>
          <cell r="H8048">
            <v>11.1</v>
          </cell>
        </row>
        <row r="8049">
          <cell r="D8049" t="str">
            <v>45070505</v>
          </cell>
          <cell r="E8049">
            <v>4</v>
          </cell>
          <cell r="H8049">
            <v>21.05</v>
          </cell>
        </row>
        <row r="8050">
          <cell r="D8050" t="str">
            <v>45070504</v>
          </cell>
          <cell r="E8050">
            <v>4</v>
          </cell>
          <cell r="H8050">
            <v>22.4</v>
          </cell>
        </row>
        <row r="8051">
          <cell r="D8051" t="str">
            <v>4503200302</v>
          </cell>
          <cell r="E8051">
            <v>4</v>
          </cell>
          <cell r="H8051">
            <v>35</v>
          </cell>
        </row>
        <row r="8052">
          <cell r="D8052" t="str">
            <v>45030510</v>
          </cell>
          <cell r="E8052">
            <v>4</v>
          </cell>
          <cell r="H8052">
            <v>76</v>
          </cell>
        </row>
        <row r="8053">
          <cell r="D8053" t="str">
            <v>4501903001</v>
          </cell>
          <cell r="E8053">
            <v>5</v>
          </cell>
          <cell r="H8053">
            <v>40</v>
          </cell>
        </row>
        <row r="8054">
          <cell r="D8054" t="str">
            <v>4501903001</v>
          </cell>
          <cell r="E8054">
            <v>5</v>
          </cell>
          <cell r="H8054">
            <v>40</v>
          </cell>
        </row>
        <row r="8055">
          <cell r="D8055" t="str">
            <v>4501903001</v>
          </cell>
          <cell r="E8055">
            <v>5</v>
          </cell>
          <cell r="H8055">
            <v>40</v>
          </cell>
        </row>
        <row r="8056">
          <cell r="D8056" t="str">
            <v>4501903001</v>
          </cell>
          <cell r="E8056">
            <v>5</v>
          </cell>
          <cell r="H8056">
            <v>30</v>
          </cell>
        </row>
        <row r="8057">
          <cell r="D8057" t="str">
            <v>4501903001</v>
          </cell>
          <cell r="E8057">
            <v>5</v>
          </cell>
          <cell r="H8057">
            <v>30</v>
          </cell>
        </row>
        <row r="8058">
          <cell r="D8058" t="str">
            <v>4501903001</v>
          </cell>
          <cell r="E8058">
            <v>5</v>
          </cell>
          <cell r="H8058">
            <v>30</v>
          </cell>
        </row>
        <row r="8059">
          <cell r="D8059" t="str">
            <v>4501903001</v>
          </cell>
          <cell r="E8059">
            <v>5</v>
          </cell>
          <cell r="H8059">
            <v>40</v>
          </cell>
        </row>
        <row r="8060">
          <cell r="D8060" t="str">
            <v>4501903001</v>
          </cell>
          <cell r="E8060">
            <v>5</v>
          </cell>
          <cell r="H8060">
            <v>40</v>
          </cell>
        </row>
        <row r="8061">
          <cell r="D8061" t="str">
            <v>4501903001</v>
          </cell>
          <cell r="E8061">
            <v>5</v>
          </cell>
          <cell r="H8061">
            <v>40</v>
          </cell>
        </row>
        <row r="8062">
          <cell r="D8062" t="str">
            <v>4501903001</v>
          </cell>
          <cell r="E8062">
            <v>5</v>
          </cell>
          <cell r="H8062">
            <v>40</v>
          </cell>
        </row>
        <row r="8063">
          <cell r="D8063" t="str">
            <v>4501903001</v>
          </cell>
          <cell r="E8063">
            <v>5</v>
          </cell>
          <cell r="H8063">
            <v>40</v>
          </cell>
        </row>
        <row r="8064">
          <cell r="D8064" t="str">
            <v>4501903001</v>
          </cell>
          <cell r="E8064">
            <v>5</v>
          </cell>
          <cell r="H8064">
            <v>40</v>
          </cell>
        </row>
        <row r="8065">
          <cell r="D8065" t="str">
            <v>4501903001</v>
          </cell>
          <cell r="E8065">
            <v>5</v>
          </cell>
          <cell r="H8065">
            <v>30</v>
          </cell>
        </row>
        <row r="8066">
          <cell r="D8066" t="str">
            <v>4501903001</v>
          </cell>
          <cell r="E8066">
            <v>5</v>
          </cell>
          <cell r="H8066">
            <v>40</v>
          </cell>
        </row>
        <row r="8067">
          <cell r="D8067" t="str">
            <v>4501903001</v>
          </cell>
          <cell r="E8067">
            <v>5</v>
          </cell>
          <cell r="H8067">
            <v>15</v>
          </cell>
        </row>
        <row r="8068">
          <cell r="D8068" t="str">
            <v>4501903001</v>
          </cell>
          <cell r="E8068">
            <v>5</v>
          </cell>
          <cell r="H8068">
            <v>30</v>
          </cell>
        </row>
        <row r="8069">
          <cell r="D8069" t="str">
            <v>4501903001</v>
          </cell>
          <cell r="E8069">
            <v>5</v>
          </cell>
          <cell r="H8069">
            <v>30</v>
          </cell>
        </row>
        <row r="8070">
          <cell r="D8070" t="str">
            <v>4501903001</v>
          </cell>
          <cell r="E8070">
            <v>5</v>
          </cell>
          <cell r="H8070">
            <v>30</v>
          </cell>
        </row>
        <row r="8071">
          <cell r="D8071" t="str">
            <v>4501903001</v>
          </cell>
          <cell r="E8071">
            <v>5</v>
          </cell>
          <cell r="H8071">
            <v>40</v>
          </cell>
        </row>
        <row r="8072">
          <cell r="D8072" t="str">
            <v>4501903001</v>
          </cell>
          <cell r="E8072">
            <v>5</v>
          </cell>
          <cell r="H8072">
            <v>15</v>
          </cell>
        </row>
        <row r="8073">
          <cell r="D8073" t="str">
            <v>4501903001</v>
          </cell>
          <cell r="E8073">
            <v>5</v>
          </cell>
          <cell r="H8073">
            <v>30</v>
          </cell>
        </row>
        <row r="8074">
          <cell r="D8074" t="str">
            <v>4501903001</v>
          </cell>
          <cell r="E8074">
            <v>5</v>
          </cell>
          <cell r="H8074">
            <v>30</v>
          </cell>
        </row>
        <row r="8075">
          <cell r="D8075" t="str">
            <v>4501903001</v>
          </cell>
          <cell r="E8075">
            <v>5</v>
          </cell>
          <cell r="H8075">
            <v>30</v>
          </cell>
        </row>
        <row r="8076">
          <cell r="D8076" t="str">
            <v>4501903001</v>
          </cell>
          <cell r="E8076">
            <v>5</v>
          </cell>
          <cell r="H8076">
            <v>40</v>
          </cell>
        </row>
        <row r="8077">
          <cell r="D8077" t="str">
            <v>4501903001</v>
          </cell>
          <cell r="E8077">
            <v>5</v>
          </cell>
          <cell r="H8077">
            <v>15</v>
          </cell>
        </row>
        <row r="8078">
          <cell r="D8078" t="str">
            <v>4501903001</v>
          </cell>
          <cell r="E8078">
            <v>5</v>
          </cell>
          <cell r="H8078">
            <v>20</v>
          </cell>
        </row>
        <row r="8079">
          <cell r="D8079" t="str">
            <v>4501903001</v>
          </cell>
          <cell r="E8079">
            <v>5</v>
          </cell>
          <cell r="H8079">
            <v>30</v>
          </cell>
        </row>
        <row r="8080">
          <cell r="D8080" t="str">
            <v>4501903001</v>
          </cell>
          <cell r="E8080">
            <v>5</v>
          </cell>
          <cell r="H8080">
            <v>40</v>
          </cell>
        </row>
        <row r="8081">
          <cell r="D8081" t="str">
            <v>4501903001</v>
          </cell>
          <cell r="E8081">
            <v>5</v>
          </cell>
          <cell r="H8081">
            <v>30</v>
          </cell>
        </row>
        <row r="8082">
          <cell r="D8082" t="str">
            <v>4501903001</v>
          </cell>
          <cell r="E8082">
            <v>5</v>
          </cell>
          <cell r="H8082">
            <v>27.5</v>
          </cell>
        </row>
        <row r="8083">
          <cell r="D8083" t="str">
            <v>4501903001</v>
          </cell>
          <cell r="E8083">
            <v>5</v>
          </cell>
          <cell r="H8083">
            <v>40</v>
          </cell>
        </row>
        <row r="8084">
          <cell r="D8084" t="str">
            <v>4501903001</v>
          </cell>
          <cell r="E8084">
            <v>5</v>
          </cell>
          <cell r="H8084">
            <v>35</v>
          </cell>
        </row>
        <row r="8085">
          <cell r="D8085" t="str">
            <v>4501903001</v>
          </cell>
          <cell r="E8085">
            <v>5</v>
          </cell>
          <cell r="H8085">
            <v>30</v>
          </cell>
        </row>
        <row r="8086">
          <cell r="D8086" t="str">
            <v>4501903001</v>
          </cell>
          <cell r="E8086">
            <v>5</v>
          </cell>
          <cell r="H8086">
            <v>40</v>
          </cell>
        </row>
        <row r="8087">
          <cell r="D8087" t="str">
            <v>4501903001</v>
          </cell>
          <cell r="E8087">
            <v>5</v>
          </cell>
          <cell r="H8087">
            <v>30</v>
          </cell>
        </row>
        <row r="8088">
          <cell r="D8088" t="str">
            <v>4501903001</v>
          </cell>
          <cell r="E8088">
            <v>5</v>
          </cell>
          <cell r="H8088">
            <v>40</v>
          </cell>
        </row>
        <row r="8089">
          <cell r="D8089" t="str">
            <v>4501903001</v>
          </cell>
          <cell r="E8089">
            <v>5</v>
          </cell>
          <cell r="H8089">
            <v>40</v>
          </cell>
        </row>
        <row r="8090">
          <cell r="D8090" t="str">
            <v>4501903001</v>
          </cell>
          <cell r="E8090">
            <v>5</v>
          </cell>
          <cell r="H8090">
            <v>40</v>
          </cell>
        </row>
        <row r="8091">
          <cell r="D8091" t="str">
            <v>4501903001</v>
          </cell>
          <cell r="E8091">
            <v>5</v>
          </cell>
          <cell r="H8091">
            <v>40</v>
          </cell>
        </row>
        <row r="8092">
          <cell r="D8092" t="str">
            <v>4501903001</v>
          </cell>
          <cell r="E8092">
            <v>5</v>
          </cell>
          <cell r="H8092">
            <v>40</v>
          </cell>
        </row>
        <row r="8093">
          <cell r="D8093" t="str">
            <v>4501903001</v>
          </cell>
          <cell r="E8093">
            <v>5</v>
          </cell>
          <cell r="H8093">
            <v>30</v>
          </cell>
        </row>
        <row r="8094">
          <cell r="D8094" t="str">
            <v>4501903001</v>
          </cell>
          <cell r="E8094">
            <v>5</v>
          </cell>
          <cell r="H8094">
            <v>30</v>
          </cell>
        </row>
        <row r="8095">
          <cell r="D8095" t="str">
            <v>4501903001</v>
          </cell>
          <cell r="E8095">
            <v>5</v>
          </cell>
          <cell r="H8095">
            <v>30</v>
          </cell>
        </row>
        <row r="8096">
          <cell r="D8096" t="str">
            <v>4501903001</v>
          </cell>
          <cell r="E8096">
            <v>5</v>
          </cell>
          <cell r="H8096">
            <v>30</v>
          </cell>
        </row>
        <row r="8097">
          <cell r="D8097" t="str">
            <v>4501903001</v>
          </cell>
          <cell r="E8097">
            <v>5</v>
          </cell>
          <cell r="H8097">
            <v>30</v>
          </cell>
        </row>
        <row r="8098">
          <cell r="D8098" t="str">
            <v>4501903001</v>
          </cell>
          <cell r="E8098">
            <v>5</v>
          </cell>
          <cell r="H8098">
            <v>40</v>
          </cell>
        </row>
        <row r="8099">
          <cell r="D8099" t="str">
            <v>4501903001</v>
          </cell>
          <cell r="E8099">
            <v>5</v>
          </cell>
          <cell r="H8099">
            <v>40</v>
          </cell>
        </row>
        <row r="8100">
          <cell r="D8100" t="str">
            <v>4501903001</v>
          </cell>
          <cell r="E8100">
            <v>5</v>
          </cell>
          <cell r="H8100">
            <v>30</v>
          </cell>
        </row>
        <row r="8101">
          <cell r="D8101" t="str">
            <v>45070501</v>
          </cell>
          <cell r="E8101">
            <v>5</v>
          </cell>
          <cell r="H8101">
            <v>17.28</v>
          </cell>
        </row>
        <row r="8102">
          <cell r="D8102" t="str">
            <v>45070508</v>
          </cell>
          <cell r="E8102">
            <v>5</v>
          </cell>
          <cell r="H8102">
            <v>2.48</v>
          </cell>
        </row>
        <row r="8103">
          <cell r="D8103" t="str">
            <v>45070504</v>
          </cell>
          <cell r="E8103">
            <v>5</v>
          </cell>
          <cell r="H8103">
            <v>20.98</v>
          </cell>
        </row>
        <row r="8104">
          <cell r="D8104" t="str">
            <v>45070503</v>
          </cell>
          <cell r="E8104">
            <v>5</v>
          </cell>
          <cell r="H8104">
            <v>65.91</v>
          </cell>
        </row>
        <row r="8105">
          <cell r="D8105" t="str">
            <v>45070501</v>
          </cell>
          <cell r="E8105">
            <v>5</v>
          </cell>
          <cell r="H8105">
            <v>164.24</v>
          </cell>
        </row>
        <row r="8106">
          <cell r="D8106" t="str">
            <v>45070506</v>
          </cell>
          <cell r="E8106">
            <v>5</v>
          </cell>
          <cell r="H8106">
            <v>845.97</v>
          </cell>
        </row>
        <row r="8107">
          <cell r="D8107" t="str">
            <v>45070501</v>
          </cell>
          <cell r="E8107">
            <v>5</v>
          </cell>
          <cell r="H8107">
            <v>8.58</v>
          </cell>
        </row>
        <row r="8108">
          <cell r="D8108" t="str">
            <v>45070501</v>
          </cell>
          <cell r="E8108">
            <v>5</v>
          </cell>
          <cell r="H8108">
            <v>20.8</v>
          </cell>
        </row>
        <row r="8109">
          <cell r="D8109" t="str">
            <v>45070501</v>
          </cell>
          <cell r="E8109">
            <v>5</v>
          </cell>
          <cell r="H8109">
            <v>15.44</v>
          </cell>
        </row>
        <row r="8110">
          <cell r="D8110" t="str">
            <v>45070504</v>
          </cell>
          <cell r="E8110">
            <v>5</v>
          </cell>
          <cell r="H8110">
            <v>33.17</v>
          </cell>
        </row>
        <row r="8111">
          <cell r="D8111" t="str">
            <v>45070503</v>
          </cell>
          <cell r="E8111">
            <v>5</v>
          </cell>
          <cell r="H8111">
            <v>82.39</v>
          </cell>
        </row>
        <row r="8112">
          <cell r="D8112" t="str">
            <v>45070501</v>
          </cell>
          <cell r="E8112">
            <v>5</v>
          </cell>
          <cell r="H8112">
            <v>260.37</v>
          </cell>
        </row>
        <row r="8113">
          <cell r="D8113" t="str">
            <v>45070506</v>
          </cell>
          <cell r="E8113">
            <v>5</v>
          </cell>
          <cell r="H8113">
            <v>311.27999999999997</v>
          </cell>
        </row>
        <row r="8114">
          <cell r="D8114" t="str">
            <v>45032001</v>
          </cell>
          <cell r="E8114">
            <v>5</v>
          </cell>
          <cell r="H8114">
            <v>225.22</v>
          </cell>
        </row>
        <row r="8115">
          <cell r="D8115" t="str">
            <v>45032001</v>
          </cell>
          <cell r="E8115">
            <v>5</v>
          </cell>
          <cell r="H8115">
            <v>2.52</v>
          </cell>
        </row>
        <row r="8116">
          <cell r="D8116" t="str">
            <v>45032002</v>
          </cell>
          <cell r="E8116">
            <v>5</v>
          </cell>
          <cell r="H8116">
            <v>391.45</v>
          </cell>
        </row>
        <row r="8117">
          <cell r="D8117" t="str">
            <v>45033001</v>
          </cell>
          <cell r="E8117">
            <v>5</v>
          </cell>
          <cell r="H8117">
            <v>85</v>
          </cell>
        </row>
        <row r="8118">
          <cell r="D8118" t="str">
            <v>4501905501</v>
          </cell>
          <cell r="E8118">
            <v>5</v>
          </cell>
          <cell r="H8118">
            <v>903.84</v>
          </cell>
        </row>
        <row r="8119">
          <cell r="D8119" t="str">
            <v>4501905501</v>
          </cell>
          <cell r="E8119">
            <v>5</v>
          </cell>
          <cell r="H8119">
            <v>903.84</v>
          </cell>
        </row>
        <row r="8120">
          <cell r="D8120" t="str">
            <v>4503200301</v>
          </cell>
          <cell r="E8120">
            <v>5</v>
          </cell>
          <cell r="H8120">
            <v>37.61</v>
          </cell>
        </row>
        <row r="8121">
          <cell r="D8121" t="str">
            <v>4503200301</v>
          </cell>
          <cell r="E8121">
            <v>5</v>
          </cell>
          <cell r="H8121">
            <v>28.38</v>
          </cell>
        </row>
        <row r="8122">
          <cell r="D8122" t="str">
            <v>4503200301</v>
          </cell>
          <cell r="E8122">
            <v>5</v>
          </cell>
          <cell r="H8122">
            <v>53.76</v>
          </cell>
        </row>
        <row r="8123">
          <cell r="D8123" t="str">
            <v>4503200301</v>
          </cell>
          <cell r="E8123">
            <v>5</v>
          </cell>
          <cell r="H8123">
            <v>165.35</v>
          </cell>
        </row>
        <row r="8124">
          <cell r="D8124" t="str">
            <v>4503200301</v>
          </cell>
          <cell r="E8124">
            <v>5</v>
          </cell>
          <cell r="H8124">
            <v>31.52</v>
          </cell>
        </row>
        <row r="8125">
          <cell r="D8125" t="str">
            <v>45030510</v>
          </cell>
          <cell r="E8125">
            <v>5</v>
          </cell>
          <cell r="H8125">
            <v>185.42</v>
          </cell>
        </row>
        <row r="8126">
          <cell r="D8126" t="str">
            <v>4501905501</v>
          </cell>
          <cell r="E8126">
            <v>5</v>
          </cell>
          <cell r="H8126">
            <v>-903.84</v>
          </cell>
        </row>
        <row r="8127">
          <cell r="D8127" t="str">
            <v>4503902002</v>
          </cell>
          <cell r="E8127">
            <v>5</v>
          </cell>
          <cell r="H8127">
            <v>262.35000000000002</v>
          </cell>
        </row>
        <row r="8128">
          <cell r="D8128" t="str">
            <v>450310</v>
          </cell>
          <cell r="E8128">
            <v>5</v>
          </cell>
          <cell r="H8128">
            <v>23.52</v>
          </cell>
        </row>
        <row r="8129">
          <cell r="D8129" t="str">
            <v>45011003</v>
          </cell>
          <cell r="E8129">
            <v>5</v>
          </cell>
          <cell r="H8129">
            <v>42.81</v>
          </cell>
        </row>
        <row r="8130">
          <cell r="D8130" t="str">
            <v>45011001</v>
          </cell>
          <cell r="E8130">
            <v>5</v>
          </cell>
          <cell r="H8130">
            <v>42.82</v>
          </cell>
        </row>
        <row r="8131">
          <cell r="D8131" t="str">
            <v>4501050501</v>
          </cell>
          <cell r="E8131">
            <v>5</v>
          </cell>
          <cell r="H8131">
            <v>16353</v>
          </cell>
        </row>
        <row r="8132">
          <cell r="D8132" t="str">
            <v>45011002</v>
          </cell>
          <cell r="E8132">
            <v>5</v>
          </cell>
          <cell r="H8132">
            <v>371</v>
          </cell>
        </row>
        <row r="8133">
          <cell r="D8133" t="str">
            <v>45011003</v>
          </cell>
          <cell r="E8133">
            <v>5</v>
          </cell>
          <cell r="H8133">
            <v>818.84</v>
          </cell>
        </row>
        <row r="8134">
          <cell r="D8134" t="str">
            <v>45011001</v>
          </cell>
          <cell r="E8134">
            <v>5</v>
          </cell>
          <cell r="H8134">
            <v>1362.78</v>
          </cell>
        </row>
        <row r="8135">
          <cell r="D8135" t="str">
            <v>450120</v>
          </cell>
          <cell r="E8135">
            <v>5</v>
          </cell>
          <cell r="H8135">
            <v>1910.78</v>
          </cell>
        </row>
        <row r="8136">
          <cell r="D8136" t="str">
            <v>4503902002</v>
          </cell>
          <cell r="E8136">
            <v>5</v>
          </cell>
          <cell r="H8136">
            <v>262.35000000000002</v>
          </cell>
        </row>
        <row r="8137">
          <cell r="D8137" t="str">
            <v>45071505</v>
          </cell>
          <cell r="E8137">
            <v>5</v>
          </cell>
          <cell r="H8137">
            <v>5.2</v>
          </cell>
        </row>
        <row r="8138">
          <cell r="D8138" t="str">
            <v>45070501</v>
          </cell>
          <cell r="E8138">
            <v>5</v>
          </cell>
          <cell r="H8138">
            <v>5.5</v>
          </cell>
        </row>
        <row r="8139">
          <cell r="D8139" t="str">
            <v>45070504</v>
          </cell>
          <cell r="E8139">
            <v>5</v>
          </cell>
          <cell r="H8139">
            <v>17.95</v>
          </cell>
        </row>
        <row r="8140">
          <cell r="D8140" t="str">
            <v>45030510</v>
          </cell>
          <cell r="E8140">
            <v>5</v>
          </cell>
          <cell r="H8140">
            <v>92.3</v>
          </cell>
        </row>
        <row r="8141">
          <cell r="D8141" t="str">
            <v>4501903001</v>
          </cell>
          <cell r="E8141">
            <v>6</v>
          </cell>
          <cell r="H8141">
            <v>50</v>
          </cell>
        </row>
        <row r="8142">
          <cell r="D8142" t="str">
            <v>4501903001</v>
          </cell>
          <cell r="E8142">
            <v>6</v>
          </cell>
          <cell r="H8142">
            <v>30</v>
          </cell>
        </row>
        <row r="8143">
          <cell r="D8143" t="str">
            <v>4501903001</v>
          </cell>
          <cell r="E8143">
            <v>6</v>
          </cell>
          <cell r="H8143">
            <v>40</v>
          </cell>
        </row>
        <row r="8144">
          <cell r="D8144" t="str">
            <v>4501903001</v>
          </cell>
          <cell r="E8144">
            <v>6</v>
          </cell>
          <cell r="H8144">
            <v>40</v>
          </cell>
        </row>
        <row r="8145">
          <cell r="D8145" t="str">
            <v>4501903001</v>
          </cell>
          <cell r="E8145">
            <v>6</v>
          </cell>
          <cell r="H8145">
            <v>30</v>
          </cell>
        </row>
        <row r="8146">
          <cell r="D8146" t="str">
            <v>4501903001</v>
          </cell>
          <cell r="E8146">
            <v>6</v>
          </cell>
          <cell r="H8146">
            <v>90</v>
          </cell>
        </row>
        <row r="8147">
          <cell r="D8147" t="str">
            <v>4501903001</v>
          </cell>
          <cell r="E8147">
            <v>6</v>
          </cell>
          <cell r="H8147">
            <v>150</v>
          </cell>
        </row>
        <row r="8148">
          <cell r="D8148" t="str">
            <v>4501903001</v>
          </cell>
          <cell r="E8148">
            <v>6</v>
          </cell>
          <cell r="H8148">
            <v>150</v>
          </cell>
        </row>
        <row r="8149">
          <cell r="D8149" t="str">
            <v>4501903001</v>
          </cell>
          <cell r="E8149">
            <v>6</v>
          </cell>
          <cell r="H8149">
            <v>40</v>
          </cell>
        </row>
        <row r="8150">
          <cell r="D8150" t="str">
            <v>4501903001</v>
          </cell>
          <cell r="E8150">
            <v>6</v>
          </cell>
          <cell r="H8150">
            <v>40</v>
          </cell>
        </row>
        <row r="8151">
          <cell r="D8151" t="str">
            <v>4501903001</v>
          </cell>
          <cell r="E8151">
            <v>6</v>
          </cell>
          <cell r="H8151">
            <v>40</v>
          </cell>
        </row>
        <row r="8152">
          <cell r="D8152" t="str">
            <v>4501903001</v>
          </cell>
          <cell r="E8152">
            <v>6</v>
          </cell>
          <cell r="H8152">
            <v>40</v>
          </cell>
        </row>
        <row r="8153">
          <cell r="D8153" t="str">
            <v>4501903001</v>
          </cell>
          <cell r="E8153">
            <v>6</v>
          </cell>
          <cell r="H8153">
            <v>30</v>
          </cell>
        </row>
        <row r="8154">
          <cell r="D8154" t="str">
            <v>4501903001</v>
          </cell>
          <cell r="E8154">
            <v>6</v>
          </cell>
          <cell r="H8154">
            <v>30</v>
          </cell>
        </row>
        <row r="8155">
          <cell r="D8155" t="str">
            <v>4501903001</v>
          </cell>
          <cell r="E8155">
            <v>6</v>
          </cell>
          <cell r="H8155">
            <v>40</v>
          </cell>
        </row>
        <row r="8156">
          <cell r="D8156" t="str">
            <v>4501903001</v>
          </cell>
          <cell r="E8156">
            <v>6</v>
          </cell>
          <cell r="H8156">
            <v>40</v>
          </cell>
        </row>
        <row r="8157">
          <cell r="D8157" t="str">
            <v>4501903001</v>
          </cell>
          <cell r="E8157">
            <v>6</v>
          </cell>
          <cell r="H8157">
            <v>40</v>
          </cell>
        </row>
        <row r="8158">
          <cell r="D8158" t="str">
            <v>4501903001</v>
          </cell>
          <cell r="E8158">
            <v>6</v>
          </cell>
          <cell r="H8158">
            <v>50</v>
          </cell>
        </row>
        <row r="8159">
          <cell r="D8159" t="str">
            <v>4501903001</v>
          </cell>
          <cell r="E8159">
            <v>6</v>
          </cell>
          <cell r="H8159">
            <v>50</v>
          </cell>
        </row>
        <row r="8160">
          <cell r="D8160" t="str">
            <v>4501903001</v>
          </cell>
          <cell r="E8160">
            <v>6</v>
          </cell>
          <cell r="H8160">
            <v>30</v>
          </cell>
        </row>
        <row r="8161">
          <cell r="D8161" t="str">
            <v>4501903001</v>
          </cell>
          <cell r="E8161">
            <v>6</v>
          </cell>
          <cell r="H8161">
            <v>30</v>
          </cell>
        </row>
        <row r="8162">
          <cell r="D8162" t="str">
            <v>4501903001</v>
          </cell>
          <cell r="E8162">
            <v>6</v>
          </cell>
          <cell r="H8162">
            <v>40</v>
          </cell>
        </row>
        <row r="8163">
          <cell r="D8163" t="str">
            <v>4501903001</v>
          </cell>
          <cell r="E8163">
            <v>6</v>
          </cell>
          <cell r="H8163">
            <v>90</v>
          </cell>
        </row>
        <row r="8164">
          <cell r="D8164" t="str">
            <v>4501903001</v>
          </cell>
          <cell r="E8164">
            <v>6</v>
          </cell>
          <cell r="H8164">
            <v>150</v>
          </cell>
        </row>
        <row r="8165">
          <cell r="D8165" t="str">
            <v>45070505</v>
          </cell>
          <cell r="E8165">
            <v>6</v>
          </cell>
          <cell r="H8165">
            <v>1.89</v>
          </cell>
        </row>
        <row r="8166">
          <cell r="D8166" t="str">
            <v>45070504</v>
          </cell>
          <cell r="E8166">
            <v>6</v>
          </cell>
          <cell r="H8166">
            <v>127.69</v>
          </cell>
        </row>
        <row r="8167">
          <cell r="D8167" t="str">
            <v>45070503</v>
          </cell>
          <cell r="E8167">
            <v>6</v>
          </cell>
          <cell r="H8167">
            <v>164.71</v>
          </cell>
        </row>
        <row r="8168">
          <cell r="D8168" t="str">
            <v>45070501</v>
          </cell>
          <cell r="E8168">
            <v>6</v>
          </cell>
          <cell r="H8168">
            <v>674.05</v>
          </cell>
        </row>
        <row r="8169">
          <cell r="D8169" t="str">
            <v>45070506</v>
          </cell>
          <cell r="E8169">
            <v>6</v>
          </cell>
          <cell r="H8169">
            <v>1971.3</v>
          </cell>
        </row>
        <row r="8170">
          <cell r="D8170" t="str">
            <v>4501902501</v>
          </cell>
          <cell r="E8170">
            <v>6</v>
          </cell>
          <cell r="H8170">
            <v>12</v>
          </cell>
        </row>
        <row r="8171">
          <cell r="D8171" t="str">
            <v>4501902501</v>
          </cell>
          <cell r="E8171">
            <v>6</v>
          </cell>
          <cell r="H8171">
            <v>10</v>
          </cell>
        </row>
        <row r="8172">
          <cell r="D8172" t="str">
            <v>4501902501</v>
          </cell>
          <cell r="E8172">
            <v>6</v>
          </cell>
          <cell r="H8172">
            <v>10</v>
          </cell>
        </row>
        <row r="8173">
          <cell r="D8173" t="str">
            <v>4501902501</v>
          </cell>
          <cell r="E8173">
            <v>6</v>
          </cell>
          <cell r="H8173">
            <v>10</v>
          </cell>
        </row>
        <row r="8174">
          <cell r="D8174" t="str">
            <v>4501902501</v>
          </cell>
          <cell r="E8174">
            <v>6</v>
          </cell>
          <cell r="H8174">
            <v>10</v>
          </cell>
        </row>
        <row r="8175">
          <cell r="D8175" t="str">
            <v>4501902501</v>
          </cell>
          <cell r="E8175">
            <v>6</v>
          </cell>
          <cell r="H8175">
            <v>12</v>
          </cell>
        </row>
        <row r="8176">
          <cell r="D8176" t="str">
            <v>4501902501</v>
          </cell>
          <cell r="E8176">
            <v>6</v>
          </cell>
          <cell r="H8176">
            <v>12</v>
          </cell>
        </row>
        <row r="8177">
          <cell r="D8177" t="str">
            <v>4501902501</v>
          </cell>
          <cell r="E8177">
            <v>6</v>
          </cell>
          <cell r="H8177">
            <v>10</v>
          </cell>
        </row>
        <row r="8178">
          <cell r="D8178" t="str">
            <v>4501902501</v>
          </cell>
          <cell r="E8178">
            <v>6</v>
          </cell>
          <cell r="H8178">
            <v>10</v>
          </cell>
        </row>
        <row r="8179">
          <cell r="D8179" t="str">
            <v>4501902501</v>
          </cell>
          <cell r="E8179">
            <v>6</v>
          </cell>
          <cell r="H8179">
            <v>12</v>
          </cell>
        </row>
        <row r="8180">
          <cell r="D8180" t="str">
            <v>4501902501</v>
          </cell>
          <cell r="E8180">
            <v>6</v>
          </cell>
          <cell r="H8180">
            <v>12</v>
          </cell>
        </row>
        <row r="8181">
          <cell r="D8181" t="str">
            <v>4501902501</v>
          </cell>
          <cell r="E8181">
            <v>6</v>
          </cell>
          <cell r="H8181">
            <v>12</v>
          </cell>
        </row>
        <row r="8182">
          <cell r="D8182" t="str">
            <v>4501902501</v>
          </cell>
          <cell r="E8182">
            <v>6</v>
          </cell>
          <cell r="H8182">
            <v>12</v>
          </cell>
        </row>
        <row r="8183">
          <cell r="D8183" t="str">
            <v>4501902501</v>
          </cell>
          <cell r="E8183">
            <v>6</v>
          </cell>
          <cell r="H8183">
            <v>12</v>
          </cell>
        </row>
        <row r="8184">
          <cell r="D8184" t="str">
            <v>45030510</v>
          </cell>
          <cell r="E8184">
            <v>6</v>
          </cell>
          <cell r="H8184">
            <v>329.41</v>
          </cell>
        </row>
        <row r="8185">
          <cell r="D8185" t="str">
            <v>4501902501</v>
          </cell>
          <cell r="E8185">
            <v>6</v>
          </cell>
          <cell r="H8185">
            <v>-12</v>
          </cell>
        </row>
        <row r="8186">
          <cell r="D8186" t="str">
            <v>45032002</v>
          </cell>
          <cell r="E8186">
            <v>6</v>
          </cell>
          <cell r="H8186">
            <v>23.91</v>
          </cell>
        </row>
        <row r="8187">
          <cell r="D8187" t="str">
            <v>45039006</v>
          </cell>
          <cell r="E8187">
            <v>6</v>
          </cell>
          <cell r="H8187">
            <v>10.68</v>
          </cell>
        </row>
        <row r="8188">
          <cell r="D8188" t="str">
            <v>45039006</v>
          </cell>
          <cell r="E8188">
            <v>6</v>
          </cell>
          <cell r="H8188">
            <v>10.68</v>
          </cell>
        </row>
        <row r="8189">
          <cell r="D8189" t="str">
            <v>45039006</v>
          </cell>
          <cell r="E8189">
            <v>6</v>
          </cell>
          <cell r="H8189">
            <v>10.68</v>
          </cell>
        </row>
        <row r="8190">
          <cell r="D8190" t="str">
            <v>45039006</v>
          </cell>
          <cell r="E8190">
            <v>6</v>
          </cell>
          <cell r="H8190">
            <v>10.68</v>
          </cell>
        </row>
        <row r="8191">
          <cell r="D8191" t="str">
            <v>45039006</v>
          </cell>
          <cell r="E8191">
            <v>6</v>
          </cell>
          <cell r="H8191">
            <v>10.68</v>
          </cell>
        </row>
        <row r="8192">
          <cell r="D8192" t="str">
            <v>45071501</v>
          </cell>
          <cell r="E8192">
            <v>6</v>
          </cell>
          <cell r="H8192">
            <v>150</v>
          </cell>
        </row>
        <row r="8193">
          <cell r="D8193" t="str">
            <v>450310</v>
          </cell>
          <cell r="E8193">
            <v>6</v>
          </cell>
          <cell r="H8193">
            <v>33.6</v>
          </cell>
        </row>
        <row r="8194">
          <cell r="D8194" t="str">
            <v>45071503</v>
          </cell>
          <cell r="E8194">
            <v>6</v>
          </cell>
          <cell r="H8194">
            <v>63.35</v>
          </cell>
        </row>
        <row r="8195">
          <cell r="D8195" t="str">
            <v>45071503</v>
          </cell>
          <cell r="E8195">
            <v>6</v>
          </cell>
          <cell r="H8195">
            <v>18.170000000000002</v>
          </cell>
        </row>
        <row r="8196">
          <cell r="D8196" t="str">
            <v>45070504</v>
          </cell>
          <cell r="E8196">
            <v>6</v>
          </cell>
          <cell r="H8196">
            <v>36.4</v>
          </cell>
        </row>
        <row r="8197">
          <cell r="D8197" t="str">
            <v>4501905501</v>
          </cell>
          <cell r="E8197">
            <v>6</v>
          </cell>
          <cell r="H8197">
            <v>1169.28</v>
          </cell>
        </row>
        <row r="8198">
          <cell r="D8198" t="str">
            <v>45032001</v>
          </cell>
          <cell r="E8198">
            <v>6</v>
          </cell>
          <cell r="H8198">
            <v>384.33</v>
          </cell>
        </row>
        <row r="8199">
          <cell r="D8199" t="str">
            <v>4501905501</v>
          </cell>
          <cell r="E8199">
            <v>6</v>
          </cell>
          <cell r="H8199">
            <v>-1169.28</v>
          </cell>
        </row>
        <row r="8200">
          <cell r="D8200" t="str">
            <v>4501901502</v>
          </cell>
          <cell r="E8200">
            <v>6</v>
          </cell>
          <cell r="H8200">
            <v>55.43</v>
          </cell>
        </row>
        <row r="8201">
          <cell r="D8201" t="str">
            <v>4501901501</v>
          </cell>
          <cell r="E8201">
            <v>6</v>
          </cell>
          <cell r="H8201">
            <v>94.13</v>
          </cell>
        </row>
        <row r="8202">
          <cell r="D8202" t="str">
            <v>4501050501</v>
          </cell>
          <cell r="E8202">
            <v>6</v>
          </cell>
          <cell r="H8202">
            <v>25302</v>
          </cell>
        </row>
        <row r="8203">
          <cell r="D8203" t="str">
            <v>45011002</v>
          </cell>
          <cell r="E8203">
            <v>6</v>
          </cell>
          <cell r="H8203">
            <v>503.5</v>
          </cell>
        </row>
        <row r="8204">
          <cell r="D8204" t="str">
            <v>45011003</v>
          </cell>
          <cell r="E8204">
            <v>6</v>
          </cell>
          <cell r="H8204">
            <v>1988</v>
          </cell>
        </row>
        <row r="8205">
          <cell r="D8205" t="str">
            <v>45011001</v>
          </cell>
          <cell r="E8205">
            <v>6</v>
          </cell>
          <cell r="H8205">
            <v>2113.16</v>
          </cell>
        </row>
        <row r="8206">
          <cell r="D8206" t="str">
            <v>450120</v>
          </cell>
          <cell r="E8206">
            <v>6</v>
          </cell>
          <cell r="H8206">
            <v>2959.81</v>
          </cell>
        </row>
        <row r="8207">
          <cell r="D8207" t="str">
            <v>450120</v>
          </cell>
          <cell r="E8207">
            <v>6</v>
          </cell>
          <cell r="H8207">
            <v>0.04</v>
          </cell>
        </row>
        <row r="8208">
          <cell r="D8208" t="str">
            <v>45070508</v>
          </cell>
          <cell r="E8208">
            <v>6</v>
          </cell>
          <cell r="H8208">
            <v>0.5</v>
          </cell>
        </row>
        <row r="8209">
          <cell r="D8209" t="str">
            <v>45070502</v>
          </cell>
          <cell r="E8209">
            <v>6</v>
          </cell>
          <cell r="H8209">
            <v>2.8</v>
          </cell>
        </row>
        <row r="8210">
          <cell r="D8210" t="str">
            <v>45071504</v>
          </cell>
          <cell r="E8210">
            <v>6</v>
          </cell>
          <cell r="H8210">
            <v>4</v>
          </cell>
        </row>
        <row r="8211">
          <cell r="D8211" t="str">
            <v>45070501</v>
          </cell>
          <cell r="E8211">
            <v>6</v>
          </cell>
          <cell r="H8211">
            <v>6</v>
          </cell>
        </row>
        <row r="8212">
          <cell r="D8212" t="str">
            <v>45070505</v>
          </cell>
          <cell r="E8212">
            <v>6</v>
          </cell>
          <cell r="H8212">
            <v>6</v>
          </cell>
        </row>
        <row r="8213">
          <cell r="D8213" t="str">
            <v>45070504</v>
          </cell>
          <cell r="E8213">
            <v>6</v>
          </cell>
          <cell r="H8213">
            <v>6.88</v>
          </cell>
        </row>
        <row r="8214">
          <cell r="D8214" t="str">
            <v>45070503</v>
          </cell>
          <cell r="E8214">
            <v>6</v>
          </cell>
          <cell r="H8214">
            <v>7.51</v>
          </cell>
        </row>
        <row r="8215">
          <cell r="D8215" t="str">
            <v>45030515</v>
          </cell>
          <cell r="E8215">
            <v>6</v>
          </cell>
          <cell r="H8215">
            <v>11</v>
          </cell>
        </row>
        <row r="8216">
          <cell r="D8216" t="str">
            <v>45032002</v>
          </cell>
          <cell r="E8216">
            <v>6</v>
          </cell>
          <cell r="H8216">
            <v>25</v>
          </cell>
        </row>
        <row r="8217">
          <cell r="D8217" t="str">
            <v>45071503</v>
          </cell>
          <cell r="E8217">
            <v>6</v>
          </cell>
          <cell r="H8217">
            <v>30.5</v>
          </cell>
        </row>
        <row r="8218">
          <cell r="D8218" t="str">
            <v>45030510</v>
          </cell>
          <cell r="E8218">
            <v>6</v>
          </cell>
          <cell r="H8218">
            <v>60</v>
          </cell>
        </row>
        <row r="8219">
          <cell r="D8219" t="str">
            <v>4501903001</v>
          </cell>
          <cell r="E8219">
            <v>7</v>
          </cell>
          <cell r="H8219">
            <v>37.5</v>
          </cell>
        </row>
        <row r="8220">
          <cell r="D8220" t="str">
            <v>4501903001</v>
          </cell>
          <cell r="E8220">
            <v>7</v>
          </cell>
          <cell r="H8220">
            <v>45</v>
          </cell>
        </row>
        <row r="8221">
          <cell r="D8221" t="str">
            <v>4501903001</v>
          </cell>
          <cell r="E8221">
            <v>7</v>
          </cell>
          <cell r="H8221">
            <v>45</v>
          </cell>
        </row>
        <row r="8222">
          <cell r="D8222" t="str">
            <v>4501903001</v>
          </cell>
          <cell r="E8222">
            <v>7</v>
          </cell>
          <cell r="H8222">
            <v>45</v>
          </cell>
        </row>
        <row r="8223">
          <cell r="D8223" t="str">
            <v>4501903001</v>
          </cell>
          <cell r="E8223">
            <v>7</v>
          </cell>
          <cell r="H8223">
            <v>45</v>
          </cell>
        </row>
        <row r="8224">
          <cell r="D8224" t="str">
            <v>4501903001</v>
          </cell>
          <cell r="E8224">
            <v>7</v>
          </cell>
          <cell r="H8224">
            <v>795</v>
          </cell>
        </row>
        <row r="8225">
          <cell r="D8225" t="str">
            <v>4501903001</v>
          </cell>
          <cell r="E8225">
            <v>7</v>
          </cell>
          <cell r="H8225">
            <v>795</v>
          </cell>
        </row>
        <row r="8226">
          <cell r="D8226" t="str">
            <v>4501903001</v>
          </cell>
          <cell r="E8226">
            <v>7</v>
          </cell>
          <cell r="H8226">
            <v>425</v>
          </cell>
        </row>
        <row r="8227">
          <cell r="D8227" t="str">
            <v>4501903001</v>
          </cell>
          <cell r="E8227">
            <v>7</v>
          </cell>
          <cell r="H8227">
            <v>26.88</v>
          </cell>
        </row>
        <row r="8228">
          <cell r="D8228" t="str">
            <v>4501903001</v>
          </cell>
          <cell r="E8228">
            <v>7</v>
          </cell>
          <cell r="H8228">
            <v>14.5</v>
          </cell>
        </row>
        <row r="8229">
          <cell r="D8229" t="str">
            <v>4501903001</v>
          </cell>
          <cell r="E8229">
            <v>7</v>
          </cell>
          <cell r="H8229">
            <v>-26.88</v>
          </cell>
        </row>
        <row r="8230">
          <cell r="D8230" t="str">
            <v>4501903001</v>
          </cell>
          <cell r="E8230">
            <v>7</v>
          </cell>
          <cell r="H8230">
            <v>30</v>
          </cell>
        </row>
        <row r="8231">
          <cell r="D8231" t="str">
            <v>4501903001</v>
          </cell>
          <cell r="E8231">
            <v>7</v>
          </cell>
          <cell r="H8231">
            <v>40</v>
          </cell>
        </row>
        <row r="8232">
          <cell r="D8232" t="str">
            <v>4501903001</v>
          </cell>
          <cell r="E8232">
            <v>7</v>
          </cell>
          <cell r="H8232">
            <v>30</v>
          </cell>
        </row>
        <row r="8233">
          <cell r="D8233" t="str">
            <v>4501903001</v>
          </cell>
          <cell r="E8233">
            <v>7</v>
          </cell>
          <cell r="H8233">
            <v>30</v>
          </cell>
        </row>
        <row r="8234">
          <cell r="D8234" t="str">
            <v>4501903001</v>
          </cell>
          <cell r="E8234">
            <v>7</v>
          </cell>
          <cell r="H8234">
            <v>90</v>
          </cell>
        </row>
        <row r="8235">
          <cell r="D8235" t="str">
            <v>4501903001</v>
          </cell>
          <cell r="E8235">
            <v>7</v>
          </cell>
          <cell r="H8235">
            <v>45</v>
          </cell>
        </row>
        <row r="8236">
          <cell r="D8236" t="str">
            <v>4501903001</v>
          </cell>
          <cell r="E8236">
            <v>7</v>
          </cell>
          <cell r="H8236">
            <v>40</v>
          </cell>
        </row>
        <row r="8237">
          <cell r="D8237" t="str">
            <v>4501903001</v>
          </cell>
          <cell r="E8237">
            <v>7</v>
          </cell>
          <cell r="H8237">
            <v>45</v>
          </cell>
        </row>
        <row r="8238">
          <cell r="D8238" t="str">
            <v>4501903001</v>
          </cell>
          <cell r="E8238">
            <v>7</v>
          </cell>
          <cell r="H8238">
            <v>45</v>
          </cell>
        </row>
        <row r="8239">
          <cell r="D8239" t="str">
            <v>4501903001</v>
          </cell>
          <cell r="E8239">
            <v>7</v>
          </cell>
          <cell r="H8239">
            <v>45</v>
          </cell>
        </row>
        <row r="8240">
          <cell r="D8240" t="str">
            <v>4501903001</v>
          </cell>
          <cell r="E8240">
            <v>7</v>
          </cell>
          <cell r="H8240">
            <v>85</v>
          </cell>
        </row>
        <row r="8241">
          <cell r="D8241" t="str">
            <v>45070503</v>
          </cell>
          <cell r="E8241">
            <v>7</v>
          </cell>
          <cell r="H8241">
            <v>137.26</v>
          </cell>
        </row>
        <row r="8242">
          <cell r="D8242" t="str">
            <v>45070504</v>
          </cell>
          <cell r="E8242">
            <v>7</v>
          </cell>
          <cell r="H8242">
            <v>155.41</v>
          </cell>
        </row>
        <row r="8243">
          <cell r="D8243" t="str">
            <v>45070501</v>
          </cell>
          <cell r="E8243">
            <v>7</v>
          </cell>
          <cell r="H8243">
            <v>386.75</v>
          </cell>
        </row>
        <row r="8244">
          <cell r="D8244" t="str">
            <v>45070506</v>
          </cell>
          <cell r="E8244">
            <v>7</v>
          </cell>
          <cell r="H8244">
            <v>901.18</v>
          </cell>
        </row>
        <row r="8245">
          <cell r="D8245" t="str">
            <v>4501903002</v>
          </cell>
          <cell r="E8245">
            <v>7</v>
          </cell>
          <cell r="H8245">
            <v>69.739999999999995</v>
          </cell>
        </row>
        <row r="8246">
          <cell r="D8246" t="str">
            <v>4501903002</v>
          </cell>
          <cell r="E8246">
            <v>7</v>
          </cell>
          <cell r="H8246">
            <v>135.69</v>
          </cell>
        </row>
        <row r="8247">
          <cell r="D8247" t="str">
            <v>4501903002</v>
          </cell>
          <cell r="E8247">
            <v>7</v>
          </cell>
          <cell r="H8247">
            <v>82.43</v>
          </cell>
        </row>
        <row r="8248">
          <cell r="D8248" t="str">
            <v>4501903002</v>
          </cell>
          <cell r="E8248">
            <v>7</v>
          </cell>
          <cell r="H8248">
            <v>80.94</v>
          </cell>
        </row>
        <row r="8249">
          <cell r="D8249" t="str">
            <v>4501903002</v>
          </cell>
          <cell r="E8249">
            <v>7</v>
          </cell>
          <cell r="H8249">
            <v>82.43</v>
          </cell>
        </row>
        <row r="8250">
          <cell r="D8250" t="str">
            <v>4501903002</v>
          </cell>
          <cell r="E8250">
            <v>7</v>
          </cell>
          <cell r="H8250">
            <v>71.23</v>
          </cell>
        </row>
        <row r="8251">
          <cell r="D8251" t="str">
            <v>4501903002</v>
          </cell>
          <cell r="E8251">
            <v>7</v>
          </cell>
          <cell r="H8251">
            <v>80.94</v>
          </cell>
        </row>
        <row r="8252">
          <cell r="D8252" t="str">
            <v>45033001</v>
          </cell>
          <cell r="E8252">
            <v>7</v>
          </cell>
          <cell r="H8252">
            <v>948.64</v>
          </cell>
        </row>
        <row r="8253">
          <cell r="D8253" t="str">
            <v>4503200301</v>
          </cell>
          <cell r="E8253">
            <v>7</v>
          </cell>
          <cell r="H8253">
            <v>27.47</v>
          </cell>
        </row>
        <row r="8254">
          <cell r="D8254" t="str">
            <v>4503200301</v>
          </cell>
          <cell r="E8254">
            <v>7</v>
          </cell>
          <cell r="H8254">
            <v>51.55</v>
          </cell>
        </row>
        <row r="8255">
          <cell r="D8255" t="str">
            <v>4503200301</v>
          </cell>
          <cell r="E8255">
            <v>7</v>
          </cell>
          <cell r="H8255">
            <v>40.04</v>
          </cell>
        </row>
        <row r="8256">
          <cell r="D8256" t="str">
            <v>45071503</v>
          </cell>
          <cell r="E8256">
            <v>7</v>
          </cell>
          <cell r="H8256">
            <v>87.81</v>
          </cell>
        </row>
        <row r="8257">
          <cell r="D8257" t="str">
            <v>45071503</v>
          </cell>
          <cell r="E8257">
            <v>7</v>
          </cell>
          <cell r="H8257">
            <v>337.16</v>
          </cell>
        </row>
        <row r="8258">
          <cell r="D8258" t="str">
            <v>45071503</v>
          </cell>
          <cell r="E8258">
            <v>7</v>
          </cell>
          <cell r="H8258">
            <v>86.24</v>
          </cell>
        </row>
        <row r="8259">
          <cell r="D8259" t="str">
            <v>45071503</v>
          </cell>
          <cell r="E8259">
            <v>7</v>
          </cell>
          <cell r="H8259">
            <v>131.13</v>
          </cell>
        </row>
        <row r="8260">
          <cell r="D8260" t="str">
            <v>45071503</v>
          </cell>
          <cell r="E8260">
            <v>7</v>
          </cell>
          <cell r="H8260">
            <v>29.01</v>
          </cell>
        </row>
        <row r="8261">
          <cell r="D8261" t="str">
            <v>45071503</v>
          </cell>
          <cell r="E8261">
            <v>7</v>
          </cell>
          <cell r="H8261">
            <v>63.66</v>
          </cell>
        </row>
        <row r="8262">
          <cell r="D8262" t="str">
            <v>45032001</v>
          </cell>
          <cell r="E8262">
            <v>7</v>
          </cell>
          <cell r="H8262">
            <v>82.02</v>
          </cell>
        </row>
        <row r="8263">
          <cell r="D8263" t="str">
            <v>450310</v>
          </cell>
          <cell r="E8263">
            <v>7</v>
          </cell>
          <cell r="H8263">
            <v>29.12</v>
          </cell>
        </row>
        <row r="8264">
          <cell r="D8264" t="str">
            <v>45030510</v>
          </cell>
          <cell r="E8264">
            <v>7</v>
          </cell>
          <cell r="H8264">
            <v>202.98</v>
          </cell>
        </row>
        <row r="8265">
          <cell r="D8265" t="str">
            <v>4501905501</v>
          </cell>
          <cell r="E8265">
            <v>7</v>
          </cell>
          <cell r="H8265">
            <v>729.3</v>
          </cell>
        </row>
        <row r="8266">
          <cell r="D8266" t="str">
            <v>4501905501</v>
          </cell>
          <cell r="E8266">
            <v>7</v>
          </cell>
          <cell r="H8266">
            <v>684.34</v>
          </cell>
        </row>
        <row r="8267">
          <cell r="D8267" t="str">
            <v>4501905501</v>
          </cell>
          <cell r="E8267">
            <v>7</v>
          </cell>
          <cell r="H8267">
            <v>586.94000000000005</v>
          </cell>
        </row>
        <row r="8268">
          <cell r="D8268" t="str">
            <v>4501903002</v>
          </cell>
          <cell r="E8268">
            <v>7</v>
          </cell>
          <cell r="H8268">
            <v>151.37</v>
          </cell>
        </row>
        <row r="8269">
          <cell r="D8269" t="str">
            <v>4501903002</v>
          </cell>
          <cell r="E8269">
            <v>7</v>
          </cell>
          <cell r="H8269">
            <v>151.37</v>
          </cell>
        </row>
        <row r="8270">
          <cell r="D8270" t="str">
            <v>4501903002</v>
          </cell>
          <cell r="E8270">
            <v>7</v>
          </cell>
          <cell r="H8270">
            <v>140.16999999999999</v>
          </cell>
        </row>
        <row r="8271">
          <cell r="D8271" t="str">
            <v>4501901502</v>
          </cell>
          <cell r="E8271">
            <v>7</v>
          </cell>
          <cell r="H8271">
            <v>1663</v>
          </cell>
        </row>
        <row r="8272">
          <cell r="D8272" t="str">
            <v>4501050501</v>
          </cell>
          <cell r="E8272">
            <v>7</v>
          </cell>
          <cell r="H8272">
            <v>18014</v>
          </cell>
        </row>
        <row r="8273">
          <cell r="D8273" t="str">
            <v>45011002</v>
          </cell>
          <cell r="E8273">
            <v>7</v>
          </cell>
          <cell r="H8273">
            <v>424</v>
          </cell>
        </row>
        <row r="8274">
          <cell r="D8274" t="str">
            <v>45011003</v>
          </cell>
          <cell r="E8274">
            <v>7</v>
          </cell>
          <cell r="H8274">
            <v>1164.8699999999999</v>
          </cell>
        </row>
        <row r="8275">
          <cell r="D8275" t="str">
            <v>45011001</v>
          </cell>
          <cell r="E8275">
            <v>7</v>
          </cell>
          <cell r="H8275">
            <v>1639.78</v>
          </cell>
        </row>
        <row r="8276">
          <cell r="D8276" t="str">
            <v>450120</v>
          </cell>
          <cell r="E8276">
            <v>7</v>
          </cell>
          <cell r="H8276">
            <v>2298.0300000000002</v>
          </cell>
        </row>
        <row r="8277">
          <cell r="D8277" t="str">
            <v>450120</v>
          </cell>
          <cell r="E8277">
            <v>7</v>
          </cell>
          <cell r="H8277">
            <v>0.03</v>
          </cell>
        </row>
        <row r="8278">
          <cell r="D8278" t="str">
            <v>1806</v>
          </cell>
          <cell r="E8278">
            <v>7</v>
          </cell>
          <cell r="H8278">
            <v>-2000.75</v>
          </cell>
        </row>
        <row r="8279">
          <cell r="D8279" t="str">
            <v>4501903001</v>
          </cell>
          <cell r="E8279">
            <v>8</v>
          </cell>
          <cell r="H8279">
            <v>30</v>
          </cell>
        </row>
        <row r="8280">
          <cell r="D8280" t="str">
            <v>4501903001</v>
          </cell>
          <cell r="E8280">
            <v>8</v>
          </cell>
          <cell r="H8280">
            <v>40</v>
          </cell>
        </row>
        <row r="8281">
          <cell r="D8281" t="str">
            <v>4501903001</v>
          </cell>
          <cell r="E8281">
            <v>8</v>
          </cell>
          <cell r="H8281">
            <v>30</v>
          </cell>
        </row>
        <row r="8282">
          <cell r="D8282" t="str">
            <v>45070504</v>
          </cell>
          <cell r="E8282">
            <v>8</v>
          </cell>
          <cell r="H8282">
            <v>53.44</v>
          </cell>
        </row>
        <row r="8283">
          <cell r="D8283" t="str">
            <v>45070501</v>
          </cell>
          <cell r="E8283">
            <v>8</v>
          </cell>
          <cell r="H8283">
            <v>86.52</v>
          </cell>
        </row>
        <row r="8284">
          <cell r="D8284" t="str">
            <v>45070503</v>
          </cell>
          <cell r="E8284">
            <v>8</v>
          </cell>
          <cell r="H8284">
            <v>427.3</v>
          </cell>
        </row>
        <row r="8285">
          <cell r="D8285" t="str">
            <v>45070504</v>
          </cell>
          <cell r="E8285">
            <v>8</v>
          </cell>
          <cell r="H8285">
            <v>48.56</v>
          </cell>
        </row>
        <row r="8286">
          <cell r="D8286" t="str">
            <v>45070501</v>
          </cell>
          <cell r="E8286">
            <v>8</v>
          </cell>
          <cell r="H8286">
            <v>271.60000000000002</v>
          </cell>
        </row>
        <row r="8287">
          <cell r="D8287" t="str">
            <v>45070506</v>
          </cell>
          <cell r="E8287">
            <v>8</v>
          </cell>
          <cell r="H8287">
            <v>301.5</v>
          </cell>
        </row>
        <row r="8288">
          <cell r="D8288" t="str">
            <v>45070503</v>
          </cell>
          <cell r="E8288">
            <v>8</v>
          </cell>
          <cell r="H8288">
            <v>700.21</v>
          </cell>
        </row>
        <row r="8289">
          <cell r="D8289" t="str">
            <v>45070501</v>
          </cell>
          <cell r="E8289">
            <v>8</v>
          </cell>
          <cell r="H8289">
            <v>17.21</v>
          </cell>
        </row>
        <row r="8290">
          <cell r="D8290" t="str">
            <v>45071504</v>
          </cell>
          <cell r="E8290">
            <v>8</v>
          </cell>
          <cell r="H8290">
            <v>169.12</v>
          </cell>
        </row>
        <row r="8291">
          <cell r="D8291" t="str">
            <v>45070505</v>
          </cell>
          <cell r="E8291">
            <v>8</v>
          </cell>
          <cell r="H8291">
            <v>204.36</v>
          </cell>
        </row>
        <row r="8292">
          <cell r="D8292" t="str">
            <v>45070505</v>
          </cell>
          <cell r="E8292">
            <v>8</v>
          </cell>
          <cell r="H8292">
            <v>193.99</v>
          </cell>
        </row>
        <row r="8293">
          <cell r="D8293" t="str">
            <v>45030510</v>
          </cell>
          <cell r="E8293">
            <v>8</v>
          </cell>
          <cell r="H8293">
            <v>741.27</v>
          </cell>
        </row>
        <row r="8294">
          <cell r="D8294" t="str">
            <v>45079001</v>
          </cell>
          <cell r="E8294">
            <v>8</v>
          </cell>
          <cell r="H8294">
            <v>165.2</v>
          </cell>
        </row>
        <row r="8295">
          <cell r="D8295" t="str">
            <v>45071503</v>
          </cell>
          <cell r="E8295">
            <v>8</v>
          </cell>
          <cell r="H8295">
            <v>65.34</v>
          </cell>
        </row>
        <row r="8296">
          <cell r="D8296" t="str">
            <v>45071503</v>
          </cell>
          <cell r="E8296">
            <v>8</v>
          </cell>
          <cell r="H8296">
            <v>63.58</v>
          </cell>
        </row>
        <row r="8297">
          <cell r="D8297" t="str">
            <v>45071503</v>
          </cell>
          <cell r="E8297">
            <v>8</v>
          </cell>
          <cell r="H8297">
            <v>64.61</v>
          </cell>
        </row>
        <row r="8298">
          <cell r="D8298" t="str">
            <v>45033001</v>
          </cell>
          <cell r="E8298">
            <v>8</v>
          </cell>
          <cell r="H8298">
            <v>315.01</v>
          </cell>
        </row>
        <row r="8299">
          <cell r="D8299" t="str">
            <v>4503200301</v>
          </cell>
          <cell r="E8299">
            <v>8</v>
          </cell>
          <cell r="H8299">
            <v>14.04</v>
          </cell>
        </row>
        <row r="8300">
          <cell r="D8300" t="str">
            <v>4503200301</v>
          </cell>
          <cell r="E8300">
            <v>8</v>
          </cell>
          <cell r="H8300">
            <v>6.94</v>
          </cell>
        </row>
        <row r="8301">
          <cell r="D8301" t="str">
            <v>45033001</v>
          </cell>
          <cell r="E8301">
            <v>8</v>
          </cell>
          <cell r="H8301">
            <v>-315.01</v>
          </cell>
        </row>
        <row r="8302">
          <cell r="D8302" t="str">
            <v>45032002</v>
          </cell>
          <cell r="E8302">
            <v>8</v>
          </cell>
          <cell r="H8302">
            <v>11.18</v>
          </cell>
        </row>
        <row r="8303">
          <cell r="D8303" t="str">
            <v>4503200301</v>
          </cell>
          <cell r="E8303">
            <v>8</v>
          </cell>
          <cell r="H8303">
            <v>139.82</v>
          </cell>
        </row>
        <row r="8304">
          <cell r="D8304" t="str">
            <v>4503200301</v>
          </cell>
          <cell r="E8304">
            <v>8</v>
          </cell>
          <cell r="H8304">
            <v>22.19</v>
          </cell>
        </row>
        <row r="8305">
          <cell r="D8305" t="str">
            <v>4503200301</v>
          </cell>
          <cell r="E8305">
            <v>8</v>
          </cell>
          <cell r="H8305">
            <v>111.82</v>
          </cell>
        </row>
        <row r="8306">
          <cell r="D8306" t="str">
            <v>45033001</v>
          </cell>
          <cell r="E8306">
            <v>8</v>
          </cell>
          <cell r="H8306">
            <v>1217.4000000000001</v>
          </cell>
        </row>
        <row r="8307">
          <cell r="D8307" t="str">
            <v>45033001</v>
          </cell>
          <cell r="E8307">
            <v>8</v>
          </cell>
          <cell r="H8307">
            <v>1217.4000000000001</v>
          </cell>
        </row>
        <row r="8308">
          <cell r="D8308" t="str">
            <v>45070505</v>
          </cell>
          <cell r="E8308">
            <v>8</v>
          </cell>
          <cell r="H8308">
            <v>346.41</v>
          </cell>
        </row>
        <row r="8309">
          <cell r="D8309" t="str">
            <v>4501903002</v>
          </cell>
          <cell r="E8309">
            <v>8</v>
          </cell>
          <cell r="H8309">
            <v>114.39</v>
          </cell>
        </row>
        <row r="8310">
          <cell r="D8310" t="str">
            <v>4501903002</v>
          </cell>
          <cell r="E8310">
            <v>8</v>
          </cell>
          <cell r="H8310">
            <v>97.74</v>
          </cell>
        </row>
        <row r="8311">
          <cell r="D8311" t="str">
            <v>45071505</v>
          </cell>
          <cell r="E8311">
            <v>8</v>
          </cell>
          <cell r="H8311">
            <v>618.24</v>
          </cell>
        </row>
        <row r="8312">
          <cell r="D8312" t="str">
            <v>4501905501</v>
          </cell>
          <cell r="E8312">
            <v>8</v>
          </cell>
          <cell r="H8312">
            <v>1015.28</v>
          </cell>
        </row>
        <row r="8313">
          <cell r="D8313" t="str">
            <v>4501905501</v>
          </cell>
          <cell r="E8313">
            <v>8</v>
          </cell>
          <cell r="H8313">
            <v>944.72</v>
          </cell>
        </row>
        <row r="8314">
          <cell r="D8314" t="str">
            <v>45032001</v>
          </cell>
          <cell r="E8314">
            <v>8</v>
          </cell>
          <cell r="H8314">
            <v>376.78</v>
          </cell>
        </row>
        <row r="8315">
          <cell r="D8315" t="str">
            <v>4501903002</v>
          </cell>
          <cell r="E8315">
            <v>8</v>
          </cell>
          <cell r="H8315">
            <v>242.88</v>
          </cell>
        </row>
        <row r="8316">
          <cell r="D8316" t="str">
            <v>45070505</v>
          </cell>
          <cell r="E8316">
            <v>8</v>
          </cell>
          <cell r="H8316">
            <v>-346.41</v>
          </cell>
        </row>
        <row r="8317">
          <cell r="D8317" t="str">
            <v>4501905501</v>
          </cell>
          <cell r="E8317">
            <v>8</v>
          </cell>
          <cell r="H8317">
            <v>-1015.28</v>
          </cell>
        </row>
        <row r="8318">
          <cell r="D8318" t="str">
            <v>4501905501</v>
          </cell>
          <cell r="E8318">
            <v>8</v>
          </cell>
          <cell r="H8318">
            <v>-944.72</v>
          </cell>
        </row>
        <row r="8319">
          <cell r="D8319" t="str">
            <v>4501050501</v>
          </cell>
          <cell r="E8319">
            <v>8</v>
          </cell>
          <cell r="H8319">
            <v>13427.24</v>
          </cell>
        </row>
        <row r="8320">
          <cell r="D8320" t="str">
            <v>45011002</v>
          </cell>
          <cell r="E8320">
            <v>8</v>
          </cell>
          <cell r="H8320">
            <v>318</v>
          </cell>
        </row>
        <row r="8321">
          <cell r="D8321" t="str">
            <v>45011003</v>
          </cell>
          <cell r="E8321">
            <v>8</v>
          </cell>
          <cell r="H8321">
            <v>1032.4000000000001</v>
          </cell>
        </row>
        <row r="8322">
          <cell r="D8322" t="str">
            <v>45011001</v>
          </cell>
          <cell r="E8322">
            <v>8</v>
          </cell>
          <cell r="H8322">
            <v>1118.95</v>
          </cell>
        </row>
        <row r="8323">
          <cell r="D8323" t="str">
            <v>450120</v>
          </cell>
          <cell r="E8323">
            <v>8</v>
          </cell>
          <cell r="H8323">
            <v>1242.3699999999999</v>
          </cell>
        </row>
        <row r="8324">
          <cell r="D8324" t="str">
            <v>45070503</v>
          </cell>
          <cell r="E8324">
            <v>8</v>
          </cell>
          <cell r="H8324">
            <v>8</v>
          </cell>
        </row>
        <row r="8325">
          <cell r="D8325" t="str">
            <v>45030510</v>
          </cell>
          <cell r="E8325">
            <v>8</v>
          </cell>
          <cell r="H8325">
            <v>11.6</v>
          </cell>
        </row>
        <row r="8326">
          <cell r="D8326" t="str">
            <v>45039006</v>
          </cell>
          <cell r="E8326">
            <v>8</v>
          </cell>
          <cell r="H8326">
            <v>12</v>
          </cell>
        </row>
        <row r="8327">
          <cell r="D8327" t="str">
            <v>45071505</v>
          </cell>
          <cell r="E8327">
            <v>8</v>
          </cell>
          <cell r="H8327">
            <v>25</v>
          </cell>
        </row>
        <row r="8328">
          <cell r="D8328" t="str">
            <v>4501903002</v>
          </cell>
          <cell r="E8328">
            <v>8</v>
          </cell>
          <cell r="H8328">
            <v>40</v>
          </cell>
        </row>
        <row r="8329">
          <cell r="D8329" t="str">
            <v>45071503</v>
          </cell>
          <cell r="E8329">
            <v>8</v>
          </cell>
          <cell r="H8329">
            <v>47.6</v>
          </cell>
        </row>
        <row r="8330">
          <cell r="D8330" t="str">
            <v>45070508</v>
          </cell>
          <cell r="E8330">
            <v>8</v>
          </cell>
          <cell r="H8330">
            <v>50.91</v>
          </cell>
        </row>
        <row r="8331">
          <cell r="D8331" t="str">
            <v>189006</v>
          </cell>
          <cell r="E8331">
            <v>8</v>
          </cell>
          <cell r="H8331">
            <v>-4000</v>
          </cell>
        </row>
        <row r="8332">
          <cell r="D8332" t="str">
            <v>4501903001</v>
          </cell>
          <cell r="E8332">
            <v>9</v>
          </cell>
          <cell r="H8332">
            <v>30</v>
          </cell>
        </row>
        <row r="8333">
          <cell r="D8333" t="str">
            <v>4501903001</v>
          </cell>
          <cell r="E8333">
            <v>9</v>
          </cell>
          <cell r="H8333">
            <v>30</v>
          </cell>
        </row>
        <row r="8334">
          <cell r="D8334" t="str">
            <v>4501903001</v>
          </cell>
          <cell r="E8334">
            <v>9</v>
          </cell>
          <cell r="H8334">
            <v>30</v>
          </cell>
        </row>
        <row r="8335">
          <cell r="D8335" t="str">
            <v>4501903001</v>
          </cell>
          <cell r="E8335">
            <v>9</v>
          </cell>
          <cell r="H8335">
            <v>40</v>
          </cell>
        </row>
        <row r="8336">
          <cell r="D8336" t="str">
            <v>4501903001</v>
          </cell>
          <cell r="E8336">
            <v>9</v>
          </cell>
          <cell r="H8336">
            <v>50</v>
          </cell>
        </row>
        <row r="8337">
          <cell r="D8337" t="str">
            <v>4501903001</v>
          </cell>
          <cell r="E8337">
            <v>9</v>
          </cell>
          <cell r="H8337">
            <v>150</v>
          </cell>
        </row>
        <row r="8338">
          <cell r="D8338" t="str">
            <v>4501903001</v>
          </cell>
          <cell r="E8338">
            <v>9</v>
          </cell>
          <cell r="H8338">
            <v>50</v>
          </cell>
        </row>
        <row r="8339">
          <cell r="D8339" t="str">
            <v>4501903001</v>
          </cell>
          <cell r="E8339">
            <v>9</v>
          </cell>
          <cell r="H8339">
            <v>50</v>
          </cell>
        </row>
        <row r="8340">
          <cell r="D8340" t="str">
            <v>4501903001</v>
          </cell>
          <cell r="E8340">
            <v>9</v>
          </cell>
          <cell r="H8340">
            <v>75</v>
          </cell>
        </row>
        <row r="8341">
          <cell r="D8341" t="str">
            <v>4501903001</v>
          </cell>
          <cell r="E8341">
            <v>9</v>
          </cell>
          <cell r="H8341">
            <v>50</v>
          </cell>
        </row>
        <row r="8342">
          <cell r="D8342" t="str">
            <v>4501903001</v>
          </cell>
          <cell r="E8342">
            <v>9</v>
          </cell>
          <cell r="H8342">
            <v>50</v>
          </cell>
        </row>
        <row r="8343">
          <cell r="D8343" t="str">
            <v>4501903001</v>
          </cell>
          <cell r="E8343">
            <v>9</v>
          </cell>
          <cell r="H8343">
            <v>27.5</v>
          </cell>
        </row>
        <row r="8344">
          <cell r="D8344" t="str">
            <v>4501903001</v>
          </cell>
          <cell r="E8344">
            <v>9</v>
          </cell>
          <cell r="H8344">
            <v>35</v>
          </cell>
        </row>
        <row r="8345">
          <cell r="D8345" t="str">
            <v>4501903001</v>
          </cell>
          <cell r="E8345">
            <v>9</v>
          </cell>
          <cell r="H8345">
            <v>40</v>
          </cell>
        </row>
        <row r="8346">
          <cell r="D8346" t="str">
            <v>4501903001</v>
          </cell>
          <cell r="E8346">
            <v>9</v>
          </cell>
          <cell r="H8346">
            <v>30</v>
          </cell>
        </row>
        <row r="8347">
          <cell r="D8347" t="str">
            <v>4501903001</v>
          </cell>
          <cell r="E8347">
            <v>9</v>
          </cell>
          <cell r="H8347">
            <v>30</v>
          </cell>
        </row>
        <row r="8348">
          <cell r="D8348" t="str">
            <v>4501903001</v>
          </cell>
          <cell r="E8348">
            <v>9</v>
          </cell>
          <cell r="H8348">
            <v>30</v>
          </cell>
        </row>
        <row r="8349">
          <cell r="D8349" t="str">
            <v>4501903001</v>
          </cell>
          <cell r="E8349">
            <v>9</v>
          </cell>
          <cell r="H8349">
            <v>35</v>
          </cell>
        </row>
        <row r="8350">
          <cell r="D8350" t="str">
            <v>4501903001</v>
          </cell>
          <cell r="E8350">
            <v>9</v>
          </cell>
          <cell r="H8350">
            <v>50</v>
          </cell>
        </row>
        <row r="8351">
          <cell r="D8351" t="str">
            <v>4501903001</v>
          </cell>
          <cell r="E8351">
            <v>9</v>
          </cell>
          <cell r="H8351">
            <v>40</v>
          </cell>
        </row>
        <row r="8352">
          <cell r="D8352" t="str">
            <v>4501903001</v>
          </cell>
          <cell r="E8352">
            <v>9</v>
          </cell>
          <cell r="H8352">
            <v>30</v>
          </cell>
        </row>
        <row r="8353">
          <cell r="D8353" t="str">
            <v>4501903001</v>
          </cell>
          <cell r="E8353">
            <v>9</v>
          </cell>
          <cell r="H8353">
            <v>30</v>
          </cell>
        </row>
        <row r="8354">
          <cell r="D8354" t="str">
            <v>4501903001</v>
          </cell>
          <cell r="E8354">
            <v>9</v>
          </cell>
          <cell r="H8354">
            <v>50</v>
          </cell>
        </row>
        <row r="8355">
          <cell r="D8355" t="str">
            <v>4501903001</v>
          </cell>
          <cell r="E8355">
            <v>9</v>
          </cell>
          <cell r="H8355">
            <v>50</v>
          </cell>
        </row>
        <row r="8356">
          <cell r="D8356" t="str">
            <v>4501903001</v>
          </cell>
          <cell r="E8356">
            <v>9</v>
          </cell>
          <cell r="H8356">
            <v>30</v>
          </cell>
        </row>
        <row r="8357">
          <cell r="D8357" t="str">
            <v>4501903001</v>
          </cell>
          <cell r="E8357">
            <v>9</v>
          </cell>
          <cell r="H8357">
            <v>40</v>
          </cell>
        </row>
        <row r="8358">
          <cell r="D8358" t="str">
            <v>4501903001</v>
          </cell>
          <cell r="E8358">
            <v>9</v>
          </cell>
          <cell r="H8358">
            <v>40</v>
          </cell>
        </row>
        <row r="8359">
          <cell r="D8359" t="str">
            <v>4501903001</v>
          </cell>
          <cell r="E8359">
            <v>9</v>
          </cell>
          <cell r="H8359">
            <v>40</v>
          </cell>
        </row>
        <row r="8360">
          <cell r="D8360" t="str">
            <v>4501903001</v>
          </cell>
          <cell r="E8360">
            <v>9</v>
          </cell>
          <cell r="H8360">
            <v>30</v>
          </cell>
        </row>
        <row r="8361">
          <cell r="D8361" t="str">
            <v>4501903001</v>
          </cell>
          <cell r="E8361">
            <v>9</v>
          </cell>
          <cell r="H8361">
            <v>90</v>
          </cell>
        </row>
        <row r="8362">
          <cell r="D8362" t="str">
            <v>4501903001</v>
          </cell>
          <cell r="E8362">
            <v>9</v>
          </cell>
          <cell r="H8362">
            <v>30</v>
          </cell>
        </row>
        <row r="8363">
          <cell r="D8363" t="str">
            <v>4501903001</v>
          </cell>
          <cell r="E8363">
            <v>9</v>
          </cell>
          <cell r="H8363">
            <v>30</v>
          </cell>
        </row>
        <row r="8364">
          <cell r="D8364" t="str">
            <v>4501903001</v>
          </cell>
          <cell r="E8364">
            <v>9</v>
          </cell>
          <cell r="H8364">
            <v>40</v>
          </cell>
        </row>
        <row r="8365">
          <cell r="D8365" t="str">
            <v>4501903001</v>
          </cell>
          <cell r="E8365">
            <v>9</v>
          </cell>
          <cell r="H8365">
            <v>150</v>
          </cell>
        </row>
        <row r="8366">
          <cell r="D8366" t="str">
            <v>4501903001</v>
          </cell>
          <cell r="E8366">
            <v>9</v>
          </cell>
          <cell r="H8366">
            <v>50</v>
          </cell>
        </row>
        <row r="8367">
          <cell r="D8367" t="str">
            <v>45070507</v>
          </cell>
          <cell r="E8367">
            <v>9</v>
          </cell>
          <cell r="H8367">
            <v>1.42</v>
          </cell>
        </row>
        <row r="8368">
          <cell r="D8368" t="str">
            <v>45070501</v>
          </cell>
          <cell r="E8368">
            <v>9</v>
          </cell>
          <cell r="H8368">
            <v>24.99</v>
          </cell>
        </row>
        <row r="8369">
          <cell r="D8369" t="str">
            <v>45070504</v>
          </cell>
          <cell r="E8369">
            <v>9</v>
          </cell>
          <cell r="H8369">
            <v>16.39</v>
          </cell>
        </row>
        <row r="8370">
          <cell r="D8370" t="str">
            <v>45070503</v>
          </cell>
          <cell r="E8370">
            <v>9</v>
          </cell>
          <cell r="H8370">
            <v>59.32</v>
          </cell>
        </row>
        <row r="8371">
          <cell r="D8371" t="str">
            <v>45070501</v>
          </cell>
          <cell r="E8371">
            <v>9</v>
          </cell>
          <cell r="H8371">
            <v>157.96</v>
          </cell>
        </row>
        <row r="8372">
          <cell r="D8372" t="str">
            <v>45070506</v>
          </cell>
          <cell r="E8372">
            <v>9</v>
          </cell>
          <cell r="H8372">
            <v>171.08</v>
          </cell>
        </row>
        <row r="8373">
          <cell r="D8373" t="str">
            <v>45070501</v>
          </cell>
          <cell r="E8373">
            <v>9</v>
          </cell>
          <cell r="H8373">
            <v>33.92</v>
          </cell>
        </row>
        <row r="8374">
          <cell r="D8374" t="str">
            <v>45070501</v>
          </cell>
          <cell r="E8374">
            <v>9</v>
          </cell>
          <cell r="H8374">
            <v>7.08</v>
          </cell>
        </row>
        <row r="8375">
          <cell r="D8375" t="str">
            <v>45070501</v>
          </cell>
          <cell r="E8375">
            <v>9</v>
          </cell>
          <cell r="H8375">
            <v>20.54</v>
          </cell>
        </row>
        <row r="8376">
          <cell r="D8376" t="str">
            <v>45070501</v>
          </cell>
          <cell r="E8376">
            <v>9</v>
          </cell>
          <cell r="H8376">
            <v>6.71</v>
          </cell>
        </row>
        <row r="8377">
          <cell r="D8377" t="str">
            <v>45070501</v>
          </cell>
          <cell r="E8377">
            <v>9</v>
          </cell>
          <cell r="H8377">
            <v>0.9</v>
          </cell>
        </row>
        <row r="8378">
          <cell r="D8378" t="str">
            <v>45070508</v>
          </cell>
          <cell r="E8378">
            <v>9</v>
          </cell>
          <cell r="H8378">
            <v>10.97</v>
          </cell>
        </row>
        <row r="8379">
          <cell r="D8379" t="str">
            <v>45070504</v>
          </cell>
          <cell r="E8379">
            <v>9</v>
          </cell>
          <cell r="H8379">
            <v>26.07</v>
          </cell>
        </row>
        <row r="8380">
          <cell r="D8380" t="str">
            <v>45070503</v>
          </cell>
          <cell r="E8380">
            <v>9</v>
          </cell>
          <cell r="H8380">
            <v>49.43</v>
          </cell>
        </row>
        <row r="8381">
          <cell r="D8381" t="str">
            <v>45070501</v>
          </cell>
          <cell r="E8381">
            <v>9</v>
          </cell>
          <cell r="H8381">
            <v>199.54</v>
          </cell>
        </row>
        <row r="8382">
          <cell r="D8382" t="str">
            <v>45070506</v>
          </cell>
          <cell r="E8382">
            <v>9</v>
          </cell>
          <cell r="H8382">
            <v>298.81</v>
          </cell>
        </row>
        <row r="8383">
          <cell r="D8383" t="str">
            <v>45032001</v>
          </cell>
          <cell r="E8383">
            <v>9</v>
          </cell>
          <cell r="H8383">
            <v>91.75</v>
          </cell>
        </row>
        <row r="8384">
          <cell r="D8384" t="str">
            <v>45032001</v>
          </cell>
          <cell r="E8384">
            <v>9</v>
          </cell>
          <cell r="H8384">
            <v>9.83</v>
          </cell>
        </row>
        <row r="8385">
          <cell r="D8385" t="str">
            <v>45071503</v>
          </cell>
          <cell r="E8385">
            <v>9</v>
          </cell>
          <cell r="H8385">
            <v>201.26</v>
          </cell>
        </row>
        <row r="8386">
          <cell r="D8386" t="str">
            <v>45070503</v>
          </cell>
          <cell r="E8386">
            <v>9</v>
          </cell>
          <cell r="H8386">
            <v>43.68</v>
          </cell>
        </row>
        <row r="8387">
          <cell r="D8387" t="str">
            <v>4503200301</v>
          </cell>
          <cell r="E8387">
            <v>9</v>
          </cell>
          <cell r="H8387">
            <v>66.98</v>
          </cell>
        </row>
        <row r="8388">
          <cell r="D8388" t="str">
            <v>4503200301</v>
          </cell>
          <cell r="E8388">
            <v>9</v>
          </cell>
          <cell r="H8388">
            <v>26.25</v>
          </cell>
        </row>
        <row r="8389">
          <cell r="D8389" t="str">
            <v>45070504</v>
          </cell>
          <cell r="E8389">
            <v>9</v>
          </cell>
          <cell r="H8389">
            <v>18</v>
          </cell>
        </row>
        <row r="8390">
          <cell r="D8390" t="str">
            <v>4503200301</v>
          </cell>
          <cell r="E8390">
            <v>9</v>
          </cell>
          <cell r="H8390">
            <v>111</v>
          </cell>
        </row>
        <row r="8391">
          <cell r="D8391" t="str">
            <v>4503200301</v>
          </cell>
          <cell r="E8391">
            <v>9</v>
          </cell>
          <cell r="H8391">
            <v>20.8</v>
          </cell>
        </row>
        <row r="8392">
          <cell r="D8392" t="str">
            <v>4503902002</v>
          </cell>
          <cell r="E8392">
            <v>9</v>
          </cell>
          <cell r="H8392">
            <v>262.35000000000002</v>
          </cell>
        </row>
        <row r="8393">
          <cell r="D8393" t="str">
            <v>4501905501</v>
          </cell>
          <cell r="E8393">
            <v>9</v>
          </cell>
          <cell r="H8393">
            <v>967.95</v>
          </cell>
        </row>
        <row r="8394">
          <cell r="D8394" t="str">
            <v>45033001</v>
          </cell>
          <cell r="E8394">
            <v>9</v>
          </cell>
          <cell r="H8394">
            <v>200</v>
          </cell>
        </row>
        <row r="8395">
          <cell r="D8395" t="str">
            <v>45030510</v>
          </cell>
          <cell r="E8395">
            <v>9</v>
          </cell>
          <cell r="H8395">
            <v>370.85</v>
          </cell>
        </row>
        <row r="8396">
          <cell r="D8396" t="str">
            <v>450310</v>
          </cell>
          <cell r="E8396">
            <v>9</v>
          </cell>
          <cell r="H8396">
            <v>44.8</v>
          </cell>
        </row>
        <row r="8397">
          <cell r="D8397" t="str">
            <v>45032002</v>
          </cell>
          <cell r="E8397">
            <v>9</v>
          </cell>
          <cell r="H8397">
            <v>18.7</v>
          </cell>
        </row>
        <row r="8398">
          <cell r="D8398" t="str">
            <v>45011003</v>
          </cell>
          <cell r="E8398">
            <v>9</v>
          </cell>
          <cell r="H8398">
            <v>432.89</v>
          </cell>
        </row>
        <row r="8399">
          <cell r="D8399" t="str">
            <v>45011001</v>
          </cell>
          <cell r="E8399">
            <v>9</v>
          </cell>
          <cell r="H8399">
            <v>433.05</v>
          </cell>
        </row>
        <row r="8400">
          <cell r="D8400" t="str">
            <v>4501050501</v>
          </cell>
          <cell r="E8400">
            <v>9</v>
          </cell>
          <cell r="H8400">
            <v>15876</v>
          </cell>
        </row>
        <row r="8401">
          <cell r="D8401" t="str">
            <v>45011002</v>
          </cell>
          <cell r="E8401">
            <v>9</v>
          </cell>
          <cell r="H8401">
            <v>344.5</v>
          </cell>
        </row>
        <row r="8402">
          <cell r="D8402" t="str">
            <v>45011003</v>
          </cell>
          <cell r="E8402">
            <v>9</v>
          </cell>
          <cell r="H8402">
            <v>1193.2</v>
          </cell>
        </row>
        <row r="8403">
          <cell r="D8403" t="str">
            <v>45011001</v>
          </cell>
          <cell r="E8403">
            <v>9</v>
          </cell>
          <cell r="H8403">
            <v>1323.02</v>
          </cell>
        </row>
        <row r="8404">
          <cell r="D8404" t="str">
            <v>450120</v>
          </cell>
          <cell r="E8404">
            <v>9</v>
          </cell>
          <cell r="H8404">
            <v>1855.22</v>
          </cell>
        </row>
        <row r="8405">
          <cell r="D8405" t="str">
            <v>1806</v>
          </cell>
          <cell r="E8405">
            <v>9</v>
          </cell>
          <cell r="H8405">
            <v>-6172.6</v>
          </cell>
        </row>
        <row r="8406">
          <cell r="D8406" t="str">
            <v>4501903001</v>
          </cell>
          <cell r="E8406">
            <v>11</v>
          </cell>
          <cell r="H8406">
            <v>37.5</v>
          </cell>
        </row>
        <row r="8407">
          <cell r="D8407" t="str">
            <v>4501903001</v>
          </cell>
          <cell r="E8407">
            <v>11</v>
          </cell>
          <cell r="H8407">
            <v>30</v>
          </cell>
        </row>
        <row r="8408">
          <cell r="D8408" t="str">
            <v>4501903001</v>
          </cell>
          <cell r="E8408">
            <v>11</v>
          </cell>
          <cell r="H8408">
            <v>30</v>
          </cell>
        </row>
        <row r="8409">
          <cell r="D8409" t="str">
            <v>4501903001</v>
          </cell>
          <cell r="E8409">
            <v>11</v>
          </cell>
          <cell r="H8409">
            <v>40</v>
          </cell>
        </row>
        <row r="8410">
          <cell r="D8410" t="str">
            <v>4501903001</v>
          </cell>
          <cell r="E8410">
            <v>11</v>
          </cell>
          <cell r="H8410">
            <v>40</v>
          </cell>
        </row>
        <row r="8411">
          <cell r="D8411" t="str">
            <v>4501903001</v>
          </cell>
          <cell r="E8411">
            <v>11</v>
          </cell>
          <cell r="H8411">
            <v>30</v>
          </cell>
        </row>
        <row r="8412">
          <cell r="D8412" t="str">
            <v>4501903001</v>
          </cell>
          <cell r="E8412">
            <v>11</v>
          </cell>
          <cell r="H8412">
            <v>40</v>
          </cell>
        </row>
        <row r="8413">
          <cell r="D8413" t="str">
            <v>4501903001</v>
          </cell>
          <cell r="E8413">
            <v>11</v>
          </cell>
          <cell r="H8413">
            <v>50</v>
          </cell>
        </row>
        <row r="8414">
          <cell r="D8414" t="str">
            <v>4501903001</v>
          </cell>
          <cell r="E8414">
            <v>11</v>
          </cell>
          <cell r="H8414">
            <v>40</v>
          </cell>
        </row>
        <row r="8415">
          <cell r="D8415" t="str">
            <v>4501903001</v>
          </cell>
          <cell r="E8415">
            <v>11</v>
          </cell>
          <cell r="H8415">
            <v>40</v>
          </cell>
        </row>
        <row r="8416">
          <cell r="D8416" t="str">
            <v>4501903001</v>
          </cell>
          <cell r="E8416">
            <v>11</v>
          </cell>
          <cell r="H8416">
            <v>40</v>
          </cell>
        </row>
        <row r="8417">
          <cell r="D8417" t="str">
            <v>4501903001</v>
          </cell>
          <cell r="E8417">
            <v>11</v>
          </cell>
          <cell r="H8417">
            <v>30</v>
          </cell>
        </row>
        <row r="8418">
          <cell r="D8418" t="str">
            <v>4501903001</v>
          </cell>
          <cell r="E8418">
            <v>11</v>
          </cell>
          <cell r="H8418">
            <v>30</v>
          </cell>
        </row>
        <row r="8419">
          <cell r="D8419" t="str">
            <v>4501903001</v>
          </cell>
          <cell r="E8419">
            <v>11</v>
          </cell>
          <cell r="H8419">
            <v>50</v>
          </cell>
        </row>
        <row r="8420">
          <cell r="D8420" t="str">
            <v>4501903001</v>
          </cell>
          <cell r="E8420">
            <v>11</v>
          </cell>
          <cell r="H8420">
            <v>30</v>
          </cell>
        </row>
        <row r="8421">
          <cell r="D8421" t="str">
            <v>4501903001</v>
          </cell>
          <cell r="E8421">
            <v>11</v>
          </cell>
          <cell r="H8421">
            <v>40</v>
          </cell>
        </row>
        <row r="8422">
          <cell r="D8422" t="str">
            <v>45011003</v>
          </cell>
          <cell r="E8422">
            <v>11</v>
          </cell>
          <cell r="H8422">
            <v>-3212.14</v>
          </cell>
        </row>
        <row r="8423">
          <cell r="D8423" t="str">
            <v>45011001</v>
          </cell>
          <cell r="E8423">
            <v>11</v>
          </cell>
          <cell r="H8423">
            <v>1686.02</v>
          </cell>
        </row>
        <row r="8424">
          <cell r="D8424" t="str">
            <v>45011001</v>
          </cell>
          <cell r="E8424">
            <v>11</v>
          </cell>
          <cell r="H8424">
            <v>1526.12</v>
          </cell>
        </row>
        <row r="8425">
          <cell r="D8425" t="str">
            <v>45011003</v>
          </cell>
          <cell r="E8425">
            <v>11</v>
          </cell>
          <cell r="H8425">
            <v>1686.02</v>
          </cell>
        </row>
        <row r="8426">
          <cell r="D8426" t="str">
            <v>4501901502</v>
          </cell>
          <cell r="E8426">
            <v>11</v>
          </cell>
          <cell r="H8426">
            <v>1927</v>
          </cell>
        </row>
        <row r="8427">
          <cell r="D8427" t="str">
            <v>4501050501</v>
          </cell>
          <cell r="E8427">
            <v>11</v>
          </cell>
          <cell r="H8427">
            <v>14575</v>
          </cell>
        </row>
        <row r="8428">
          <cell r="D8428" t="str">
            <v>45011002</v>
          </cell>
          <cell r="E8428">
            <v>11</v>
          </cell>
          <cell r="H8428">
            <v>344.5</v>
          </cell>
        </row>
        <row r="8429">
          <cell r="D8429" t="str">
            <v>45011003</v>
          </cell>
          <cell r="E8429">
            <v>11</v>
          </cell>
          <cell r="H8429">
            <v>1259.42</v>
          </cell>
        </row>
        <row r="8430">
          <cell r="D8430" t="str">
            <v>45011001</v>
          </cell>
          <cell r="E8430">
            <v>11</v>
          </cell>
          <cell r="H8430">
            <v>1375.19</v>
          </cell>
        </row>
        <row r="8431">
          <cell r="D8431" t="str">
            <v>450120</v>
          </cell>
          <cell r="E8431">
            <v>11</v>
          </cell>
          <cell r="H8431">
            <v>1928.15</v>
          </cell>
        </row>
        <row r="8432">
          <cell r="D8432" t="str">
            <v>45070501</v>
          </cell>
          <cell r="E8432">
            <v>11</v>
          </cell>
          <cell r="H8432">
            <v>0.3</v>
          </cell>
        </row>
        <row r="8433">
          <cell r="D8433" t="str">
            <v>45070504</v>
          </cell>
          <cell r="E8433">
            <v>11</v>
          </cell>
          <cell r="H8433">
            <v>29.38</v>
          </cell>
        </row>
        <row r="8434">
          <cell r="D8434" t="str">
            <v>45070503</v>
          </cell>
          <cell r="E8434">
            <v>11</v>
          </cell>
          <cell r="H8434">
            <v>49.43</v>
          </cell>
        </row>
        <row r="8435">
          <cell r="D8435" t="str">
            <v>45070501</v>
          </cell>
          <cell r="E8435">
            <v>11</v>
          </cell>
          <cell r="H8435">
            <v>32.29</v>
          </cell>
        </row>
        <row r="8436">
          <cell r="D8436" t="str">
            <v>45070501</v>
          </cell>
          <cell r="E8436">
            <v>11</v>
          </cell>
          <cell r="H8436">
            <v>3.55</v>
          </cell>
        </row>
        <row r="8437">
          <cell r="D8437" t="str">
            <v>45070501</v>
          </cell>
          <cell r="E8437">
            <v>11</v>
          </cell>
          <cell r="H8437">
            <v>13.11</v>
          </cell>
        </row>
        <row r="8438">
          <cell r="D8438" t="str">
            <v>45070504</v>
          </cell>
          <cell r="E8438">
            <v>11</v>
          </cell>
          <cell r="H8438">
            <v>15.5</v>
          </cell>
        </row>
        <row r="8439">
          <cell r="D8439" t="str">
            <v>45070501</v>
          </cell>
          <cell r="E8439">
            <v>11</v>
          </cell>
          <cell r="H8439">
            <v>12.56</v>
          </cell>
        </row>
        <row r="8440">
          <cell r="D8440" t="str">
            <v>45070506</v>
          </cell>
          <cell r="E8440">
            <v>11</v>
          </cell>
          <cell r="H8440">
            <v>109.26</v>
          </cell>
        </row>
        <row r="8441">
          <cell r="D8441" t="str">
            <v>45070504</v>
          </cell>
          <cell r="E8441">
            <v>11</v>
          </cell>
          <cell r="H8441">
            <v>8.73</v>
          </cell>
        </row>
        <row r="8442">
          <cell r="D8442" t="str">
            <v>45070503</v>
          </cell>
          <cell r="E8442">
            <v>11</v>
          </cell>
          <cell r="H8442">
            <v>95.39</v>
          </cell>
        </row>
        <row r="8443">
          <cell r="D8443" t="str">
            <v>45070501</v>
          </cell>
          <cell r="E8443">
            <v>11</v>
          </cell>
          <cell r="H8443">
            <v>107.77</v>
          </cell>
        </row>
        <row r="8444">
          <cell r="D8444" t="str">
            <v>45070501</v>
          </cell>
          <cell r="E8444">
            <v>11</v>
          </cell>
          <cell r="H8444">
            <v>52.69</v>
          </cell>
        </row>
        <row r="8445">
          <cell r="D8445" t="str">
            <v>45070501</v>
          </cell>
          <cell r="E8445">
            <v>11</v>
          </cell>
          <cell r="H8445">
            <v>34.86</v>
          </cell>
        </row>
        <row r="8446">
          <cell r="D8446" t="str">
            <v>45070501</v>
          </cell>
          <cell r="E8446">
            <v>11</v>
          </cell>
          <cell r="H8446">
            <v>3.06</v>
          </cell>
        </row>
        <row r="8447">
          <cell r="D8447" t="str">
            <v>45070504</v>
          </cell>
          <cell r="E8447">
            <v>11</v>
          </cell>
          <cell r="H8447">
            <v>37.76</v>
          </cell>
        </row>
        <row r="8448">
          <cell r="D8448" t="str">
            <v>45070503</v>
          </cell>
          <cell r="E8448">
            <v>11</v>
          </cell>
          <cell r="H8448">
            <v>49.43</v>
          </cell>
        </row>
        <row r="8449">
          <cell r="D8449" t="str">
            <v>45032001</v>
          </cell>
          <cell r="E8449">
            <v>11</v>
          </cell>
          <cell r="H8449">
            <v>83.39</v>
          </cell>
        </row>
        <row r="8450">
          <cell r="D8450" t="str">
            <v>4501905501</v>
          </cell>
          <cell r="E8450">
            <v>11</v>
          </cell>
          <cell r="H8450">
            <v>620.54999999999995</v>
          </cell>
        </row>
        <row r="8451">
          <cell r="D8451" t="str">
            <v>4501905501</v>
          </cell>
          <cell r="E8451">
            <v>11</v>
          </cell>
          <cell r="H8451">
            <v>-620.54999999999995</v>
          </cell>
        </row>
        <row r="8452">
          <cell r="D8452" t="str">
            <v>4501905501</v>
          </cell>
          <cell r="E8452">
            <v>11</v>
          </cell>
          <cell r="H8452">
            <v>620.54999999999995</v>
          </cell>
        </row>
        <row r="8453">
          <cell r="D8453" t="str">
            <v>4501903002</v>
          </cell>
          <cell r="E8453">
            <v>11</v>
          </cell>
          <cell r="H8453">
            <v>94.23</v>
          </cell>
        </row>
        <row r="8454">
          <cell r="D8454" t="str">
            <v>4503200301</v>
          </cell>
          <cell r="E8454">
            <v>11</v>
          </cell>
          <cell r="H8454">
            <v>112.84</v>
          </cell>
        </row>
        <row r="8455">
          <cell r="D8455" t="str">
            <v>4503200301</v>
          </cell>
          <cell r="E8455">
            <v>11</v>
          </cell>
          <cell r="H8455">
            <v>53.74</v>
          </cell>
        </row>
        <row r="8456">
          <cell r="D8456" t="str">
            <v>4503200301</v>
          </cell>
          <cell r="E8456">
            <v>11</v>
          </cell>
          <cell r="H8456">
            <v>44.95</v>
          </cell>
        </row>
        <row r="8457">
          <cell r="D8457" t="str">
            <v>4503200301</v>
          </cell>
          <cell r="E8457">
            <v>11</v>
          </cell>
          <cell r="H8457">
            <v>48.43</v>
          </cell>
        </row>
        <row r="8458">
          <cell r="D8458" t="str">
            <v>45032002</v>
          </cell>
          <cell r="E8458">
            <v>11</v>
          </cell>
          <cell r="H8458">
            <v>27.54</v>
          </cell>
        </row>
        <row r="8459">
          <cell r="D8459" t="str">
            <v>4503902002</v>
          </cell>
          <cell r="E8459">
            <v>11</v>
          </cell>
          <cell r="H8459">
            <v>262.35000000000002</v>
          </cell>
        </row>
        <row r="8460">
          <cell r="D8460" t="str">
            <v>45071505</v>
          </cell>
          <cell r="E8460">
            <v>11</v>
          </cell>
          <cell r="H8460">
            <v>48.5</v>
          </cell>
        </row>
        <row r="8461">
          <cell r="D8461" t="str">
            <v>45033001</v>
          </cell>
          <cell r="E8461">
            <v>11</v>
          </cell>
          <cell r="H8461">
            <v>50.4</v>
          </cell>
        </row>
        <row r="8462">
          <cell r="D8462" t="str">
            <v>45033001</v>
          </cell>
          <cell r="E8462">
            <v>11</v>
          </cell>
          <cell r="H8462">
            <v>50.4</v>
          </cell>
        </row>
        <row r="8463">
          <cell r="D8463" t="str">
            <v>45033001</v>
          </cell>
          <cell r="E8463">
            <v>11</v>
          </cell>
          <cell r="H8463">
            <v>50.4</v>
          </cell>
        </row>
        <row r="8464">
          <cell r="D8464" t="str">
            <v>4501905501</v>
          </cell>
          <cell r="E8464">
            <v>11</v>
          </cell>
          <cell r="H8464">
            <v>686.7</v>
          </cell>
        </row>
        <row r="8465">
          <cell r="D8465" t="str">
            <v>4501905501</v>
          </cell>
          <cell r="E8465">
            <v>11</v>
          </cell>
          <cell r="H8465">
            <v>-686.7</v>
          </cell>
        </row>
        <row r="8466">
          <cell r="D8466" t="str">
            <v>4501903002</v>
          </cell>
          <cell r="E8466">
            <v>11</v>
          </cell>
          <cell r="H8466">
            <v>156.54</v>
          </cell>
        </row>
        <row r="8467">
          <cell r="D8467" t="str">
            <v>45011001</v>
          </cell>
          <cell r="E8467">
            <v>11</v>
          </cell>
          <cell r="H8467">
            <v>-1686.02</v>
          </cell>
        </row>
        <row r="8468">
          <cell r="D8468" t="str">
            <v>45011003</v>
          </cell>
          <cell r="E8468">
            <v>11</v>
          </cell>
          <cell r="H8468">
            <v>3212.14</v>
          </cell>
        </row>
        <row r="8469">
          <cell r="D8469" t="str">
            <v>1806</v>
          </cell>
          <cell r="E8469">
            <v>11</v>
          </cell>
          <cell r="H8469">
            <v>440.36</v>
          </cell>
        </row>
        <row r="8470">
          <cell r="D8470" t="str">
            <v>45070504</v>
          </cell>
          <cell r="E8470">
            <v>13</v>
          </cell>
          <cell r="H8470">
            <v>4.24</v>
          </cell>
        </row>
        <row r="8471">
          <cell r="D8471" t="str">
            <v>45070503</v>
          </cell>
          <cell r="E8471">
            <v>13</v>
          </cell>
          <cell r="H8471">
            <v>6.59</v>
          </cell>
        </row>
        <row r="8472">
          <cell r="D8472" t="str">
            <v>45070501</v>
          </cell>
          <cell r="E8472">
            <v>13</v>
          </cell>
          <cell r="H8472">
            <v>240.83</v>
          </cell>
        </row>
        <row r="8473">
          <cell r="D8473" t="str">
            <v>4503200301</v>
          </cell>
          <cell r="E8473">
            <v>13</v>
          </cell>
          <cell r="H8473">
            <v>6.94</v>
          </cell>
        </row>
        <row r="8474">
          <cell r="D8474" t="str">
            <v>45032001</v>
          </cell>
          <cell r="E8474">
            <v>13</v>
          </cell>
          <cell r="H8474">
            <v>55.04</v>
          </cell>
        </row>
        <row r="8475">
          <cell r="D8475" t="str">
            <v>45033001</v>
          </cell>
          <cell r="E8475">
            <v>13</v>
          </cell>
          <cell r="H8475">
            <v>470.4</v>
          </cell>
        </row>
        <row r="8476">
          <cell r="D8476" t="str">
            <v>45071505</v>
          </cell>
          <cell r="E8476">
            <v>13</v>
          </cell>
          <cell r="H8476">
            <v>151.74</v>
          </cell>
        </row>
        <row r="8477">
          <cell r="D8477" t="str">
            <v>4503200301</v>
          </cell>
          <cell r="E8477">
            <v>13</v>
          </cell>
          <cell r="H8477">
            <v>31.8</v>
          </cell>
        </row>
        <row r="8478">
          <cell r="D8478" t="str">
            <v>4501050501</v>
          </cell>
          <cell r="E8478">
            <v>13</v>
          </cell>
          <cell r="H8478">
            <v>1661</v>
          </cell>
        </row>
        <row r="8479">
          <cell r="D8479" t="str">
            <v>45011002</v>
          </cell>
          <cell r="E8479">
            <v>13</v>
          </cell>
          <cell r="H8479">
            <v>53</v>
          </cell>
        </row>
        <row r="8480">
          <cell r="D8480" t="str">
            <v>45011003</v>
          </cell>
          <cell r="E8480">
            <v>13</v>
          </cell>
          <cell r="H8480">
            <v>82.13</v>
          </cell>
        </row>
        <row r="8481">
          <cell r="D8481" t="str">
            <v>45011001</v>
          </cell>
          <cell r="E8481">
            <v>13</v>
          </cell>
          <cell r="H8481">
            <v>138.41999999999999</v>
          </cell>
        </row>
        <row r="8482">
          <cell r="D8482" t="str">
            <v>450120</v>
          </cell>
          <cell r="E8482">
            <v>13</v>
          </cell>
          <cell r="H8482">
            <v>193.51</v>
          </cell>
        </row>
        <row r="8483">
          <cell r="D8483" t="str">
            <v>45011002</v>
          </cell>
          <cell r="E8483">
            <v>19</v>
          </cell>
          <cell r="H8483">
            <v>26.5</v>
          </cell>
        </row>
        <row r="8484">
          <cell r="D8484" t="str">
            <v>45011003</v>
          </cell>
          <cell r="E8484">
            <v>19</v>
          </cell>
          <cell r="H8484">
            <v>68.06</v>
          </cell>
        </row>
        <row r="8485">
          <cell r="D8485" t="str">
            <v>45011001</v>
          </cell>
          <cell r="E8485">
            <v>19</v>
          </cell>
          <cell r="H8485">
            <v>68.08</v>
          </cell>
        </row>
        <row r="8486">
          <cell r="D8486" t="str">
            <v>450120</v>
          </cell>
          <cell r="E8486">
            <v>19</v>
          </cell>
          <cell r="H8486">
            <v>95.18</v>
          </cell>
        </row>
        <row r="8487">
          <cell r="D8487" t="str">
            <v>4501050501</v>
          </cell>
          <cell r="E8487">
            <v>19</v>
          </cell>
          <cell r="H8487">
            <v>1803</v>
          </cell>
        </row>
        <row r="8488">
          <cell r="D8488" t="str">
            <v>45011002</v>
          </cell>
          <cell r="E8488">
            <v>19</v>
          </cell>
          <cell r="H8488">
            <v>53</v>
          </cell>
        </row>
        <row r="8489">
          <cell r="D8489" t="str">
            <v>45011003</v>
          </cell>
          <cell r="E8489">
            <v>19</v>
          </cell>
          <cell r="H8489">
            <v>68.06</v>
          </cell>
        </row>
        <row r="8490">
          <cell r="D8490" t="str">
            <v>45011001</v>
          </cell>
          <cell r="E8490">
            <v>19</v>
          </cell>
          <cell r="H8490">
            <v>150.25</v>
          </cell>
        </row>
        <row r="8491">
          <cell r="D8491" t="str">
            <v>450120</v>
          </cell>
          <cell r="E8491">
            <v>19</v>
          </cell>
          <cell r="H8491">
            <v>210.05</v>
          </cell>
        </row>
        <row r="8492">
          <cell r="D8492" t="str">
            <v>45070505</v>
          </cell>
          <cell r="E8492">
            <v>19</v>
          </cell>
          <cell r="H8492">
            <v>0.94</v>
          </cell>
        </row>
        <row r="8493">
          <cell r="D8493" t="str">
            <v>45070503</v>
          </cell>
          <cell r="E8493">
            <v>19</v>
          </cell>
          <cell r="H8493">
            <v>10.29</v>
          </cell>
        </row>
        <row r="8494">
          <cell r="D8494" t="str">
            <v>45070504</v>
          </cell>
          <cell r="E8494">
            <v>19</v>
          </cell>
          <cell r="H8494">
            <v>18.149999999999999</v>
          </cell>
        </row>
        <row r="8495">
          <cell r="D8495" t="str">
            <v>45070501</v>
          </cell>
          <cell r="E8495">
            <v>19</v>
          </cell>
          <cell r="H8495">
            <v>42.68</v>
          </cell>
        </row>
        <row r="8496">
          <cell r="D8496" t="str">
            <v>45070506</v>
          </cell>
          <cell r="E8496">
            <v>19</v>
          </cell>
          <cell r="H8496">
            <v>136.76</v>
          </cell>
        </row>
        <row r="8497">
          <cell r="D8497" t="str">
            <v>4501905501</v>
          </cell>
          <cell r="E8497">
            <v>19</v>
          </cell>
          <cell r="H8497">
            <v>134.4</v>
          </cell>
        </row>
        <row r="8498">
          <cell r="D8498" t="str">
            <v>4503200301</v>
          </cell>
          <cell r="E8498">
            <v>19</v>
          </cell>
          <cell r="H8498">
            <v>98.78</v>
          </cell>
        </row>
        <row r="8499">
          <cell r="D8499" t="str">
            <v>45011002</v>
          </cell>
          <cell r="E8499">
            <v>19</v>
          </cell>
          <cell r="H8499">
            <v>-26.5</v>
          </cell>
        </row>
        <row r="8500">
          <cell r="D8500" t="str">
            <v>45011003</v>
          </cell>
          <cell r="E8500">
            <v>19</v>
          </cell>
          <cell r="H8500">
            <v>-68.06</v>
          </cell>
        </row>
        <row r="8501">
          <cell r="D8501" t="str">
            <v>45011001</v>
          </cell>
          <cell r="E8501">
            <v>19</v>
          </cell>
          <cell r="H8501">
            <v>-68.08</v>
          </cell>
        </row>
        <row r="8502">
          <cell r="D8502" t="str">
            <v>450120</v>
          </cell>
          <cell r="E8502">
            <v>19</v>
          </cell>
          <cell r="H8502">
            <v>-95.18</v>
          </cell>
        </row>
        <row r="8503">
          <cell r="D8503" t="str">
            <v>450120</v>
          </cell>
          <cell r="E8503">
            <v>19</v>
          </cell>
          <cell r="H8503">
            <v>0.01</v>
          </cell>
        </row>
        <row r="8504">
          <cell r="D8504" t="str">
            <v>4501903001</v>
          </cell>
          <cell r="E8504">
            <v>1</v>
          </cell>
          <cell r="H8504">
            <v>300</v>
          </cell>
        </row>
        <row r="8505">
          <cell r="D8505" t="str">
            <v>4501903001</v>
          </cell>
          <cell r="E8505">
            <v>1</v>
          </cell>
          <cell r="H8505">
            <v>195</v>
          </cell>
        </row>
        <row r="8506">
          <cell r="D8506" t="str">
            <v>4501903001</v>
          </cell>
          <cell r="E8506">
            <v>1</v>
          </cell>
          <cell r="H8506">
            <v>40</v>
          </cell>
        </row>
        <row r="8507">
          <cell r="D8507" t="str">
            <v>4501903001</v>
          </cell>
          <cell r="E8507">
            <v>1</v>
          </cell>
          <cell r="H8507">
            <v>45</v>
          </cell>
        </row>
        <row r="8508">
          <cell r="D8508" t="str">
            <v>4501903001</v>
          </cell>
          <cell r="E8508">
            <v>1</v>
          </cell>
          <cell r="H8508">
            <v>90</v>
          </cell>
        </row>
        <row r="8509">
          <cell r="D8509" t="str">
            <v>4501903001</v>
          </cell>
          <cell r="E8509">
            <v>1</v>
          </cell>
          <cell r="H8509">
            <v>45</v>
          </cell>
        </row>
        <row r="8510">
          <cell r="D8510" t="str">
            <v>4501903001</v>
          </cell>
          <cell r="E8510">
            <v>1</v>
          </cell>
          <cell r="H8510">
            <v>45</v>
          </cell>
        </row>
        <row r="8511">
          <cell r="D8511" t="str">
            <v>4501903001</v>
          </cell>
          <cell r="E8511">
            <v>1</v>
          </cell>
          <cell r="H8511">
            <v>45</v>
          </cell>
        </row>
        <row r="8512">
          <cell r="D8512" t="str">
            <v>4501903001</v>
          </cell>
          <cell r="E8512">
            <v>1</v>
          </cell>
          <cell r="H8512">
            <v>45</v>
          </cell>
        </row>
        <row r="8513">
          <cell r="D8513" t="str">
            <v>4501903001</v>
          </cell>
          <cell r="E8513">
            <v>1</v>
          </cell>
          <cell r="H8513">
            <v>40</v>
          </cell>
        </row>
        <row r="8514">
          <cell r="D8514" t="str">
            <v>4501903001</v>
          </cell>
          <cell r="E8514">
            <v>1</v>
          </cell>
          <cell r="H8514">
            <v>55</v>
          </cell>
        </row>
        <row r="8515">
          <cell r="D8515" t="str">
            <v>4501903001</v>
          </cell>
          <cell r="E8515">
            <v>1</v>
          </cell>
          <cell r="H8515">
            <v>195</v>
          </cell>
        </row>
        <row r="8516">
          <cell r="D8516" t="str">
            <v>4501903001</v>
          </cell>
          <cell r="E8516">
            <v>1</v>
          </cell>
          <cell r="H8516">
            <v>215</v>
          </cell>
        </row>
        <row r="8517">
          <cell r="D8517" t="str">
            <v>4501903001</v>
          </cell>
          <cell r="E8517">
            <v>1</v>
          </cell>
          <cell r="H8517">
            <v>30</v>
          </cell>
        </row>
        <row r="8518">
          <cell r="D8518" t="str">
            <v>4501903001</v>
          </cell>
          <cell r="E8518">
            <v>1</v>
          </cell>
          <cell r="H8518">
            <v>160</v>
          </cell>
        </row>
        <row r="8519">
          <cell r="D8519" t="str">
            <v>4501903001</v>
          </cell>
          <cell r="E8519">
            <v>1</v>
          </cell>
          <cell r="H8519">
            <v>45</v>
          </cell>
        </row>
        <row r="8520">
          <cell r="D8520" t="str">
            <v>4501903001</v>
          </cell>
          <cell r="E8520">
            <v>1</v>
          </cell>
          <cell r="H8520">
            <v>195</v>
          </cell>
        </row>
        <row r="8521">
          <cell r="D8521" t="str">
            <v>4501903001</v>
          </cell>
          <cell r="E8521">
            <v>1</v>
          </cell>
          <cell r="H8521">
            <v>55</v>
          </cell>
        </row>
        <row r="8522">
          <cell r="D8522" t="str">
            <v>4501903001</v>
          </cell>
          <cell r="E8522">
            <v>1</v>
          </cell>
          <cell r="H8522">
            <v>370</v>
          </cell>
        </row>
        <row r="8523">
          <cell r="D8523" t="str">
            <v>4501903001</v>
          </cell>
          <cell r="E8523">
            <v>1</v>
          </cell>
          <cell r="H8523">
            <v>160</v>
          </cell>
        </row>
        <row r="8524">
          <cell r="D8524" t="str">
            <v>4501903001</v>
          </cell>
          <cell r="E8524">
            <v>1</v>
          </cell>
          <cell r="H8524">
            <v>157.5</v>
          </cell>
        </row>
        <row r="8525">
          <cell r="D8525" t="str">
            <v>4501903001</v>
          </cell>
          <cell r="E8525">
            <v>1</v>
          </cell>
          <cell r="H8525">
            <v>30</v>
          </cell>
        </row>
        <row r="8526">
          <cell r="D8526" t="str">
            <v>4501903001</v>
          </cell>
          <cell r="E8526">
            <v>1</v>
          </cell>
          <cell r="H8526">
            <v>27.5</v>
          </cell>
        </row>
        <row r="8527">
          <cell r="D8527" t="str">
            <v>4501903001</v>
          </cell>
          <cell r="E8527">
            <v>1</v>
          </cell>
          <cell r="H8527">
            <v>90</v>
          </cell>
        </row>
        <row r="8528">
          <cell r="D8528" t="str">
            <v>4501903001</v>
          </cell>
          <cell r="E8528">
            <v>1</v>
          </cell>
          <cell r="H8528">
            <v>45</v>
          </cell>
        </row>
        <row r="8529">
          <cell r="D8529" t="str">
            <v>4501903001</v>
          </cell>
          <cell r="E8529">
            <v>1</v>
          </cell>
          <cell r="H8529">
            <v>300</v>
          </cell>
        </row>
        <row r="8530">
          <cell r="D8530" t="str">
            <v>4501903001</v>
          </cell>
          <cell r="E8530">
            <v>1</v>
          </cell>
          <cell r="H8530">
            <v>300</v>
          </cell>
        </row>
        <row r="8531">
          <cell r="D8531" t="str">
            <v>4501903001</v>
          </cell>
          <cell r="E8531">
            <v>1</v>
          </cell>
          <cell r="H8531">
            <v>210</v>
          </cell>
        </row>
        <row r="8532">
          <cell r="D8532" t="str">
            <v>4501903001</v>
          </cell>
          <cell r="E8532">
            <v>1</v>
          </cell>
          <cell r="H8532">
            <v>90</v>
          </cell>
        </row>
        <row r="8533">
          <cell r="D8533" t="str">
            <v>4501903001</v>
          </cell>
          <cell r="E8533">
            <v>1</v>
          </cell>
          <cell r="H8533">
            <v>90</v>
          </cell>
        </row>
        <row r="8534">
          <cell r="D8534" t="str">
            <v>4501903001</v>
          </cell>
          <cell r="E8534">
            <v>1</v>
          </cell>
          <cell r="H8534">
            <v>150</v>
          </cell>
        </row>
        <row r="8535">
          <cell r="D8535" t="str">
            <v>4501903001</v>
          </cell>
          <cell r="E8535">
            <v>1</v>
          </cell>
          <cell r="H8535">
            <v>55</v>
          </cell>
        </row>
        <row r="8536">
          <cell r="D8536" t="str">
            <v>4501903001</v>
          </cell>
          <cell r="E8536">
            <v>1</v>
          </cell>
          <cell r="H8536">
            <v>90</v>
          </cell>
        </row>
        <row r="8537">
          <cell r="D8537" t="str">
            <v>4501903001</v>
          </cell>
          <cell r="E8537">
            <v>1</v>
          </cell>
          <cell r="H8537">
            <v>165</v>
          </cell>
        </row>
        <row r="8538">
          <cell r="D8538" t="str">
            <v>4501903001</v>
          </cell>
          <cell r="E8538">
            <v>1</v>
          </cell>
          <cell r="H8538">
            <v>55</v>
          </cell>
        </row>
        <row r="8539">
          <cell r="D8539" t="str">
            <v>4501903001</v>
          </cell>
          <cell r="E8539">
            <v>1</v>
          </cell>
          <cell r="H8539">
            <v>55</v>
          </cell>
        </row>
        <row r="8540">
          <cell r="D8540" t="str">
            <v>4501903001</v>
          </cell>
          <cell r="E8540">
            <v>1</v>
          </cell>
          <cell r="H8540">
            <v>330</v>
          </cell>
        </row>
        <row r="8541">
          <cell r="D8541" t="str">
            <v>4501903001</v>
          </cell>
          <cell r="E8541">
            <v>1</v>
          </cell>
          <cell r="H8541">
            <v>40</v>
          </cell>
        </row>
        <row r="8542">
          <cell r="D8542" t="str">
            <v>4501903001</v>
          </cell>
          <cell r="E8542">
            <v>1</v>
          </cell>
          <cell r="H8542">
            <v>55</v>
          </cell>
        </row>
        <row r="8543">
          <cell r="D8543" t="str">
            <v>4501903001</v>
          </cell>
          <cell r="E8543">
            <v>1</v>
          </cell>
          <cell r="H8543">
            <v>70</v>
          </cell>
        </row>
        <row r="8544">
          <cell r="D8544" t="str">
            <v>4501903001</v>
          </cell>
          <cell r="E8544">
            <v>1</v>
          </cell>
          <cell r="H8544">
            <v>214.5</v>
          </cell>
        </row>
        <row r="8545">
          <cell r="D8545" t="str">
            <v>4501903001</v>
          </cell>
          <cell r="E8545">
            <v>1</v>
          </cell>
          <cell r="H8545">
            <v>178.75</v>
          </cell>
        </row>
        <row r="8546">
          <cell r="D8546" t="str">
            <v>4501903001</v>
          </cell>
          <cell r="E8546">
            <v>1</v>
          </cell>
          <cell r="H8546">
            <v>71.5</v>
          </cell>
        </row>
        <row r="8547">
          <cell r="D8547" t="str">
            <v>4501903001</v>
          </cell>
          <cell r="E8547">
            <v>1</v>
          </cell>
          <cell r="H8547">
            <v>214.5</v>
          </cell>
        </row>
        <row r="8548">
          <cell r="D8548" t="str">
            <v>4501903001</v>
          </cell>
          <cell r="E8548">
            <v>1</v>
          </cell>
          <cell r="H8548">
            <v>71.5</v>
          </cell>
        </row>
        <row r="8549">
          <cell r="D8549" t="str">
            <v>4501903001</v>
          </cell>
          <cell r="E8549">
            <v>1</v>
          </cell>
          <cell r="H8549">
            <v>214.5</v>
          </cell>
        </row>
        <row r="8550">
          <cell r="D8550" t="str">
            <v>4501903001</v>
          </cell>
          <cell r="E8550">
            <v>1</v>
          </cell>
          <cell r="H8550">
            <v>120</v>
          </cell>
        </row>
        <row r="8551">
          <cell r="D8551" t="str">
            <v>4501903001</v>
          </cell>
          <cell r="E8551">
            <v>1</v>
          </cell>
          <cell r="H8551">
            <v>30</v>
          </cell>
        </row>
        <row r="8552">
          <cell r="D8552" t="str">
            <v>4501903001</v>
          </cell>
          <cell r="E8552">
            <v>1</v>
          </cell>
          <cell r="H8552">
            <v>30</v>
          </cell>
        </row>
        <row r="8553">
          <cell r="D8553" t="str">
            <v>4501903001</v>
          </cell>
          <cell r="E8553">
            <v>1</v>
          </cell>
          <cell r="H8553">
            <v>40</v>
          </cell>
        </row>
        <row r="8554">
          <cell r="D8554" t="str">
            <v>4501903001</v>
          </cell>
          <cell r="E8554">
            <v>1</v>
          </cell>
          <cell r="H8554">
            <v>50</v>
          </cell>
        </row>
        <row r="8555">
          <cell r="D8555" t="str">
            <v>4501903001</v>
          </cell>
          <cell r="E8555">
            <v>1</v>
          </cell>
          <cell r="H8555">
            <v>82.5</v>
          </cell>
        </row>
        <row r="8556">
          <cell r="D8556" t="str">
            <v>4501903001</v>
          </cell>
          <cell r="E8556">
            <v>1</v>
          </cell>
          <cell r="H8556">
            <v>45</v>
          </cell>
        </row>
        <row r="8557">
          <cell r="D8557" t="str">
            <v>4501903001</v>
          </cell>
          <cell r="E8557">
            <v>1</v>
          </cell>
          <cell r="H8557">
            <v>55</v>
          </cell>
        </row>
        <row r="8558">
          <cell r="D8558" t="str">
            <v>4501903001</v>
          </cell>
          <cell r="E8558">
            <v>1</v>
          </cell>
          <cell r="H8558">
            <v>165</v>
          </cell>
        </row>
        <row r="8559">
          <cell r="D8559" t="str">
            <v>4501903001</v>
          </cell>
          <cell r="E8559">
            <v>1</v>
          </cell>
          <cell r="H8559">
            <v>90</v>
          </cell>
        </row>
        <row r="8560">
          <cell r="D8560" t="str">
            <v>4501903001</v>
          </cell>
          <cell r="E8560">
            <v>1</v>
          </cell>
          <cell r="H8560">
            <v>90</v>
          </cell>
        </row>
        <row r="8561">
          <cell r="D8561" t="str">
            <v>4501903001</v>
          </cell>
          <cell r="E8561">
            <v>1</v>
          </cell>
          <cell r="H8561">
            <v>30</v>
          </cell>
        </row>
        <row r="8562">
          <cell r="D8562" t="str">
            <v>4501903001</v>
          </cell>
          <cell r="E8562">
            <v>1</v>
          </cell>
          <cell r="H8562">
            <v>110</v>
          </cell>
        </row>
        <row r="8563">
          <cell r="D8563" t="str">
            <v>4501903001</v>
          </cell>
          <cell r="E8563">
            <v>1</v>
          </cell>
          <cell r="H8563">
            <v>55</v>
          </cell>
        </row>
        <row r="8564">
          <cell r="D8564" t="str">
            <v>4501903001</v>
          </cell>
          <cell r="E8564">
            <v>1</v>
          </cell>
          <cell r="H8564">
            <v>30</v>
          </cell>
        </row>
        <row r="8565">
          <cell r="D8565" t="str">
            <v>4501903001</v>
          </cell>
          <cell r="E8565">
            <v>1</v>
          </cell>
          <cell r="H8565">
            <v>82.5</v>
          </cell>
        </row>
        <row r="8566">
          <cell r="D8566" t="str">
            <v>4501903001</v>
          </cell>
          <cell r="E8566">
            <v>1</v>
          </cell>
          <cell r="H8566">
            <v>105</v>
          </cell>
        </row>
        <row r="8567">
          <cell r="D8567" t="str">
            <v>4501903001</v>
          </cell>
          <cell r="E8567">
            <v>1</v>
          </cell>
          <cell r="H8567">
            <v>130</v>
          </cell>
        </row>
        <row r="8568">
          <cell r="D8568" t="str">
            <v>4501903001</v>
          </cell>
          <cell r="E8568">
            <v>1</v>
          </cell>
          <cell r="H8568">
            <v>120</v>
          </cell>
        </row>
        <row r="8569">
          <cell r="D8569" t="str">
            <v>4501903001</v>
          </cell>
          <cell r="E8569">
            <v>1</v>
          </cell>
          <cell r="H8569">
            <v>45</v>
          </cell>
        </row>
        <row r="8570">
          <cell r="D8570" t="str">
            <v>4501903001</v>
          </cell>
          <cell r="E8570">
            <v>1</v>
          </cell>
          <cell r="H8570">
            <v>55</v>
          </cell>
        </row>
        <row r="8571">
          <cell r="D8571" t="str">
            <v>4501903001</v>
          </cell>
          <cell r="E8571">
            <v>1</v>
          </cell>
          <cell r="H8571">
            <v>30</v>
          </cell>
        </row>
        <row r="8572">
          <cell r="D8572" t="str">
            <v>4501903001</v>
          </cell>
          <cell r="E8572">
            <v>1</v>
          </cell>
          <cell r="H8572">
            <v>120</v>
          </cell>
        </row>
        <row r="8573">
          <cell r="D8573" t="str">
            <v>4501903001</v>
          </cell>
          <cell r="E8573">
            <v>1</v>
          </cell>
          <cell r="H8573">
            <v>40</v>
          </cell>
        </row>
        <row r="8574">
          <cell r="D8574" t="str">
            <v>4501903001</v>
          </cell>
          <cell r="E8574">
            <v>1</v>
          </cell>
          <cell r="H8574">
            <v>145</v>
          </cell>
        </row>
        <row r="8575">
          <cell r="D8575" t="str">
            <v>4501903001</v>
          </cell>
          <cell r="E8575">
            <v>1</v>
          </cell>
          <cell r="H8575">
            <v>145</v>
          </cell>
        </row>
        <row r="8576">
          <cell r="D8576" t="str">
            <v>4501903001</v>
          </cell>
          <cell r="E8576">
            <v>1</v>
          </cell>
          <cell r="H8576">
            <v>145</v>
          </cell>
        </row>
        <row r="8577">
          <cell r="D8577" t="str">
            <v>4501903001</v>
          </cell>
          <cell r="E8577">
            <v>1</v>
          </cell>
          <cell r="H8577">
            <v>40</v>
          </cell>
        </row>
        <row r="8578">
          <cell r="D8578" t="str">
            <v>4501903001</v>
          </cell>
          <cell r="E8578">
            <v>1</v>
          </cell>
          <cell r="H8578">
            <v>795</v>
          </cell>
        </row>
        <row r="8579">
          <cell r="D8579" t="str">
            <v>4501903001</v>
          </cell>
          <cell r="E8579">
            <v>1</v>
          </cell>
          <cell r="H8579">
            <v>795</v>
          </cell>
        </row>
        <row r="8580">
          <cell r="D8580" t="str">
            <v>4501903001</v>
          </cell>
          <cell r="E8580">
            <v>1</v>
          </cell>
          <cell r="H8580">
            <v>45</v>
          </cell>
        </row>
        <row r="8581">
          <cell r="D8581" t="str">
            <v>4501903001</v>
          </cell>
          <cell r="E8581">
            <v>1</v>
          </cell>
          <cell r="H8581">
            <v>90</v>
          </cell>
        </row>
        <row r="8582">
          <cell r="D8582" t="str">
            <v>4501903001</v>
          </cell>
          <cell r="E8582">
            <v>1</v>
          </cell>
          <cell r="H8582">
            <v>120</v>
          </cell>
        </row>
        <row r="8583">
          <cell r="D8583" t="str">
            <v>4501903001</v>
          </cell>
          <cell r="E8583">
            <v>1</v>
          </cell>
          <cell r="H8583">
            <v>795</v>
          </cell>
        </row>
        <row r="8584">
          <cell r="D8584" t="str">
            <v>4501903001</v>
          </cell>
          <cell r="E8584">
            <v>1</v>
          </cell>
          <cell r="H8584">
            <v>795</v>
          </cell>
        </row>
        <row r="8585">
          <cell r="D8585" t="str">
            <v>4501903001</v>
          </cell>
          <cell r="E8585">
            <v>1</v>
          </cell>
          <cell r="H8585">
            <v>100</v>
          </cell>
        </row>
        <row r="8586">
          <cell r="D8586" t="str">
            <v>4501903001</v>
          </cell>
          <cell r="E8586">
            <v>1</v>
          </cell>
          <cell r="H8586">
            <v>160</v>
          </cell>
        </row>
        <row r="8587">
          <cell r="D8587" t="str">
            <v>4501903001</v>
          </cell>
          <cell r="E8587">
            <v>1</v>
          </cell>
          <cell r="H8587">
            <v>260</v>
          </cell>
        </row>
        <row r="8588">
          <cell r="D8588" t="str">
            <v>4501903001</v>
          </cell>
          <cell r="E8588">
            <v>1</v>
          </cell>
          <cell r="H8588">
            <v>150</v>
          </cell>
        </row>
        <row r="8589">
          <cell r="D8589" t="str">
            <v>4501903001</v>
          </cell>
          <cell r="E8589">
            <v>1</v>
          </cell>
          <cell r="H8589">
            <v>45</v>
          </cell>
        </row>
        <row r="8590">
          <cell r="D8590" t="str">
            <v>4501903001</v>
          </cell>
          <cell r="E8590">
            <v>1</v>
          </cell>
          <cell r="H8590">
            <v>130</v>
          </cell>
        </row>
        <row r="8591">
          <cell r="D8591" t="str">
            <v>4501903001</v>
          </cell>
          <cell r="E8591">
            <v>1</v>
          </cell>
          <cell r="H8591">
            <v>45</v>
          </cell>
        </row>
        <row r="8592">
          <cell r="D8592" t="str">
            <v>4501903001</v>
          </cell>
          <cell r="E8592">
            <v>1</v>
          </cell>
          <cell r="H8592">
            <v>100</v>
          </cell>
        </row>
        <row r="8593">
          <cell r="D8593" t="str">
            <v>4501903001</v>
          </cell>
          <cell r="E8593">
            <v>1</v>
          </cell>
          <cell r="H8593">
            <v>90</v>
          </cell>
        </row>
        <row r="8594">
          <cell r="D8594" t="str">
            <v>4501903001</v>
          </cell>
          <cell r="E8594">
            <v>1</v>
          </cell>
          <cell r="H8594">
            <v>105</v>
          </cell>
        </row>
        <row r="8595">
          <cell r="D8595" t="str">
            <v>4501903001</v>
          </cell>
          <cell r="E8595">
            <v>1</v>
          </cell>
          <cell r="H8595">
            <v>27.5</v>
          </cell>
        </row>
        <row r="8596">
          <cell r="D8596" t="str">
            <v>4501903001</v>
          </cell>
          <cell r="E8596">
            <v>1</v>
          </cell>
          <cell r="H8596">
            <v>35</v>
          </cell>
        </row>
        <row r="8597">
          <cell r="D8597" t="str">
            <v>4501903001</v>
          </cell>
          <cell r="E8597">
            <v>1</v>
          </cell>
          <cell r="H8597">
            <v>35</v>
          </cell>
        </row>
        <row r="8598">
          <cell r="D8598" t="str">
            <v>4501903001</v>
          </cell>
          <cell r="E8598">
            <v>1</v>
          </cell>
          <cell r="H8598">
            <v>105</v>
          </cell>
        </row>
        <row r="8599">
          <cell r="D8599" t="str">
            <v>4501903001</v>
          </cell>
          <cell r="E8599">
            <v>1</v>
          </cell>
          <cell r="H8599">
            <v>120</v>
          </cell>
        </row>
        <row r="8600">
          <cell r="D8600" t="str">
            <v>4501903001</v>
          </cell>
          <cell r="E8600">
            <v>1</v>
          </cell>
          <cell r="H8600">
            <v>90</v>
          </cell>
        </row>
        <row r="8601">
          <cell r="D8601" t="str">
            <v>4501903001</v>
          </cell>
          <cell r="E8601">
            <v>1</v>
          </cell>
          <cell r="H8601">
            <v>260</v>
          </cell>
        </row>
        <row r="8602">
          <cell r="D8602" t="str">
            <v>4501903001</v>
          </cell>
          <cell r="E8602">
            <v>1</v>
          </cell>
          <cell r="H8602">
            <v>425</v>
          </cell>
        </row>
        <row r="8603">
          <cell r="D8603" t="str">
            <v>4501903001</v>
          </cell>
          <cell r="E8603">
            <v>1</v>
          </cell>
          <cell r="H8603">
            <v>120</v>
          </cell>
        </row>
        <row r="8604">
          <cell r="D8604" t="str">
            <v>4501903001</v>
          </cell>
          <cell r="E8604">
            <v>1</v>
          </cell>
          <cell r="H8604">
            <v>150</v>
          </cell>
        </row>
        <row r="8605">
          <cell r="D8605" t="str">
            <v>4501903001</v>
          </cell>
          <cell r="E8605">
            <v>1</v>
          </cell>
          <cell r="H8605">
            <v>120</v>
          </cell>
        </row>
        <row r="8606">
          <cell r="D8606" t="str">
            <v>4501903001</v>
          </cell>
          <cell r="E8606">
            <v>1</v>
          </cell>
          <cell r="H8606">
            <v>195</v>
          </cell>
        </row>
        <row r="8607">
          <cell r="D8607" t="str">
            <v>4501903001</v>
          </cell>
          <cell r="E8607">
            <v>1</v>
          </cell>
          <cell r="H8607">
            <v>215</v>
          </cell>
        </row>
        <row r="8608">
          <cell r="D8608" t="str">
            <v>4501903001</v>
          </cell>
          <cell r="E8608">
            <v>1</v>
          </cell>
          <cell r="H8608">
            <v>55</v>
          </cell>
        </row>
        <row r="8609">
          <cell r="D8609" t="str">
            <v>4501903001</v>
          </cell>
          <cell r="E8609">
            <v>1</v>
          </cell>
          <cell r="H8609">
            <v>110</v>
          </cell>
        </row>
        <row r="8610">
          <cell r="D8610" t="str">
            <v>4501903001</v>
          </cell>
          <cell r="E8610">
            <v>1</v>
          </cell>
          <cell r="H8610">
            <v>55</v>
          </cell>
        </row>
        <row r="8611">
          <cell r="D8611" t="str">
            <v>4501903001</v>
          </cell>
          <cell r="E8611">
            <v>1</v>
          </cell>
          <cell r="H8611">
            <v>71.5</v>
          </cell>
        </row>
        <row r="8612">
          <cell r="D8612" t="str">
            <v>4501903001</v>
          </cell>
          <cell r="E8612">
            <v>1</v>
          </cell>
          <cell r="H8612">
            <v>214.5</v>
          </cell>
        </row>
        <row r="8613">
          <cell r="D8613" t="str">
            <v>4501903001</v>
          </cell>
          <cell r="E8613">
            <v>1</v>
          </cell>
          <cell r="H8613">
            <v>200</v>
          </cell>
        </row>
        <row r="8614">
          <cell r="D8614" t="str">
            <v>4501903001</v>
          </cell>
          <cell r="E8614">
            <v>1</v>
          </cell>
          <cell r="H8614">
            <v>275</v>
          </cell>
        </row>
        <row r="8615">
          <cell r="D8615" t="str">
            <v>4501903001</v>
          </cell>
          <cell r="E8615">
            <v>1</v>
          </cell>
          <cell r="H8615">
            <v>45</v>
          </cell>
        </row>
        <row r="8616">
          <cell r="D8616" t="str">
            <v>4501903001</v>
          </cell>
          <cell r="E8616">
            <v>1</v>
          </cell>
          <cell r="H8616">
            <v>300</v>
          </cell>
        </row>
        <row r="8617">
          <cell r="D8617" t="str">
            <v>4501903001</v>
          </cell>
          <cell r="E8617">
            <v>1</v>
          </cell>
          <cell r="H8617">
            <v>55</v>
          </cell>
        </row>
        <row r="8618">
          <cell r="D8618" t="str">
            <v>4501903001</v>
          </cell>
          <cell r="E8618">
            <v>1</v>
          </cell>
          <cell r="H8618">
            <v>90</v>
          </cell>
        </row>
        <row r="8619">
          <cell r="D8619" t="str">
            <v>4501903001</v>
          </cell>
          <cell r="E8619">
            <v>1</v>
          </cell>
          <cell r="H8619">
            <v>55</v>
          </cell>
        </row>
        <row r="8620">
          <cell r="D8620" t="str">
            <v>4501903001</v>
          </cell>
          <cell r="E8620">
            <v>1</v>
          </cell>
          <cell r="H8620">
            <v>90</v>
          </cell>
        </row>
        <row r="8621">
          <cell r="D8621" t="str">
            <v>4501903001</v>
          </cell>
          <cell r="E8621">
            <v>1</v>
          </cell>
          <cell r="H8621">
            <v>160</v>
          </cell>
        </row>
        <row r="8622">
          <cell r="D8622" t="str">
            <v>4501903001</v>
          </cell>
          <cell r="E8622">
            <v>1</v>
          </cell>
          <cell r="H8622">
            <v>160</v>
          </cell>
        </row>
        <row r="8623">
          <cell r="D8623" t="str">
            <v>4501903001</v>
          </cell>
          <cell r="E8623">
            <v>1</v>
          </cell>
          <cell r="H8623">
            <v>50</v>
          </cell>
        </row>
        <row r="8624">
          <cell r="D8624" t="str">
            <v>4501903001</v>
          </cell>
          <cell r="E8624">
            <v>1</v>
          </cell>
          <cell r="H8624">
            <v>150</v>
          </cell>
        </row>
        <row r="8625">
          <cell r="D8625" t="str">
            <v>4501903001</v>
          </cell>
          <cell r="E8625">
            <v>1</v>
          </cell>
          <cell r="H8625">
            <v>125</v>
          </cell>
        </row>
        <row r="8626">
          <cell r="D8626" t="str">
            <v>4501903001</v>
          </cell>
          <cell r="E8626">
            <v>1</v>
          </cell>
          <cell r="H8626">
            <v>160</v>
          </cell>
        </row>
        <row r="8627">
          <cell r="D8627" t="str">
            <v>4501903001</v>
          </cell>
          <cell r="E8627">
            <v>1</v>
          </cell>
          <cell r="H8627">
            <v>160</v>
          </cell>
        </row>
        <row r="8628">
          <cell r="D8628" t="str">
            <v>4501903001</v>
          </cell>
          <cell r="E8628">
            <v>1</v>
          </cell>
          <cell r="H8628">
            <v>130</v>
          </cell>
        </row>
        <row r="8629">
          <cell r="D8629" t="str">
            <v>4501903001</v>
          </cell>
          <cell r="E8629">
            <v>1</v>
          </cell>
          <cell r="H8629">
            <v>100</v>
          </cell>
        </row>
        <row r="8630">
          <cell r="D8630" t="str">
            <v>4501903001</v>
          </cell>
          <cell r="E8630">
            <v>1</v>
          </cell>
          <cell r="H8630">
            <v>145</v>
          </cell>
        </row>
        <row r="8631">
          <cell r="D8631" t="str">
            <v>4501903001</v>
          </cell>
          <cell r="E8631">
            <v>1</v>
          </cell>
          <cell r="H8631">
            <v>160</v>
          </cell>
        </row>
        <row r="8632">
          <cell r="D8632" t="str">
            <v>4501903001</v>
          </cell>
          <cell r="E8632">
            <v>1</v>
          </cell>
          <cell r="H8632">
            <v>100</v>
          </cell>
        </row>
        <row r="8633">
          <cell r="D8633" t="str">
            <v>4501903001</v>
          </cell>
          <cell r="E8633">
            <v>1</v>
          </cell>
          <cell r="H8633">
            <v>195</v>
          </cell>
        </row>
        <row r="8634">
          <cell r="D8634" t="str">
            <v>4501903001</v>
          </cell>
          <cell r="E8634">
            <v>1</v>
          </cell>
          <cell r="H8634">
            <v>195</v>
          </cell>
        </row>
        <row r="8635">
          <cell r="D8635" t="str">
            <v>4501903001</v>
          </cell>
          <cell r="E8635">
            <v>1</v>
          </cell>
          <cell r="H8635">
            <v>75</v>
          </cell>
        </row>
        <row r="8636">
          <cell r="D8636" t="str">
            <v>4501903001</v>
          </cell>
          <cell r="E8636">
            <v>1</v>
          </cell>
          <cell r="H8636">
            <v>55</v>
          </cell>
        </row>
        <row r="8637">
          <cell r="D8637" t="str">
            <v>4501903001</v>
          </cell>
          <cell r="E8637">
            <v>1</v>
          </cell>
          <cell r="H8637">
            <v>40</v>
          </cell>
        </row>
        <row r="8638">
          <cell r="D8638" t="str">
            <v>4501903001</v>
          </cell>
          <cell r="E8638">
            <v>1</v>
          </cell>
          <cell r="H8638">
            <v>90</v>
          </cell>
        </row>
        <row r="8639">
          <cell r="D8639" t="str">
            <v>4501903001</v>
          </cell>
          <cell r="E8639">
            <v>1</v>
          </cell>
          <cell r="H8639">
            <v>90</v>
          </cell>
        </row>
        <row r="8640">
          <cell r="D8640" t="str">
            <v>4501903001</v>
          </cell>
          <cell r="E8640">
            <v>1</v>
          </cell>
          <cell r="H8640">
            <v>40</v>
          </cell>
        </row>
        <row r="8641">
          <cell r="D8641" t="str">
            <v>4501903001</v>
          </cell>
          <cell r="E8641">
            <v>1</v>
          </cell>
          <cell r="H8641">
            <v>145</v>
          </cell>
        </row>
        <row r="8642">
          <cell r="D8642" t="str">
            <v>4501903001</v>
          </cell>
          <cell r="E8642">
            <v>1</v>
          </cell>
          <cell r="H8642">
            <v>100</v>
          </cell>
        </row>
        <row r="8643">
          <cell r="D8643" t="str">
            <v>4501903001</v>
          </cell>
          <cell r="E8643">
            <v>1</v>
          </cell>
          <cell r="H8643">
            <v>40</v>
          </cell>
        </row>
        <row r="8644">
          <cell r="D8644" t="str">
            <v>4501903001</v>
          </cell>
          <cell r="E8644">
            <v>1</v>
          </cell>
          <cell r="H8644">
            <v>160</v>
          </cell>
        </row>
        <row r="8645">
          <cell r="D8645" t="str">
            <v>4501903001</v>
          </cell>
          <cell r="E8645">
            <v>1</v>
          </cell>
          <cell r="H8645">
            <v>55</v>
          </cell>
        </row>
        <row r="8646">
          <cell r="D8646" t="str">
            <v>4501903001</v>
          </cell>
          <cell r="E8646">
            <v>1</v>
          </cell>
          <cell r="H8646">
            <v>160</v>
          </cell>
        </row>
        <row r="8647">
          <cell r="D8647" t="str">
            <v>4501903001</v>
          </cell>
          <cell r="E8647">
            <v>1</v>
          </cell>
          <cell r="H8647">
            <v>30</v>
          </cell>
        </row>
        <row r="8648">
          <cell r="D8648" t="str">
            <v>4501903001</v>
          </cell>
          <cell r="E8648">
            <v>1</v>
          </cell>
          <cell r="H8648">
            <v>160</v>
          </cell>
        </row>
        <row r="8649">
          <cell r="D8649" t="str">
            <v>4501903001</v>
          </cell>
          <cell r="E8649">
            <v>1</v>
          </cell>
          <cell r="H8649">
            <v>90</v>
          </cell>
        </row>
        <row r="8650">
          <cell r="D8650" t="str">
            <v>4501903001</v>
          </cell>
          <cell r="E8650">
            <v>1</v>
          </cell>
          <cell r="H8650">
            <v>215</v>
          </cell>
        </row>
        <row r="8651">
          <cell r="D8651" t="str">
            <v>4501903001</v>
          </cell>
          <cell r="E8651">
            <v>1</v>
          </cell>
          <cell r="H8651">
            <v>215</v>
          </cell>
        </row>
        <row r="8652">
          <cell r="D8652" t="str">
            <v>4501903001</v>
          </cell>
          <cell r="E8652">
            <v>1</v>
          </cell>
          <cell r="H8652">
            <v>40</v>
          </cell>
        </row>
        <row r="8653">
          <cell r="D8653" t="str">
            <v>4501903001</v>
          </cell>
          <cell r="E8653">
            <v>1</v>
          </cell>
          <cell r="H8653">
            <v>150</v>
          </cell>
        </row>
        <row r="8654">
          <cell r="D8654" t="str">
            <v>4501903001</v>
          </cell>
          <cell r="E8654">
            <v>1</v>
          </cell>
          <cell r="H8654">
            <v>150</v>
          </cell>
        </row>
        <row r="8655">
          <cell r="D8655" t="str">
            <v>4501903001</v>
          </cell>
          <cell r="E8655">
            <v>1</v>
          </cell>
          <cell r="H8655">
            <v>27.5</v>
          </cell>
        </row>
        <row r="8656">
          <cell r="D8656" t="str">
            <v>4501903001</v>
          </cell>
          <cell r="E8656">
            <v>1</v>
          </cell>
          <cell r="H8656">
            <v>130</v>
          </cell>
        </row>
        <row r="8657">
          <cell r="D8657" t="str">
            <v>4501903001</v>
          </cell>
          <cell r="E8657">
            <v>1</v>
          </cell>
          <cell r="H8657">
            <v>55</v>
          </cell>
        </row>
        <row r="8658">
          <cell r="D8658" t="str">
            <v>4501903001</v>
          </cell>
          <cell r="E8658">
            <v>1</v>
          </cell>
          <cell r="H8658">
            <v>215</v>
          </cell>
        </row>
        <row r="8659">
          <cell r="D8659" t="str">
            <v>4501903001</v>
          </cell>
          <cell r="E8659">
            <v>1</v>
          </cell>
          <cell r="H8659">
            <v>120</v>
          </cell>
        </row>
        <row r="8660">
          <cell r="D8660" t="str">
            <v>4501903001</v>
          </cell>
          <cell r="E8660">
            <v>1</v>
          </cell>
          <cell r="H8660">
            <v>125</v>
          </cell>
        </row>
        <row r="8661">
          <cell r="D8661" t="str">
            <v>4501903001</v>
          </cell>
          <cell r="E8661">
            <v>1</v>
          </cell>
          <cell r="H8661">
            <v>300</v>
          </cell>
        </row>
        <row r="8662">
          <cell r="D8662" t="str">
            <v>4501903001</v>
          </cell>
          <cell r="E8662">
            <v>1</v>
          </cell>
          <cell r="H8662">
            <v>30</v>
          </cell>
        </row>
        <row r="8663">
          <cell r="D8663" t="str">
            <v>4501903001</v>
          </cell>
          <cell r="E8663">
            <v>1</v>
          </cell>
          <cell r="H8663">
            <v>55</v>
          </cell>
        </row>
        <row r="8664">
          <cell r="D8664" t="str">
            <v>4501903001</v>
          </cell>
          <cell r="E8664">
            <v>1</v>
          </cell>
          <cell r="H8664">
            <v>90</v>
          </cell>
        </row>
        <row r="8665">
          <cell r="D8665" t="str">
            <v>4501903001</v>
          </cell>
          <cell r="E8665">
            <v>1</v>
          </cell>
          <cell r="H8665">
            <v>40</v>
          </cell>
        </row>
        <row r="8666">
          <cell r="D8666" t="str">
            <v>4501903001</v>
          </cell>
          <cell r="E8666">
            <v>1</v>
          </cell>
          <cell r="H8666">
            <v>120</v>
          </cell>
        </row>
        <row r="8667">
          <cell r="D8667" t="str">
            <v>4501903001</v>
          </cell>
          <cell r="E8667">
            <v>1</v>
          </cell>
          <cell r="H8667">
            <v>40</v>
          </cell>
        </row>
        <row r="8668">
          <cell r="D8668" t="str">
            <v>4501903001</v>
          </cell>
          <cell r="E8668">
            <v>1</v>
          </cell>
          <cell r="H8668">
            <v>120</v>
          </cell>
        </row>
        <row r="8669">
          <cell r="D8669" t="str">
            <v>4501903001</v>
          </cell>
          <cell r="E8669">
            <v>1</v>
          </cell>
          <cell r="H8669">
            <v>150</v>
          </cell>
        </row>
        <row r="8670">
          <cell r="D8670" t="str">
            <v>4501903001</v>
          </cell>
          <cell r="E8670">
            <v>1</v>
          </cell>
          <cell r="H8670">
            <v>330</v>
          </cell>
        </row>
        <row r="8671">
          <cell r="D8671" t="str">
            <v>4501903001</v>
          </cell>
          <cell r="E8671">
            <v>1</v>
          </cell>
          <cell r="H8671">
            <v>45</v>
          </cell>
        </row>
        <row r="8672">
          <cell r="D8672" t="str">
            <v>4501903001</v>
          </cell>
          <cell r="E8672">
            <v>1</v>
          </cell>
          <cell r="H8672">
            <v>55</v>
          </cell>
        </row>
        <row r="8673">
          <cell r="D8673" t="str">
            <v>4501903001</v>
          </cell>
          <cell r="E8673">
            <v>1</v>
          </cell>
          <cell r="H8673">
            <v>215</v>
          </cell>
        </row>
        <row r="8674">
          <cell r="D8674" t="str">
            <v>4501903001</v>
          </cell>
          <cell r="E8674">
            <v>1</v>
          </cell>
          <cell r="H8674">
            <v>82.5</v>
          </cell>
        </row>
        <row r="8675">
          <cell r="D8675" t="str">
            <v>4501903001</v>
          </cell>
          <cell r="E8675">
            <v>1</v>
          </cell>
          <cell r="H8675">
            <v>82.5</v>
          </cell>
        </row>
        <row r="8676">
          <cell r="D8676" t="str">
            <v>4501903001</v>
          </cell>
          <cell r="E8676">
            <v>1</v>
          </cell>
          <cell r="H8676">
            <v>30</v>
          </cell>
        </row>
        <row r="8677">
          <cell r="D8677" t="str">
            <v>4501903001</v>
          </cell>
          <cell r="E8677">
            <v>1</v>
          </cell>
          <cell r="H8677">
            <v>50</v>
          </cell>
        </row>
        <row r="8678">
          <cell r="D8678" t="str">
            <v>4501903001</v>
          </cell>
          <cell r="E8678">
            <v>1</v>
          </cell>
          <cell r="H8678">
            <v>30</v>
          </cell>
        </row>
        <row r="8679">
          <cell r="D8679" t="str">
            <v>4501903001</v>
          </cell>
          <cell r="E8679">
            <v>1</v>
          </cell>
          <cell r="H8679">
            <v>50</v>
          </cell>
        </row>
        <row r="8680">
          <cell r="D8680" t="str">
            <v>4501903001</v>
          </cell>
          <cell r="E8680">
            <v>1</v>
          </cell>
          <cell r="H8680">
            <v>160</v>
          </cell>
        </row>
        <row r="8681">
          <cell r="D8681" t="str">
            <v>4501903001</v>
          </cell>
          <cell r="E8681">
            <v>1</v>
          </cell>
          <cell r="H8681">
            <v>165</v>
          </cell>
        </row>
        <row r="8682">
          <cell r="D8682" t="str">
            <v>4501903001</v>
          </cell>
          <cell r="E8682">
            <v>1</v>
          </cell>
          <cell r="H8682">
            <v>30</v>
          </cell>
        </row>
        <row r="8683">
          <cell r="D8683" t="str">
            <v>4501903001</v>
          </cell>
          <cell r="E8683">
            <v>1</v>
          </cell>
          <cell r="H8683">
            <v>45</v>
          </cell>
        </row>
        <row r="8684">
          <cell r="D8684" t="str">
            <v>4501903001</v>
          </cell>
          <cell r="E8684">
            <v>1</v>
          </cell>
          <cell r="H8684">
            <v>45</v>
          </cell>
        </row>
        <row r="8685">
          <cell r="D8685" t="str">
            <v>4501903001</v>
          </cell>
          <cell r="E8685">
            <v>1</v>
          </cell>
          <cell r="H8685">
            <v>55</v>
          </cell>
        </row>
        <row r="8686">
          <cell r="D8686" t="str">
            <v>4501903001</v>
          </cell>
          <cell r="E8686">
            <v>1</v>
          </cell>
          <cell r="H8686">
            <v>30</v>
          </cell>
        </row>
        <row r="8687">
          <cell r="D8687" t="str">
            <v>4501903001</v>
          </cell>
          <cell r="E8687">
            <v>1</v>
          </cell>
          <cell r="H8687">
            <v>220</v>
          </cell>
        </row>
        <row r="8688">
          <cell r="D8688" t="str">
            <v>4501903001</v>
          </cell>
          <cell r="E8688">
            <v>1</v>
          </cell>
          <cell r="H8688">
            <v>90</v>
          </cell>
        </row>
        <row r="8689">
          <cell r="D8689" t="str">
            <v>4501903001</v>
          </cell>
          <cell r="E8689">
            <v>1</v>
          </cell>
          <cell r="H8689">
            <v>150</v>
          </cell>
        </row>
        <row r="8690">
          <cell r="D8690" t="str">
            <v>4501903001</v>
          </cell>
          <cell r="E8690">
            <v>1</v>
          </cell>
          <cell r="H8690">
            <v>195</v>
          </cell>
        </row>
        <row r="8691">
          <cell r="D8691" t="str">
            <v>4501903001</v>
          </cell>
          <cell r="E8691">
            <v>1</v>
          </cell>
          <cell r="H8691">
            <v>130</v>
          </cell>
        </row>
        <row r="8692">
          <cell r="D8692" t="str">
            <v>4501903001</v>
          </cell>
          <cell r="E8692">
            <v>1</v>
          </cell>
          <cell r="H8692">
            <v>214.5</v>
          </cell>
        </row>
        <row r="8693">
          <cell r="D8693" t="str">
            <v>4501903001</v>
          </cell>
          <cell r="E8693">
            <v>1</v>
          </cell>
          <cell r="H8693">
            <v>130</v>
          </cell>
        </row>
        <row r="8694">
          <cell r="D8694" t="str">
            <v>4501903001</v>
          </cell>
          <cell r="E8694">
            <v>1</v>
          </cell>
          <cell r="H8694">
            <v>300</v>
          </cell>
        </row>
        <row r="8695">
          <cell r="D8695" t="str">
            <v>4501903001</v>
          </cell>
          <cell r="E8695">
            <v>1</v>
          </cell>
          <cell r="H8695">
            <v>195</v>
          </cell>
        </row>
        <row r="8696">
          <cell r="D8696" t="str">
            <v>4501903001</v>
          </cell>
          <cell r="E8696">
            <v>1</v>
          </cell>
          <cell r="H8696">
            <v>50</v>
          </cell>
        </row>
        <row r="8697">
          <cell r="D8697" t="str">
            <v>4501903001</v>
          </cell>
          <cell r="E8697">
            <v>1</v>
          </cell>
          <cell r="H8697">
            <v>160</v>
          </cell>
        </row>
        <row r="8698">
          <cell r="D8698" t="str">
            <v>4501903001</v>
          </cell>
          <cell r="E8698">
            <v>1</v>
          </cell>
          <cell r="H8698">
            <v>130</v>
          </cell>
        </row>
        <row r="8699">
          <cell r="D8699" t="str">
            <v>4501903001</v>
          </cell>
          <cell r="E8699">
            <v>1</v>
          </cell>
          <cell r="H8699">
            <v>385</v>
          </cell>
        </row>
        <row r="8700">
          <cell r="D8700" t="str">
            <v>4501903001</v>
          </cell>
          <cell r="E8700">
            <v>1</v>
          </cell>
          <cell r="H8700">
            <v>160</v>
          </cell>
        </row>
        <row r="8701">
          <cell r="D8701" t="str">
            <v>4501903001</v>
          </cell>
          <cell r="E8701">
            <v>1</v>
          </cell>
          <cell r="H8701">
            <v>30</v>
          </cell>
        </row>
        <row r="8702">
          <cell r="D8702" t="str">
            <v>4501903001</v>
          </cell>
          <cell r="E8702">
            <v>1</v>
          </cell>
          <cell r="H8702">
            <v>160</v>
          </cell>
        </row>
        <row r="8703">
          <cell r="D8703" t="str">
            <v>4501903001</v>
          </cell>
          <cell r="E8703">
            <v>1</v>
          </cell>
          <cell r="H8703">
            <v>130</v>
          </cell>
        </row>
        <row r="8704">
          <cell r="D8704" t="str">
            <v>4501903001</v>
          </cell>
          <cell r="E8704">
            <v>1</v>
          </cell>
          <cell r="H8704">
            <v>30</v>
          </cell>
        </row>
        <row r="8705">
          <cell r="D8705" t="str">
            <v>4501903001</v>
          </cell>
          <cell r="E8705">
            <v>1</v>
          </cell>
          <cell r="H8705">
            <v>30</v>
          </cell>
        </row>
        <row r="8706">
          <cell r="D8706" t="str">
            <v>4501903001</v>
          </cell>
          <cell r="E8706">
            <v>1</v>
          </cell>
          <cell r="H8706">
            <v>160</v>
          </cell>
        </row>
        <row r="8707">
          <cell r="D8707" t="str">
            <v>4501903001</v>
          </cell>
          <cell r="E8707">
            <v>1</v>
          </cell>
          <cell r="H8707">
            <v>45</v>
          </cell>
        </row>
        <row r="8708">
          <cell r="D8708" t="str">
            <v>4501903001</v>
          </cell>
          <cell r="E8708">
            <v>1</v>
          </cell>
          <cell r="H8708">
            <v>215</v>
          </cell>
        </row>
        <row r="8709">
          <cell r="D8709" t="str">
            <v>4501903001</v>
          </cell>
          <cell r="E8709">
            <v>1</v>
          </cell>
          <cell r="H8709">
            <v>120</v>
          </cell>
        </row>
        <row r="8710">
          <cell r="D8710" t="str">
            <v>4501903001</v>
          </cell>
          <cell r="E8710">
            <v>1</v>
          </cell>
          <cell r="H8710">
            <v>27.5</v>
          </cell>
        </row>
        <row r="8711">
          <cell r="D8711" t="str">
            <v>4501903001</v>
          </cell>
          <cell r="E8711">
            <v>1</v>
          </cell>
          <cell r="H8711">
            <v>71.5</v>
          </cell>
        </row>
        <row r="8712">
          <cell r="D8712" t="str">
            <v>4501903001</v>
          </cell>
          <cell r="E8712">
            <v>1</v>
          </cell>
          <cell r="H8712">
            <v>214.5</v>
          </cell>
        </row>
        <row r="8713">
          <cell r="D8713" t="str">
            <v>4501903001</v>
          </cell>
          <cell r="E8713">
            <v>1</v>
          </cell>
          <cell r="H8713">
            <v>286</v>
          </cell>
        </row>
        <row r="8714">
          <cell r="D8714" t="str">
            <v>4501903001</v>
          </cell>
          <cell r="E8714">
            <v>1</v>
          </cell>
          <cell r="H8714">
            <v>90</v>
          </cell>
        </row>
        <row r="8715">
          <cell r="D8715" t="str">
            <v>4501903001</v>
          </cell>
          <cell r="E8715">
            <v>1</v>
          </cell>
          <cell r="H8715">
            <v>27.5</v>
          </cell>
        </row>
        <row r="8716">
          <cell r="D8716" t="str">
            <v>4501903001</v>
          </cell>
          <cell r="E8716">
            <v>1</v>
          </cell>
          <cell r="H8716">
            <v>150</v>
          </cell>
        </row>
        <row r="8717">
          <cell r="D8717" t="str">
            <v>4501903001</v>
          </cell>
          <cell r="E8717">
            <v>1</v>
          </cell>
          <cell r="H8717">
            <v>55</v>
          </cell>
        </row>
        <row r="8718">
          <cell r="D8718" t="str">
            <v>4501903001</v>
          </cell>
          <cell r="E8718">
            <v>1</v>
          </cell>
          <cell r="H8718">
            <v>27.5</v>
          </cell>
        </row>
        <row r="8719">
          <cell r="D8719" t="str">
            <v>4501903001</v>
          </cell>
          <cell r="E8719">
            <v>1</v>
          </cell>
          <cell r="H8719">
            <v>30</v>
          </cell>
        </row>
        <row r="8720">
          <cell r="D8720" t="str">
            <v>4501903001</v>
          </cell>
          <cell r="E8720">
            <v>1</v>
          </cell>
          <cell r="H8720">
            <v>300</v>
          </cell>
        </row>
        <row r="8721">
          <cell r="D8721" t="str">
            <v>4501903001</v>
          </cell>
          <cell r="E8721">
            <v>1</v>
          </cell>
          <cell r="H8721">
            <v>55</v>
          </cell>
        </row>
        <row r="8722">
          <cell r="D8722" t="str">
            <v>4501903001</v>
          </cell>
          <cell r="E8722">
            <v>1</v>
          </cell>
          <cell r="H8722">
            <v>30</v>
          </cell>
        </row>
        <row r="8723">
          <cell r="D8723" t="str">
            <v>4501903001</v>
          </cell>
          <cell r="E8723">
            <v>1</v>
          </cell>
          <cell r="H8723">
            <v>160</v>
          </cell>
        </row>
        <row r="8724">
          <cell r="D8724" t="str">
            <v>4501903001</v>
          </cell>
          <cell r="E8724">
            <v>1</v>
          </cell>
          <cell r="H8724">
            <v>50</v>
          </cell>
        </row>
        <row r="8725">
          <cell r="D8725" t="str">
            <v>4501903001</v>
          </cell>
          <cell r="E8725">
            <v>1</v>
          </cell>
          <cell r="H8725">
            <v>165</v>
          </cell>
        </row>
        <row r="8726">
          <cell r="D8726" t="str">
            <v>4501901501</v>
          </cell>
          <cell r="E8726">
            <v>1</v>
          </cell>
          <cell r="H8726">
            <v>8753.4699999999993</v>
          </cell>
        </row>
        <row r="8727">
          <cell r="D8727" t="str">
            <v>4501901502</v>
          </cell>
          <cell r="E8727">
            <v>1</v>
          </cell>
          <cell r="H8727">
            <v>17056.73</v>
          </cell>
        </row>
        <row r="8728">
          <cell r="D8728" t="str">
            <v>4501050501</v>
          </cell>
          <cell r="E8728">
            <v>1</v>
          </cell>
          <cell r="H8728">
            <v>530122.88</v>
          </cell>
        </row>
        <row r="8729">
          <cell r="D8729" t="str">
            <v>45011002</v>
          </cell>
          <cell r="E8729">
            <v>1</v>
          </cell>
          <cell r="H8729">
            <v>8612.5</v>
          </cell>
        </row>
        <row r="8730">
          <cell r="D8730" t="str">
            <v>45011003</v>
          </cell>
          <cell r="E8730">
            <v>1</v>
          </cell>
          <cell r="H8730">
            <v>41329.5</v>
          </cell>
        </row>
        <row r="8731">
          <cell r="D8731" t="str">
            <v>45011001</v>
          </cell>
          <cell r="E8731">
            <v>1</v>
          </cell>
          <cell r="H8731">
            <v>45704.17</v>
          </cell>
        </row>
        <row r="8732">
          <cell r="D8732" t="str">
            <v>450120</v>
          </cell>
          <cell r="E8732">
            <v>1</v>
          </cell>
          <cell r="H8732">
            <v>63524.66</v>
          </cell>
        </row>
        <row r="8733">
          <cell r="D8733" t="str">
            <v>45070502</v>
          </cell>
          <cell r="E8733">
            <v>1</v>
          </cell>
          <cell r="H8733">
            <v>0.57999999999999996</v>
          </cell>
        </row>
        <row r="8734">
          <cell r="D8734" t="str">
            <v>45070507</v>
          </cell>
          <cell r="E8734">
            <v>1</v>
          </cell>
          <cell r="H8734">
            <v>0.85</v>
          </cell>
        </row>
        <row r="8735">
          <cell r="D8735" t="str">
            <v>4501905002</v>
          </cell>
          <cell r="E8735">
            <v>1</v>
          </cell>
          <cell r="H8735">
            <v>7.05</v>
          </cell>
        </row>
        <row r="8736">
          <cell r="D8736" t="str">
            <v>45070508</v>
          </cell>
          <cell r="E8736">
            <v>1</v>
          </cell>
          <cell r="H8736">
            <v>754.14</v>
          </cell>
        </row>
        <row r="8737">
          <cell r="D8737" t="str">
            <v>45070504</v>
          </cell>
          <cell r="E8737">
            <v>1</v>
          </cell>
          <cell r="H8737">
            <v>1147.42</v>
          </cell>
        </row>
        <row r="8738">
          <cell r="D8738" t="str">
            <v>45070503</v>
          </cell>
          <cell r="E8738">
            <v>1</v>
          </cell>
          <cell r="H8738">
            <v>1810.28</v>
          </cell>
        </row>
        <row r="8739">
          <cell r="D8739" t="str">
            <v>45070501</v>
          </cell>
          <cell r="E8739">
            <v>1</v>
          </cell>
          <cell r="H8739">
            <v>2799.02</v>
          </cell>
        </row>
        <row r="8740">
          <cell r="D8740" t="str">
            <v>45070506</v>
          </cell>
          <cell r="E8740">
            <v>1</v>
          </cell>
          <cell r="H8740">
            <v>10543.62</v>
          </cell>
        </row>
        <row r="8741">
          <cell r="D8741" t="str">
            <v>4501901503</v>
          </cell>
          <cell r="E8741">
            <v>1</v>
          </cell>
          <cell r="H8741">
            <v>304.47000000000003</v>
          </cell>
        </row>
        <row r="8742">
          <cell r="D8742" t="str">
            <v>4501900505</v>
          </cell>
          <cell r="E8742">
            <v>1</v>
          </cell>
          <cell r="H8742">
            <v>3693.58</v>
          </cell>
        </row>
        <row r="8743">
          <cell r="D8743" t="str">
            <v>4501900505</v>
          </cell>
          <cell r="E8743">
            <v>1</v>
          </cell>
          <cell r="H8743">
            <v>708.33</v>
          </cell>
        </row>
        <row r="8744">
          <cell r="D8744" t="str">
            <v>45071505</v>
          </cell>
          <cell r="E8744">
            <v>1</v>
          </cell>
          <cell r="H8744">
            <v>194.34</v>
          </cell>
        </row>
        <row r="8745">
          <cell r="D8745" t="str">
            <v>45071505</v>
          </cell>
          <cell r="E8745">
            <v>1</v>
          </cell>
          <cell r="H8745">
            <v>396.77</v>
          </cell>
        </row>
        <row r="8746">
          <cell r="D8746" t="str">
            <v>4501900505</v>
          </cell>
          <cell r="E8746">
            <v>1</v>
          </cell>
          <cell r="H8746">
            <v>521.17999999999995</v>
          </cell>
        </row>
        <row r="8747">
          <cell r="D8747" t="str">
            <v>4501900505</v>
          </cell>
          <cell r="E8747">
            <v>1</v>
          </cell>
          <cell r="H8747">
            <v>453.2</v>
          </cell>
        </row>
        <row r="8748">
          <cell r="D8748" t="str">
            <v>4501901503</v>
          </cell>
          <cell r="E8748">
            <v>1</v>
          </cell>
          <cell r="H8748">
            <v>530.20000000000005</v>
          </cell>
        </row>
        <row r="8749">
          <cell r="D8749" t="str">
            <v>45071505</v>
          </cell>
          <cell r="E8749">
            <v>1</v>
          </cell>
          <cell r="H8749">
            <v>400</v>
          </cell>
        </row>
        <row r="8750">
          <cell r="D8750" t="str">
            <v>45030510</v>
          </cell>
          <cell r="E8750">
            <v>1</v>
          </cell>
          <cell r="H8750">
            <v>389.93</v>
          </cell>
        </row>
        <row r="8751">
          <cell r="D8751" t="str">
            <v>4501905501</v>
          </cell>
          <cell r="E8751">
            <v>1</v>
          </cell>
          <cell r="H8751">
            <v>6146.11</v>
          </cell>
        </row>
        <row r="8752">
          <cell r="D8752" t="str">
            <v>4501905501</v>
          </cell>
          <cell r="E8752">
            <v>1</v>
          </cell>
          <cell r="H8752">
            <v>6252.74</v>
          </cell>
        </row>
        <row r="8753">
          <cell r="D8753" t="str">
            <v>45071505</v>
          </cell>
          <cell r="E8753">
            <v>1</v>
          </cell>
          <cell r="H8753">
            <v>4636.8</v>
          </cell>
        </row>
        <row r="8754">
          <cell r="D8754" t="str">
            <v>45039006</v>
          </cell>
          <cell r="E8754">
            <v>1</v>
          </cell>
          <cell r="H8754">
            <v>20.05</v>
          </cell>
        </row>
        <row r="8755">
          <cell r="D8755" t="str">
            <v>45039006</v>
          </cell>
          <cell r="E8755">
            <v>1</v>
          </cell>
          <cell r="H8755">
            <v>20.05</v>
          </cell>
        </row>
        <row r="8756">
          <cell r="D8756" t="str">
            <v>4501901503</v>
          </cell>
          <cell r="E8756">
            <v>1</v>
          </cell>
          <cell r="H8756">
            <v>237.89</v>
          </cell>
        </row>
        <row r="8757">
          <cell r="D8757" t="str">
            <v>45071503</v>
          </cell>
          <cell r="E8757">
            <v>1</v>
          </cell>
          <cell r="H8757">
            <v>387.07</v>
          </cell>
        </row>
        <row r="8758">
          <cell r="D8758" t="str">
            <v>45071503</v>
          </cell>
          <cell r="E8758">
            <v>1</v>
          </cell>
          <cell r="H8758">
            <v>266.70999999999998</v>
          </cell>
        </row>
        <row r="8759">
          <cell r="D8759" t="str">
            <v>45071503</v>
          </cell>
          <cell r="E8759">
            <v>1</v>
          </cell>
          <cell r="H8759">
            <v>1179.73</v>
          </cell>
        </row>
        <row r="8760">
          <cell r="D8760" t="str">
            <v>45070502</v>
          </cell>
          <cell r="E8760">
            <v>1</v>
          </cell>
          <cell r="H8760">
            <v>85.68</v>
          </cell>
        </row>
        <row r="8761">
          <cell r="D8761" t="str">
            <v>45031504</v>
          </cell>
          <cell r="E8761">
            <v>1</v>
          </cell>
          <cell r="H8761">
            <v>8064</v>
          </cell>
        </row>
        <row r="8762">
          <cell r="D8762" t="str">
            <v>45030510</v>
          </cell>
          <cell r="E8762">
            <v>1</v>
          </cell>
          <cell r="H8762">
            <v>542</v>
          </cell>
        </row>
        <row r="8763">
          <cell r="D8763" t="str">
            <v>45071503</v>
          </cell>
          <cell r="E8763">
            <v>1</v>
          </cell>
          <cell r="H8763">
            <v>19.510000000000002</v>
          </cell>
        </row>
        <row r="8764">
          <cell r="D8764" t="str">
            <v>45071503</v>
          </cell>
          <cell r="E8764">
            <v>1</v>
          </cell>
          <cell r="H8764">
            <v>47.54</v>
          </cell>
        </row>
        <row r="8765">
          <cell r="D8765" t="str">
            <v>4501900505</v>
          </cell>
          <cell r="E8765">
            <v>1</v>
          </cell>
          <cell r="H8765">
            <v>521.17999999999995</v>
          </cell>
        </row>
        <row r="8766">
          <cell r="D8766" t="str">
            <v>45030510</v>
          </cell>
          <cell r="E8766">
            <v>1</v>
          </cell>
          <cell r="H8766">
            <v>954.39</v>
          </cell>
        </row>
        <row r="8767">
          <cell r="D8767" t="str">
            <v>45039004</v>
          </cell>
          <cell r="E8767">
            <v>1</v>
          </cell>
          <cell r="H8767">
            <v>1232</v>
          </cell>
        </row>
        <row r="8768">
          <cell r="D8768" t="str">
            <v>4501901503</v>
          </cell>
          <cell r="E8768">
            <v>1</v>
          </cell>
          <cell r="H8768">
            <v>310.06</v>
          </cell>
        </row>
        <row r="8769">
          <cell r="D8769" t="str">
            <v>4503200305</v>
          </cell>
          <cell r="E8769">
            <v>1</v>
          </cell>
          <cell r="H8769">
            <v>35.26</v>
          </cell>
        </row>
        <row r="8770">
          <cell r="D8770" t="str">
            <v>4503200305</v>
          </cell>
          <cell r="E8770">
            <v>1</v>
          </cell>
          <cell r="H8770">
            <v>19.53</v>
          </cell>
        </row>
        <row r="8771">
          <cell r="D8771" t="str">
            <v>4503200305</v>
          </cell>
          <cell r="E8771">
            <v>1</v>
          </cell>
          <cell r="H8771">
            <v>62.7</v>
          </cell>
        </row>
        <row r="8772">
          <cell r="D8772" t="str">
            <v>4503200305</v>
          </cell>
          <cell r="E8772">
            <v>1</v>
          </cell>
          <cell r="H8772">
            <v>43.38</v>
          </cell>
        </row>
        <row r="8773">
          <cell r="D8773" t="str">
            <v>45039004</v>
          </cell>
          <cell r="E8773">
            <v>1</v>
          </cell>
          <cell r="H8773">
            <v>2688</v>
          </cell>
        </row>
        <row r="8774">
          <cell r="D8774" t="str">
            <v>4501901503</v>
          </cell>
          <cell r="E8774">
            <v>1</v>
          </cell>
          <cell r="H8774">
            <v>221.71</v>
          </cell>
        </row>
        <row r="8775">
          <cell r="D8775" t="str">
            <v>4501903501</v>
          </cell>
          <cell r="E8775">
            <v>1</v>
          </cell>
          <cell r="H8775">
            <v>637.45000000000005</v>
          </cell>
        </row>
        <row r="8776">
          <cell r="D8776" t="str">
            <v>4501905501</v>
          </cell>
          <cell r="E8776">
            <v>1</v>
          </cell>
          <cell r="H8776">
            <v>4466.78</v>
          </cell>
        </row>
        <row r="8777">
          <cell r="D8777" t="str">
            <v>45011002</v>
          </cell>
          <cell r="E8777">
            <v>1</v>
          </cell>
          <cell r="H8777">
            <v>9.7200000000000006</v>
          </cell>
        </row>
        <row r="8778">
          <cell r="D8778" t="str">
            <v>45011001</v>
          </cell>
          <cell r="E8778">
            <v>1</v>
          </cell>
          <cell r="H8778">
            <v>70.52</v>
          </cell>
        </row>
        <row r="8779">
          <cell r="D8779" t="str">
            <v>450210</v>
          </cell>
          <cell r="E8779">
            <v>1</v>
          </cell>
          <cell r="H8779">
            <v>846.27</v>
          </cell>
        </row>
        <row r="8780">
          <cell r="D8780" t="str">
            <v>45011002</v>
          </cell>
          <cell r="E8780">
            <v>1</v>
          </cell>
          <cell r="H8780">
            <v>17.670000000000002</v>
          </cell>
        </row>
        <row r="8781">
          <cell r="D8781" t="str">
            <v>45011001</v>
          </cell>
          <cell r="E8781">
            <v>1</v>
          </cell>
          <cell r="H8781">
            <v>40.72</v>
          </cell>
        </row>
        <row r="8782">
          <cell r="D8782" t="str">
            <v>450210</v>
          </cell>
          <cell r="E8782">
            <v>1</v>
          </cell>
          <cell r="H8782">
            <v>488.67</v>
          </cell>
        </row>
        <row r="8783">
          <cell r="D8783" t="str">
            <v>45071501</v>
          </cell>
          <cell r="E8783">
            <v>1</v>
          </cell>
          <cell r="H8783">
            <v>31.36</v>
          </cell>
        </row>
        <row r="8784">
          <cell r="D8784" t="str">
            <v>45011002</v>
          </cell>
          <cell r="E8784">
            <v>1</v>
          </cell>
          <cell r="H8784">
            <v>13.25</v>
          </cell>
        </row>
        <row r="8785">
          <cell r="D8785" t="str">
            <v>45011001</v>
          </cell>
          <cell r="E8785">
            <v>1</v>
          </cell>
          <cell r="H8785">
            <v>25.92</v>
          </cell>
        </row>
        <row r="8786">
          <cell r="D8786" t="str">
            <v>450210</v>
          </cell>
          <cell r="E8786">
            <v>1</v>
          </cell>
          <cell r="H8786">
            <v>311</v>
          </cell>
        </row>
        <row r="8787">
          <cell r="D8787" t="str">
            <v>45011002</v>
          </cell>
          <cell r="E8787">
            <v>1</v>
          </cell>
          <cell r="H8787">
            <v>13.25</v>
          </cell>
        </row>
        <row r="8788">
          <cell r="D8788" t="str">
            <v>45011001</v>
          </cell>
          <cell r="E8788">
            <v>1</v>
          </cell>
          <cell r="H8788">
            <v>25.92</v>
          </cell>
        </row>
        <row r="8789">
          <cell r="D8789" t="str">
            <v>450210</v>
          </cell>
          <cell r="E8789">
            <v>1</v>
          </cell>
          <cell r="H8789">
            <v>311</v>
          </cell>
        </row>
        <row r="8790">
          <cell r="D8790" t="str">
            <v>45011002</v>
          </cell>
          <cell r="E8790">
            <v>1</v>
          </cell>
          <cell r="H8790">
            <v>10.6</v>
          </cell>
        </row>
        <row r="8791">
          <cell r="D8791" t="str">
            <v>45011001</v>
          </cell>
          <cell r="E8791">
            <v>1</v>
          </cell>
          <cell r="H8791">
            <v>27.23</v>
          </cell>
        </row>
        <row r="8792">
          <cell r="D8792" t="str">
            <v>450210</v>
          </cell>
          <cell r="E8792">
            <v>1</v>
          </cell>
          <cell r="H8792">
            <v>326.8</v>
          </cell>
        </row>
        <row r="8793">
          <cell r="D8793" t="str">
            <v>45011002</v>
          </cell>
          <cell r="E8793">
            <v>1</v>
          </cell>
          <cell r="H8793">
            <v>11.48</v>
          </cell>
        </row>
        <row r="8794">
          <cell r="D8794" t="str">
            <v>45011001</v>
          </cell>
          <cell r="E8794">
            <v>1</v>
          </cell>
          <cell r="H8794">
            <v>29.5</v>
          </cell>
        </row>
        <row r="8795">
          <cell r="D8795" t="str">
            <v>450210</v>
          </cell>
          <cell r="E8795">
            <v>1</v>
          </cell>
          <cell r="H8795">
            <v>354.03</v>
          </cell>
        </row>
        <row r="8796">
          <cell r="D8796" t="str">
            <v>4501901503</v>
          </cell>
          <cell r="E8796">
            <v>1</v>
          </cell>
          <cell r="H8796">
            <v>636.16999999999996</v>
          </cell>
        </row>
        <row r="8797">
          <cell r="D8797" t="str">
            <v>4501902501</v>
          </cell>
          <cell r="E8797">
            <v>1</v>
          </cell>
          <cell r="H8797">
            <v>200</v>
          </cell>
        </row>
        <row r="8798">
          <cell r="D8798" t="str">
            <v>4501902501</v>
          </cell>
          <cell r="E8798">
            <v>1</v>
          </cell>
          <cell r="H8798">
            <v>195</v>
          </cell>
        </row>
        <row r="8799">
          <cell r="D8799" t="str">
            <v>1806</v>
          </cell>
          <cell r="E8799">
            <v>1</v>
          </cell>
          <cell r="H8799">
            <v>326694.48</v>
          </cell>
        </row>
        <row r="8800">
          <cell r="D8800" t="str">
            <v>1806</v>
          </cell>
          <cell r="E8800">
            <v>1</v>
          </cell>
          <cell r="H8800">
            <v>145234.94</v>
          </cell>
        </row>
        <row r="8801">
          <cell r="D8801" t="str">
            <v>45011002</v>
          </cell>
          <cell r="E8801">
            <v>1</v>
          </cell>
          <cell r="H8801">
            <v>10.6</v>
          </cell>
        </row>
        <row r="8802">
          <cell r="D8802" t="str">
            <v>45011001</v>
          </cell>
          <cell r="E8802">
            <v>1</v>
          </cell>
          <cell r="H8802">
            <v>111.3</v>
          </cell>
        </row>
        <row r="8803">
          <cell r="D8803" t="str">
            <v>450210</v>
          </cell>
          <cell r="E8803">
            <v>1</v>
          </cell>
          <cell r="H8803">
            <v>1335.6</v>
          </cell>
        </row>
        <row r="8804">
          <cell r="D8804" t="str">
            <v>45071505</v>
          </cell>
          <cell r="E8804">
            <v>1</v>
          </cell>
          <cell r="H8804">
            <v>201.6</v>
          </cell>
        </row>
        <row r="8805">
          <cell r="D8805" t="str">
            <v>450210</v>
          </cell>
          <cell r="E8805">
            <v>1</v>
          </cell>
          <cell r="H8805">
            <v>2240</v>
          </cell>
        </row>
        <row r="8806">
          <cell r="D8806" t="str">
            <v>450210</v>
          </cell>
          <cell r="E8806">
            <v>1</v>
          </cell>
          <cell r="H8806">
            <v>2240</v>
          </cell>
        </row>
        <row r="8807">
          <cell r="D8807" t="str">
            <v>45033003</v>
          </cell>
          <cell r="E8807">
            <v>1</v>
          </cell>
          <cell r="H8807">
            <v>1232</v>
          </cell>
        </row>
        <row r="8808">
          <cell r="D8808" t="str">
            <v>45071502</v>
          </cell>
          <cell r="E8808">
            <v>1</v>
          </cell>
          <cell r="H8808">
            <v>918.4</v>
          </cell>
        </row>
        <row r="8809">
          <cell r="D8809" t="str">
            <v>45039001</v>
          </cell>
          <cell r="E8809">
            <v>1</v>
          </cell>
          <cell r="H8809">
            <v>1071.8399999999999</v>
          </cell>
        </row>
        <row r="8810">
          <cell r="D8810" t="str">
            <v>4503200301</v>
          </cell>
          <cell r="E8810">
            <v>1</v>
          </cell>
          <cell r="H8810">
            <v>1810.64</v>
          </cell>
        </row>
        <row r="8811">
          <cell r="D8811" t="str">
            <v>4503200301</v>
          </cell>
          <cell r="E8811">
            <v>1</v>
          </cell>
          <cell r="H8811">
            <v>399.86</v>
          </cell>
        </row>
        <row r="8812">
          <cell r="D8812" t="str">
            <v>45071505</v>
          </cell>
          <cell r="E8812">
            <v>1</v>
          </cell>
          <cell r="H8812">
            <v>551.98</v>
          </cell>
        </row>
        <row r="8813">
          <cell r="D8813" t="str">
            <v>4501902502</v>
          </cell>
          <cell r="E8813">
            <v>1</v>
          </cell>
          <cell r="H8813">
            <v>1211</v>
          </cell>
        </row>
        <row r="8814">
          <cell r="D8814" t="str">
            <v>4503200301</v>
          </cell>
          <cell r="E8814">
            <v>1</v>
          </cell>
          <cell r="H8814">
            <v>6.94</v>
          </cell>
        </row>
        <row r="8815">
          <cell r="D8815" t="str">
            <v>4503200301</v>
          </cell>
          <cell r="E8815">
            <v>1</v>
          </cell>
          <cell r="H8815">
            <v>773.51</v>
          </cell>
        </row>
        <row r="8816">
          <cell r="D8816" t="str">
            <v>4503200301</v>
          </cell>
          <cell r="E8816">
            <v>1</v>
          </cell>
          <cell r="H8816">
            <v>68.19</v>
          </cell>
        </row>
        <row r="8817">
          <cell r="D8817" t="str">
            <v>4503200301</v>
          </cell>
          <cell r="E8817">
            <v>1</v>
          </cell>
          <cell r="H8817">
            <v>33.6</v>
          </cell>
        </row>
        <row r="8818">
          <cell r="D8818" t="str">
            <v>4503200301</v>
          </cell>
          <cell r="E8818">
            <v>1</v>
          </cell>
          <cell r="H8818">
            <v>6.94</v>
          </cell>
        </row>
        <row r="8819">
          <cell r="D8819" t="str">
            <v>4503200301</v>
          </cell>
          <cell r="E8819">
            <v>1</v>
          </cell>
          <cell r="H8819">
            <v>6.94</v>
          </cell>
        </row>
        <row r="8820">
          <cell r="D8820" t="str">
            <v>4503200301</v>
          </cell>
          <cell r="E8820">
            <v>1</v>
          </cell>
          <cell r="H8820">
            <v>30.9</v>
          </cell>
        </row>
        <row r="8821">
          <cell r="D8821" t="str">
            <v>4501900505</v>
          </cell>
          <cell r="E8821">
            <v>1</v>
          </cell>
          <cell r="H8821">
            <v>521.17999999999995</v>
          </cell>
        </row>
        <row r="8822">
          <cell r="D8822" t="str">
            <v>4501901503</v>
          </cell>
          <cell r="E8822">
            <v>1</v>
          </cell>
          <cell r="H8822">
            <v>345.26</v>
          </cell>
        </row>
        <row r="8823">
          <cell r="D8823" t="str">
            <v>4501903001</v>
          </cell>
          <cell r="E8823">
            <v>1</v>
          </cell>
          <cell r="H8823">
            <v>0</v>
          </cell>
        </row>
        <row r="8824">
          <cell r="D8824" t="str">
            <v>4501903001</v>
          </cell>
          <cell r="E8824">
            <v>1</v>
          </cell>
          <cell r="H8824">
            <v>65</v>
          </cell>
        </row>
        <row r="8825">
          <cell r="D8825" t="str">
            <v>4501902501</v>
          </cell>
          <cell r="E8825">
            <v>1</v>
          </cell>
          <cell r="H8825">
            <v>150</v>
          </cell>
        </row>
        <row r="8826">
          <cell r="D8826" t="str">
            <v>4501901503</v>
          </cell>
          <cell r="E8826">
            <v>1</v>
          </cell>
          <cell r="H8826">
            <v>11132</v>
          </cell>
        </row>
        <row r="8827">
          <cell r="D8827" t="str">
            <v>45039006</v>
          </cell>
          <cell r="E8827">
            <v>1</v>
          </cell>
          <cell r="H8827">
            <v>20.05</v>
          </cell>
        </row>
        <row r="8828">
          <cell r="D8828" t="str">
            <v>45039006</v>
          </cell>
          <cell r="E8828">
            <v>1</v>
          </cell>
          <cell r="H8828">
            <v>20.05</v>
          </cell>
        </row>
        <row r="8829">
          <cell r="D8829" t="str">
            <v>4503200301</v>
          </cell>
          <cell r="E8829">
            <v>1</v>
          </cell>
          <cell r="H8829">
            <v>-6.94</v>
          </cell>
        </row>
        <row r="8830">
          <cell r="D8830" t="str">
            <v>4503200301</v>
          </cell>
          <cell r="E8830">
            <v>1</v>
          </cell>
          <cell r="H8830">
            <v>-11.79</v>
          </cell>
        </row>
        <row r="8831">
          <cell r="D8831" t="str">
            <v>4501901503</v>
          </cell>
          <cell r="E8831">
            <v>1</v>
          </cell>
          <cell r="H8831">
            <v>486.89</v>
          </cell>
        </row>
        <row r="8832">
          <cell r="D8832" t="str">
            <v>4501901503</v>
          </cell>
          <cell r="E8832">
            <v>1</v>
          </cell>
          <cell r="H8832">
            <v>297.12</v>
          </cell>
        </row>
        <row r="8833">
          <cell r="D8833" t="str">
            <v>45039004</v>
          </cell>
          <cell r="E8833">
            <v>1</v>
          </cell>
          <cell r="H8833">
            <v>5152</v>
          </cell>
        </row>
        <row r="8834">
          <cell r="D8834" t="str">
            <v>45039006</v>
          </cell>
          <cell r="E8834">
            <v>1</v>
          </cell>
          <cell r="H8834">
            <v>20.05</v>
          </cell>
        </row>
        <row r="8835">
          <cell r="D8835" t="str">
            <v>45071505</v>
          </cell>
          <cell r="E8835">
            <v>1</v>
          </cell>
          <cell r="H8835">
            <v>15</v>
          </cell>
        </row>
        <row r="8836">
          <cell r="D8836" t="str">
            <v>4503200301</v>
          </cell>
          <cell r="E8836">
            <v>1</v>
          </cell>
          <cell r="H8836">
            <v>2394.12</v>
          </cell>
        </row>
        <row r="8837">
          <cell r="D8837" t="str">
            <v>4501902501</v>
          </cell>
          <cell r="E8837">
            <v>1</v>
          </cell>
          <cell r="H8837">
            <v>210</v>
          </cell>
        </row>
        <row r="8838">
          <cell r="D8838" t="str">
            <v>45031504</v>
          </cell>
          <cell r="E8838">
            <v>1</v>
          </cell>
          <cell r="H8838">
            <v>145.6</v>
          </cell>
        </row>
        <row r="8839">
          <cell r="D8839" t="str">
            <v>45031504</v>
          </cell>
          <cell r="E8839">
            <v>1</v>
          </cell>
          <cell r="H8839">
            <v>247.52</v>
          </cell>
        </row>
        <row r="8840">
          <cell r="D8840" t="str">
            <v>45031504</v>
          </cell>
          <cell r="E8840">
            <v>1</v>
          </cell>
          <cell r="H8840">
            <v>554.4</v>
          </cell>
        </row>
        <row r="8841">
          <cell r="D8841" t="str">
            <v>45039004</v>
          </cell>
          <cell r="E8841">
            <v>1</v>
          </cell>
          <cell r="H8841">
            <v>504</v>
          </cell>
        </row>
        <row r="8842">
          <cell r="D8842" t="str">
            <v>45071503</v>
          </cell>
          <cell r="E8842">
            <v>1</v>
          </cell>
          <cell r="H8842">
            <v>108.38</v>
          </cell>
        </row>
        <row r="8843">
          <cell r="D8843" t="str">
            <v>45071503</v>
          </cell>
          <cell r="E8843">
            <v>1</v>
          </cell>
          <cell r="H8843">
            <v>373.99</v>
          </cell>
        </row>
        <row r="8844">
          <cell r="D8844" t="str">
            <v>45071503</v>
          </cell>
          <cell r="E8844">
            <v>1</v>
          </cell>
          <cell r="H8844">
            <v>54.96</v>
          </cell>
        </row>
        <row r="8845">
          <cell r="D8845" t="str">
            <v>45071503</v>
          </cell>
          <cell r="E8845">
            <v>1</v>
          </cell>
          <cell r="H8845">
            <v>54.96</v>
          </cell>
        </row>
        <row r="8846">
          <cell r="D8846" t="str">
            <v>45071503</v>
          </cell>
          <cell r="E8846">
            <v>1</v>
          </cell>
          <cell r="H8846">
            <v>47.18</v>
          </cell>
        </row>
        <row r="8847">
          <cell r="D8847" t="str">
            <v>45071505</v>
          </cell>
          <cell r="E8847">
            <v>1</v>
          </cell>
          <cell r="H8847">
            <v>1792</v>
          </cell>
        </row>
        <row r="8848">
          <cell r="D8848" t="str">
            <v>1806</v>
          </cell>
          <cell r="E8848">
            <v>1</v>
          </cell>
          <cell r="H8848">
            <v>17852.8</v>
          </cell>
        </row>
        <row r="8849">
          <cell r="D8849" t="str">
            <v>4503200301</v>
          </cell>
          <cell r="E8849">
            <v>1</v>
          </cell>
          <cell r="H8849">
            <v>14.72</v>
          </cell>
        </row>
        <row r="8850">
          <cell r="D8850" t="str">
            <v>4503200301</v>
          </cell>
          <cell r="E8850">
            <v>1</v>
          </cell>
          <cell r="H8850">
            <v>34.549999999999997</v>
          </cell>
        </row>
        <row r="8851">
          <cell r="D8851" t="str">
            <v>4503200301</v>
          </cell>
          <cell r="E8851">
            <v>1</v>
          </cell>
          <cell r="H8851">
            <v>10.48</v>
          </cell>
        </row>
        <row r="8852">
          <cell r="D8852" t="str">
            <v>190520</v>
          </cell>
          <cell r="E8852">
            <v>1</v>
          </cell>
          <cell r="H8852">
            <v>207868.27</v>
          </cell>
        </row>
        <row r="8853">
          <cell r="D8853" t="str">
            <v>45031503</v>
          </cell>
          <cell r="E8853">
            <v>1</v>
          </cell>
          <cell r="H8853">
            <v>1238.3</v>
          </cell>
        </row>
        <row r="8854">
          <cell r="D8854" t="str">
            <v>4503200306</v>
          </cell>
          <cell r="E8854">
            <v>1</v>
          </cell>
          <cell r="H8854">
            <v>1120</v>
          </cell>
        </row>
        <row r="8855">
          <cell r="D8855" t="str">
            <v>4503200309</v>
          </cell>
          <cell r="E8855">
            <v>1</v>
          </cell>
          <cell r="H8855">
            <v>1257.54</v>
          </cell>
        </row>
        <row r="8856">
          <cell r="D8856" t="str">
            <v>4501901503</v>
          </cell>
          <cell r="E8856">
            <v>1</v>
          </cell>
          <cell r="H8856">
            <v>1114.23</v>
          </cell>
        </row>
        <row r="8857">
          <cell r="D8857" t="str">
            <v>45071502</v>
          </cell>
          <cell r="E8857">
            <v>1</v>
          </cell>
          <cell r="H8857">
            <v>2800</v>
          </cell>
        </row>
        <row r="8858">
          <cell r="D8858" t="str">
            <v>45033003</v>
          </cell>
          <cell r="E8858">
            <v>1</v>
          </cell>
          <cell r="H8858">
            <v>728</v>
          </cell>
        </row>
        <row r="8859">
          <cell r="D8859" t="str">
            <v>45031503</v>
          </cell>
          <cell r="E8859">
            <v>1</v>
          </cell>
          <cell r="H8859">
            <v>1592.1</v>
          </cell>
        </row>
        <row r="8860">
          <cell r="D8860" t="str">
            <v>4501901503</v>
          </cell>
          <cell r="E8860">
            <v>1</v>
          </cell>
          <cell r="H8860">
            <v>1275.06</v>
          </cell>
        </row>
        <row r="8861">
          <cell r="D8861" t="str">
            <v>4501902501</v>
          </cell>
          <cell r="E8861">
            <v>1</v>
          </cell>
          <cell r="H8861">
            <v>1504.02</v>
          </cell>
        </row>
        <row r="8862">
          <cell r="D8862" t="str">
            <v>4501902501</v>
          </cell>
          <cell r="E8862">
            <v>1</v>
          </cell>
          <cell r="H8862">
            <v>582.4</v>
          </cell>
        </row>
        <row r="8863">
          <cell r="D8863" t="str">
            <v>45039006</v>
          </cell>
          <cell r="E8863">
            <v>1</v>
          </cell>
          <cell r="H8863">
            <v>20.05</v>
          </cell>
        </row>
        <row r="8864">
          <cell r="D8864" t="str">
            <v>45039006</v>
          </cell>
          <cell r="E8864">
            <v>1</v>
          </cell>
          <cell r="H8864">
            <v>20.05</v>
          </cell>
        </row>
        <row r="8865">
          <cell r="D8865" t="str">
            <v>45071502</v>
          </cell>
          <cell r="E8865">
            <v>1</v>
          </cell>
          <cell r="H8865">
            <v>2158.3200000000002</v>
          </cell>
        </row>
        <row r="8866">
          <cell r="D8866" t="str">
            <v>45071502</v>
          </cell>
          <cell r="E8866">
            <v>1</v>
          </cell>
          <cell r="H8866">
            <v>2158.3200000000002</v>
          </cell>
        </row>
        <row r="8867">
          <cell r="D8867" t="str">
            <v>4501901503</v>
          </cell>
          <cell r="E8867">
            <v>1</v>
          </cell>
          <cell r="H8867">
            <v>587.70000000000005</v>
          </cell>
        </row>
        <row r="8868">
          <cell r="D8868" t="str">
            <v>4501901503</v>
          </cell>
          <cell r="E8868">
            <v>1</v>
          </cell>
          <cell r="H8868">
            <v>563.14</v>
          </cell>
        </row>
        <row r="8869">
          <cell r="D8869" t="str">
            <v>4501901503</v>
          </cell>
          <cell r="E8869">
            <v>1</v>
          </cell>
          <cell r="H8869">
            <v>1035.47</v>
          </cell>
        </row>
        <row r="8870">
          <cell r="D8870" t="str">
            <v>4501901503</v>
          </cell>
          <cell r="E8870">
            <v>1</v>
          </cell>
          <cell r="H8870">
            <v>644.1</v>
          </cell>
        </row>
        <row r="8871">
          <cell r="D8871" t="str">
            <v>4501901503</v>
          </cell>
          <cell r="E8871">
            <v>1</v>
          </cell>
          <cell r="H8871">
            <v>789.77</v>
          </cell>
        </row>
        <row r="8872">
          <cell r="D8872" t="str">
            <v>4501901503</v>
          </cell>
          <cell r="E8872">
            <v>1</v>
          </cell>
          <cell r="H8872">
            <v>851.04</v>
          </cell>
        </row>
        <row r="8873">
          <cell r="D8873" t="str">
            <v>4501901503</v>
          </cell>
          <cell r="E8873">
            <v>1</v>
          </cell>
          <cell r="H8873">
            <v>335.79</v>
          </cell>
        </row>
        <row r="8874">
          <cell r="D8874" t="str">
            <v>4501901503</v>
          </cell>
          <cell r="E8874">
            <v>1</v>
          </cell>
          <cell r="H8874">
            <v>1598.67</v>
          </cell>
        </row>
        <row r="8875">
          <cell r="D8875" t="str">
            <v>4501901503</v>
          </cell>
          <cell r="E8875">
            <v>1</v>
          </cell>
          <cell r="H8875">
            <v>256.54000000000002</v>
          </cell>
        </row>
        <row r="8876">
          <cell r="D8876" t="str">
            <v>4501901503</v>
          </cell>
          <cell r="E8876">
            <v>1</v>
          </cell>
          <cell r="H8876">
            <v>325.7</v>
          </cell>
        </row>
        <row r="8877">
          <cell r="D8877" t="str">
            <v>4501901503</v>
          </cell>
          <cell r="E8877">
            <v>1</v>
          </cell>
          <cell r="H8877">
            <v>460.9</v>
          </cell>
        </row>
        <row r="8878">
          <cell r="D8878" t="str">
            <v>4501901503</v>
          </cell>
          <cell r="E8878">
            <v>1</v>
          </cell>
          <cell r="H8878">
            <v>224.68</v>
          </cell>
        </row>
        <row r="8879">
          <cell r="D8879" t="str">
            <v>4501901503</v>
          </cell>
          <cell r="E8879">
            <v>1</v>
          </cell>
          <cell r="H8879">
            <v>455.63</v>
          </cell>
        </row>
        <row r="8880">
          <cell r="D8880" t="str">
            <v>4501901503</v>
          </cell>
          <cell r="E8880">
            <v>1</v>
          </cell>
          <cell r="H8880">
            <v>810.19</v>
          </cell>
        </row>
        <row r="8881">
          <cell r="D8881" t="str">
            <v>4501901503</v>
          </cell>
          <cell r="E8881">
            <v>1</v>
          </cell>
          <cell r="H8881">
            <v>893.87</v>
          </cell>
        </row>
        <row r="8882">
          <cell r="D8882" t="str">
            <v>4501901503</v>
          </cell>
          <cell r="E8882">
            <v>1</v>
          </cell>
          <cell r="H8882">
            <v>1235.5</v>
          </cell>
        </row>
        <row r="8883">
          <cell r="D8883" t="str">
            <v>4501901503</v>
          </cell>
          <cell r="E8883">
            <v>1</v>
          </cell>
          <cell r="H8883">
            <v>2235.67</v>
          </cell>
        </row>
        <row r="8884">
          <cell r="D8884" t="str">
            <v>4501901503</v>
          </cell>
          <cell r="E8884">
            <v>1</v>
          </cell>
          <cell r="H8884">
            <v>1205.5999999999999</v>
          </cell>
        </row>
        <row r="8885">
          <cell r="D8885" t="str">
            <v>4501901503</v>
          </cell>
          <cell r="E8885">
            <v>1</v>
          </cell>
          <cell r="H8885">
            <v>493.97</v>
          </cell>
        </row>
        <row r="8886">
          <cell r="D8886" t="str">
            <v>4501901503</v>
          </cell>
          <cell r="E8886">
            <v>1</v>
          </cell>
          <cell r="H8886">
            <v>552.04999999999995</v>
          </cell>
        </row>
        <row r="8887">
          <cell r="D8887" t="str">
            <v>4501901503</v>
          </cell>
          <cell r="E8887">
            <v>1</v>
          </cell>
          <cell r="H8887">
            <v>543</v>
          </cell>
        </row>
        <row r="8888">
          <cell r="D8888" t="str">
            <v>4501901503</v>
          </cell>
          <cell r="E8888">
            <v>1</v>
          </cell>
          <cell r="H8888">
            <v>912.23</v>
          </cell>
        </row>
        <row r="8889">
          <cell r="D8889" t="str">
            <v>4501901503</v>
          </cell>
          <cell r="E8889">
            <v>1</v>
          </cell>
          <cell r="H8889">
            <v>910.12</v>
          </cell>
        </row>
        <row r="8890">
          <cell r="D8890" t="str">
            <v>4501901503</v>
          </cell>
          <cell r="E8890">
            <v>1</v>
          </cell>
          <cell r="H8890">
            <v>576.57000000000005</v>
          </cell>
        </row>
        <row r="8891">
          <cell r="D8891" t="str">
            <v>4501901503</v>
          </cell>
          <cell r="E8891">
            <v>1</v>
          </cell>
          <cell r="H8891">
            <v>830.55</v>
          </cell>
        </row>
        <row r="8892">
          <cell r="D8892" t="str">
            <v>4501901503</v>
          </cell>
          <cell r="E8892">
            <v>1</v>
          </cell>
          <cell r="H8892">
            <v>1359.24</v>
          </cell>
        </row>
        <row r="8893">
          <cell r="D8893" t="str">
            <v>4501901503</v>
          </cell>
          <cell r="E8893">
            <v>1</v>
          </cell>
          <cell r="H8893">
            <v>1634.1</v>
          </cell>
        </row>
        <row r="8894">
          <cell r="D8894" t="str">
            <v>4501901503</v>
          </cell>
          <cell r="E8894">
            <v>1</v>
          </cell>
          <cell r="H8894">
            <v>618.29999999999995</v>
          </cell>
        </row>
        <row r="8895">
          <cell r="D8895" t="str">
            <v>4501901503</v>
          </cell>
          <cell r="E8895">
            <v>1</v>
          </cell>
          <cell r="H8895">
            <v>1899.47</v>
          </cell>
        </row>
        <row r="8896">
          <cell r="D8896" t="str">
            <v>4501901503</v>
          </cell>
          <cell r="E8896">
            <v>1</v>
          </cell>
          <cell r="H8896">
            <v>757.9</v>
          </cell>
        </row>
        <row r="8897">
          <cell r="D8897" t="str">
            <v>4501901503</v>
          </cell>
          <cell r="E8897">
            <v>1</v>
          </cell>
          <cell r="H8897">
            <v>1482.6</v>
          </cell>
        </row>
        <row r="8898">
          <cell r="D8898" t="str">
            <v>4501901503</v>
          </cell>
          <cell r="E8898">
            <v>1</v>
          </cell>
          <cell r="H8898">
            <v>552.64</v>
          </cell>
        </row>
        <row r="8899">
          <cell r="D8899" t="str">
            <v>4501901503</v>
          </cell>
          <cell r="E8899">
            <v>1</v>
          </cell>
          <cell r="H8899">
            <v>528.75</v>
          </cell>
        </row>
        <row r="8900">
          <cell r="D8900" t="str">
            <v>4501901503</v>
          </cell>
          <cell r="E8900">
            <v>1</v>
          </cell>
          <cell r="H8900">
            <v>524.24</v>
          </cell>
        </row>
        <row r="8901">
          <cell r="D8901" t="str">
            <v>4501901503</v>
          </cell>
          <cell r="E8901">
            <v>1</v>
          </cell>
          <cell r="H8901">
            <v>750.63</v>
          </cell>
        </row>
        <row r="8902">
          <cell r="D8902" t="str">
            <v>4501901503</v>
          </cell>
          <cell r="E8902">
            <v>1</v>
          </cell>
          <cell r="H8902">
            <v>97.43</v>
          </cell>
        </row>
        <row r="8903">
          <cell r="D8903" t="str">
            <v>4501901503</v>
          </cell>
          <cell r="E8903">
            <v>1</v>
          </cell>
          <cell r="H8903">
            <v>894.27</v>
          </cell>
        </row>
        <row r="8904">
          <cell r="D8904" t="str">
            <v>4501901503</v>
          </cell>
          <cell r="E8904">
            <v>1</v>
          </cell>
          <cell r="H8904">
            <v>363.02</v>
          </cell>
        </row>
        <row r="8905">
          <cell r="D8905" t="str">
            <v>4501901503</v>
          </cell>
          <cell r="E8905">
            <v>1</v>
          </cell>
          <cell r="H8905">
            <v>298.13</v>
          </cell>
        </row>
        <row r="8906">
          <cell r="D8906" t="str">
            <v>4501901503</v>
          </cell>
          <cell r="E8906">
            <v>1</v>
          </cell>
          <cell r="H8906">
            <v>376.64</v>
          </cell>
        </row>
        <row r="8907">
          <cell r="D8907" t="str">
            <v>4501901503</v>
          </cell>
          <cell r="E8907">
            <v>1</v>
          </cell>
          <cell r="H8907">
            <v>917.33</v>
          </cell>
        </row>
        <row r="8908">
          <cell r="D8908" t="str">
            <v>4501901503</v>
          </cell>
          <cell r="E8908">
            <v>1</v>
          </cell>
          <cell r="H8908">
            <v>717.77</v>
          </cell>
        </row>
        <row r="8909">
          <cell r="D8909" t="str">
            <v>4501901503</v>
          </cell>
          <cell r="E8909">
            <v>1</v>
          </cell>
          <cell r="H8909">
            <v>718.67</v>
          </cell>
        </row>
        <row r="8910">
          <cell r="D8910" t="str">
            <v>4501901503</v>
          </cell>
          <cell r="E8910">
            <v>1</v>
          </cell>
          <cell r="H8910">
            <v>497.97</v>
          </cell>
        </row>
        <row r="8911">
          <cell r="D8911" t="str">
            <v>4501901503</v>
          </cell>
          <cell r="E8911">
            <v>1</v>
          </cell>
          <cell r="H8911">
            <v>528</v>
          </cell>
        </row>
        <row r="8912">
          <cell r="D8912" t="str">
            <v>4501901503</v>
          </cell>
          <cell r="E8912">
            <v>1</v>
          </cell>
          <cell r="H8912">
            <v>687.64</v>
          </cell>
        </row>
        <row r="8913">
          <cell r="D8913" t="str">
            <v>4501901503</v>
          </cell>
          <cell r="E8913">
            <v>1</v>
          </cell>
          <cell r="H8913">
            <v>1135.77</v>
          </cell>
        </row>
        <row r="8914">
          <cell r="D8914" t="str">
            <v>4501901503</v>
          </cell>
          <cell r="E8914">
            <v>1</v>
          </cell>
          <cell r="H8914">
            <v>279.14</v>
          </cell>
        </row>
        <row r="8915">
          <cell r="D8915" t="str">
            <v>4501901503</v>
          </cell>
          <cell r="E8915">
            <v>1</v>
          </cell>
          <cell r="H8915">
            <v>501.22</v>
          </cell>
        </row>
        <row r="8916">
          <cell r="D8916" t="str">
            <v>4501901503</v>
          </cell>
          <cell r="E8916">
            <v>1</v>
          </cell>
          <cell r="H8916">
            <v>1187.17</v>
          </cell>
        </row>
        <row r="8917">
          <cell r="D8917" t="str">
            <v>4501901503</v>
          </cell>
          <cell r="E8917">
            <v>1</v>
          </cell>
          <cell r="H8917">
            <v>515.85</v>
          </cell>
        </row>
        <row r="8918">
          <cell r="D8918" t="str">
            <v>4501901503</v>
          </cell>
          <cell r="E8918">
            <v>1</v>
          </cell>
          <cell r="H8918">
            <v>802.07</v>
          </cell>
        </row>
        <row r="8919">
          <cell r="D8919" t="str">
            <v>4501901503</v>
          </cell>
          <cell r="E8919">
            <v>1</v>
          </cell>
          <cell r="H8919">
            <v>88.51</v>
          </cell>
        </row>
        <row r="8920">
          <cell r="D8920" t="str">
            <v>4501901503</v>
          </cell>
          <cell r="E8920">
            <v>1</v>
          </cell>
          <cell r="H8920">
            <v>1843.6</v>
          </cell>
        </row>
        <row r="8921">
          <cell r="D8921" t="str">
            <v>4501901503</v>
          </cell>
          <cell r="E8921">
            <v>1</v>
          </cell>
          <cell r="H8921">
            <v>841.65</v>
          </cell>
        </row>
        <row r="8922">
          <cell r="D8922" t="str">
            <v>4501901503</v>
          </cell>
          <cell r="E8922">
            <v>1</v>
          </cell>
          <cell r="H8922">
            <v>987.21</v>
          </cell>
        </row>
        <row r="8923">
          <cell r="D8923" t="str">
            <v>4501901503</v>
          </cell>
          <cell r="E8923">
            <v>1</v>
          </cell>
          <cell r="H8923">
            <v>953.1</v>
          </cell>
        </row>
        <row r="8924">
          <cell r="D8924" t="str">
            <v>4501901503</v>
          </cell>
          <cell r="E8924">
            <v>1</v>
          </cell>
          <cell r="H8924">
            <v>758.67</v>
          </cell>
        </row>
        <row r="8925">
          <cell r="D8925" t="str">
            <v>4501901503</v>
          </cell>
          <cell r="E8925">
            <v>1</v>
          </cell>
          <cell r="H8925">
            <v>2415.31</v>
          </cell>
        </row>
        <row r="8926">
          <cell r="D8926" t="str">
            <v>4501901503</v>
          </cell>
          <cell r="E8926">
            <v>1</v>
          </cell>
          <cell r="H8926">
            <v>4658.72</v>
          </cell>
        </row>
        <row r="8927">
          <cell r="D8927" t="str">
            <v>4501901503</v>
          </cell>
          <cell r="E8927">
            <v>1</v>
          </cell>
          <cell r="H8927">
            <v>801.97</v>
          </cell>
        </row>
        <row r="8928">
          <cell r="D8928" t="str">
            <v>4501901503</v>
          </cell>
          <cell r="E8928">
            <v>1</v>
          </cell>
          <cell r="H8928">
            <v>2681.6</v>
          </cell>
        </row>
        <row r="8929">
          <cell r="D8929" t="str">
            <v>4501901503</v>
          </cell>
          <cell r="E8929">
            <v>1</v>
          </cell>
          <cell r="H8929">
            <v>1810</v>
          </cell>
        </row>
        <row r="8930">
          <cell r="D8930" t="str">
            <v>4501901503</v>
          </cell>
          <cell r="E8930">
            <v>1</v>
          </cell>
          <cell r="H8930">
            <v>1461.97</v>
          </cell>
        </row>
        <row r="8931">
          <cell r="D8931" t="str">
            <v>4501901503</v>
          </cell>
          <cell r="E8931">
            <v>1</v>
          </cell>
          <cell r="H8931">
            <v>4944</v>
          </cell>
        </row>
        <row r="8932">
          <cell r="D8932" t="str">
            <v>4501901503</v>
          </cell>
          <cell r="E8932">
            <v>1</v>
          </cell>
          <cell r="H8932">
            <v>934.92</v>
          </cell>
        </row>
        <row r="8933">
          <cell r="D8933" t="str">
            <v>4501901503</v>
          </cell>
          <cell r="E8933">
            <v>1</v>
          </cell>
          <cell r="H8933">
            <v>1662.61</v>
          </cell>
        </row>
        <row r="8934">
          <cell r="D8934" t="str">
            <v>4501901503</v>
          </cell>
          <cell r="E8934">
            <v>1</v>
          </cell>
          <cell r="H8934">
            <v>4068</v>
          </cell>
        </row>
        <row r="8935">
          <cell r="D8935" t="str">
            <v>4501901503</v>
          </cell>
          <cell r="E8935">
            <v>1</v>
          </cell>
          <cell r="H8935">
            <v>2620.64</v>
          </cell>
        </row>
        <row r="8936">
          <cell r="D8936" t="str">
            <v>4501901503</v>
          </cell>
          <cell r="E8936">
            <v>1</v>
          </cell>
          <cell r="H8936">
            <v>2590.35</v>
          </cell>
        </row>
        <row r="8937">
          <cell r="D8937" t="str">
            <v>4501901503</v>
          </cell>
          <cell r="E8937">
            <v>1</v>
          </cell>
          <cell r="H8937">
            <v>1701.33</v>
          </cell>
        </row>
        <row r="8938">
          <cell r="D8938" t="str">
            <v>4501901503</v>
          </cell>
          <cell r="E8938">
            <v>1</v>
          </cell>
          <cell r="H8938">
            <v>3153.33</v>
          </cell>
        </row>
        <row r="8939">
          <cell r="D8939" t="str">
            <v>4501901503</v>
          </cell>
          <cell r="E8939">
            <v>1</v>
          </cell>
          <cell r="H8939">
            <v>1084.7</v>
          </cell>
        </row>
        <row r="8940">
          <cell r="D8940" t="str">
            <v>4501901503</v>
          </cell>
          <cell r="E8940">
            <v>1</v>
          </cell>
          <cell r="H8940">
            <v>183.28</v>
          </cell>
        </row>
        <row r="8941">
          <cell r="D8941" t="str">
            <v>4501901503</v>
          </cell>
          <cell r="E8941">
            <v>1</v>
          </cell>
          <cell r="H8941">
            <v>3012.33</v>
          </cell>
        </row>
        <row r="8942">
          <cell r="D8942" t="str">
            <v>4501901503</v>
          </cell>
          <cell r="E8942">
            <v>1</v>
          </cell>
          <cell r="H8942">
            <v>2439.6999999999998</v>
          </cell>
        </row>
        <row r="8943">
          <cell r="D8943" t="str">
            <v>4501901503</v>
          </cell>
          <cell r="E8943">
            <v>1</v>
          </cell>
          <cell r="H8943">
            <v>3446.67</v>
          </cell>
        </row>
        <row r="8944">
          <cell r="D8944" t="str">
            <v>4501901503</v>
          </cell>
          <cell r="E8944">
            <v>1</v>
          </cell>
          <cell r="H8944">
            <v>4068</v>
          </cell>
        </row>
        <row r="8945">
          <cell r="D8945" t="str">
            <v>4501901503</v>
          </cell>
          <cell r="E8945">
            <v>1</v>
          </cell>
          <cell r="H8945">
            <v>1903.94</v>
          </cell>
        </row>
        <row r="8946">
          <cell r="D8946" t="str">
            <v>4501901503</v>
          </cell>
          <cell r="E8946">
            <v>1</v>
          </cell>
          <cell r="H8946">
            <v>3146.97</v>
          </cell>
        </row>
        <row r="8947">
          <cell r="D8947" t="str">
            <v>4501901503</v>
          </cell>
          <cell r="E8947">
            <v>1</v>
          </cell>
          <cell r="H8947">
            <v>1095.31</v>
          </cell>
        </row>
        <row r="8948">
          <cell r="D8948" t="str">
            <v>4501901503</v>
          </cell>
          <cell r="E8948">
            <v>1</v>
          </cell>
          <cell r="H8948">
            <v>2238.7199999999998</v>
          </cell>
        </row>
        <row r="8949">
          <cell r="D8949" t="str">
            <v>4501901503</v>
          </cell>
          <cell r="E8949">
            <v>1</v>
          </cell>
          <cell r="H8949">
            <v>2048.64</v>
          </cell>
        </row>
        <row r="8950">
          <cell r="D8950" t="str">
            <v>4501901503</v>
          </cell>
          <cell r="E8950">
            <v>1</v>
          </cell>
          <cell r="H8950">
            <v>3352</v>
          </cell>
        </row>
        <row r="8951">
          <cell r="D8951" t="str">
            <v>4501901503</v>
          </cell>
          <cell r="E8951">
            <v>1</v>
          </cell>
          <cell r="H8951">
            <v>4616</v>
          </cell>
        </row>
        <row r="8952">
          <cell r="D8952" t="str">
            <v>190520</v>
          </cell>
          <cell r="E8952">
            <v>1</v>
          </cell>
          <cell r="H8952">
            <v>-207868.27</v>
          </cell>
        </row>
        <row r="8953">
          <cell r="D8953" t="str">
            <v>45032001</v>
          </cell>
          <cell r="E8953">
            <v>1</v>
          </cell>
          <cell r="H8953">
            <v>52.31</v>
          </cell>
        </row>
        <row r="8954">
          <cell r="D8954" t="str">
            <v>45032001</v>
          </cell>
          <cell r="E8954">
            <v>1</v>
          </cell>
          <cell r="H8954">
            <v>65.81</v>
          </cell>
        </row>
        <row r="8955">
          <cell r="D8955" t="str">
            <v>45032001</v>
          </cell>
          <cell r="E8955">
            <v>1</v>
          </cell>
          <cell r="H8955">
            <v>20.68</v>
          </cell>
        </row>
        <row r="8956">
          <cell r="D8956" t="str">
            <v>45032001</v>
          </cell>
          <cell r="E8956">
            <v>1</v>
          </cell>
          <cell r="H8956">
            <v>60.31</v>
          </cell>
        </row>
        <row r="8957">
          <cell r="D8957" t="str">
            <v>45039004</v>
          </cell>
          <cell r="E8957">
            <v>1</v>
          </cell>
          <cell r="H8957">
            <v>7378.45</v>
          </cell>
        </row>
        <row r="8958">
          <cell r="D8958" t="str">
            <v>4501903002</v>
          </cell>
          <cell r="E8958">
            <v>1</v>
          </cell>
          <cell r="H8958">
            <v>92.31</v>
          </cell>
        </row>
        <row r="8959">
          <cell r="D8959" t="str">
            <v>180510</v>
          </cell>
          <cell r="E8959">
            <v>1</v>
          </cell>
          <cell r="H8959">
            <v>237.44</v>
          </cell>
        </row>
        <row r="8960">
          <cell r="D8960" t="str">
            <v>4501902501</v>
          </cell>
          <cell r="E8960">
            <v>1</v>
          </cell>
          <cell r="H8960">
            <v>400.96</v>
          </cell>
        </row>
        <row r="8961">
          <cell r="D8961" t="str">
            <v>4501902501</v>
          </cell>
          <cell r="E8961">
            <v>1</v>
          </cell>
          <cell r="H8961">
            <v>268.8</v>
          </cell>
        </row>
        <row r="8962">
          <cell r="D8962" t="str">
            <v>4501902501</v>
          </cell>
          <cell r="E8962">
            <v>1</v>
          </cell>
          <cell r="H8962">
            <v>560</v>
          </cell>
        </row>
        <row r="8963">
          <cell r="D8963" t="str">
            <v>4501902501</v>
          </cell>
          <cell r="E8963">
            <v>1</v>
          </cell>
          <cell r="H8963">
            <v>123.2</v>
          </cell>
        </row>
        <row r="8964">
          <cell r="D8964" t="str">
            <v>4501902501</v>
          </cell>
          <cell r="E8964">
            <v>1</v>
          </cell>
          <cell r="H8964">
            <v>1377.5</v>
          </cell>
        </row>
        <row r="8965">
          <cell r="D8965" t="str">
            <v>4501902501</v>
          </cell>
          <cell r="E8965">
            <v>1</v>
          </cell>
          <cell r="H8965">
            <v>1377.5</v>
          </cell>
        </row>
        <row r="8966">
          <cell r="D8966" t="str">
            <v>4501902501</v>
          </cell>
          <cell r="E8966">
            <v>1</v>
          </cell>
          <cell r="H8966">
            <v>896</v>
          </cell>
        </row>
        <row r="8967">
          <cell r="D8967" t="str">
            <v>4501901503</v>
          </cell>
          <cell r="E8967">
            <v>1</v>
          </cell>
          <cell r="H8967">
            <v>3074.05</v>
          </cell>
        </row>
        <row r="8968">
          <cell r="D8968" t="str">
            <v>4501902501</v>
          </cell>
          <cell r="E8968">
            <v>1</v>
          </cell>
          <cell r="H8968">
            <v>728</v>
          </cell>
        </row>
        <row r="8969">
          <cell r="D8969" t="str">
            <v>4501902501</v>
          </cell>
          <cell r="E8969">
            <v>1</v>
          </cell>
          <cell r="H8969">
            <v>56</v>
          </cell>
        </row>
        <row r="8970">
          <cell r="D8970" t="str">
            <v>45031503</v>
          </cell>
          <cell r="E8970">
            <v>1</v>
          </cell>
          <cell r="H8970">
            <v>616</v>
          </cell>
        </row>
        <row r="8971">
          <cell r="D8971" t="str">
            <v>4501901503</v>
          </cell>
          <cell r="E8971">
            <v>1</v>
          </cell>
          <cell r="H8971">
            <v>127.31</v>
          </cell>
        </row>
        <row r="8972">
          <cell r="D8972" t="str">
            <v>45039004</v>
          </cell>
          <cell r="E8972">
            <v>1</v>
          </cell>
          <cell r="H8972">
            <v>5824</v>
          </cell>
        </row>
        <row r="8973">
          <cell r="D8973" t="str">
            <v>4501901503</v>
          </cell>
          <cell r="E8973">
            <v>1</v>
          </cell>
          <cell r="H8973">
            <v>2960.83</v>
          </cell>
        </row>
        <row r="8974">
          <cell r="D8974" t="str">
            <v>45039004</v>
          </cell>
          <cell r="E8974">
            <v>1</v>
          </cell>
          <cell r="H8974">
            <v>9608.48</v>
          </cell>
        </row>
        <row r="8975">
          <cell r="D8975" t="str">
            <v>4501901503</v>
          </cell>
          <cell r="E8975">
            <v>1</v>
          </cell>
          <cell r="H8975">
            <v>717.33</v>
          </cell>
        </row>
        <row r="8976">
          <cell r="D8976" t="str">
            <v>4501901503</v>
          </cell>
          <cell r="E8976">
            <v>1</v>
          </cell>
          <cell r="H8976">
            <v>1090.53</v>
          </cell>
        </row>
        <row r="8977">
          <cell r="D8977" t="str">
            <v>4501901503</v>
          </cell>
          <cell r="E8977">
            <v>1</v>
          </cell>
          <cell r="H8977">
            <v>1723.69</v>
          </cell>
        </row>
        <row r="8978">
          <cell r="D8978" t="str">
            <v>4501901503</v>
          </cell>
          <cell r="E8978">
            <v>1</v>
          </cell>
          <cell r="H8978">
            <v>2336.9</v>
          </cell>
        </row>
        <row r="8979">
          <cell r="D8979" t="str">
            <v>4501901503</v>
          </cell>
          <cell r="E8979">
            <v>1</v>
          </cell>
          <cell r="H8979">
            <v>3091.66</v>
          </cell>
        </row>
        <row r="8980">
          <cell r="D8980" t="str">
            <v>4501901503</v>
          </cell>
          <cell r="E8980">
            <v>1</v>
          </cell>
          <cell r="H8980">
            <v>698.09</v>
          </cell>
        </row>
        <row r="8981">
          <cell r="D8981" t="str">
            <v>4501901503</v>
          </cell>
          <cell r="E8981">
            <v>1</v>
          </cell>
          <cell r="H8981">
            <v>1903.94</v>
          </cell>
        </row>
        <row r="8982">
          <cell r="D8982" t="str">
            <v>4501901503</v>
          </cell>
          <cell r="E8982">
            <v>1</v>
          </cell>
          <cell r="H8982">
            <v>1549.97</v>
          </cell>
        </row>
        <row r="8983">
          <cell r="D8983" t="str">
            <v>4501901503</v>
          </cell>
          <cell r="E8983">
            <v>1</v>
          </cell>
          <cell r="H8983">
            <v>1701.93</v>
          </cell>
        </row>
        <row r="8984">
          <cell r="D8984" t="str">
            <v>4501901503</v>
          </cell>
          <cell r="E8984">
            <v>1</v>
          </cell>
          <cell r="H8984">
            <v>733.3</v>
          </cell>
        </row>
        <row r="8985">
          <cell r="D8985" t="str">
            <v>4501901503</v>
          </cell>
          <cell r="E8985">
            <v>1</v>
          </cell>
          <cell r="H8985">
            <v>1634</v>
          </cell>
        </row>
        <row r="8986">
          <cell r="D8986" t="str">
            <v>4501901503</v>
          </cell>
          <cell r="E8986">
            <v>1</v>
          </cell>
          <cell r="H8986">
            <v>1655.33</v>
          </cell>
        </row>
        <row r="8987">
          <cell r="D8987" t="str">
            <v>4501901503</v>
          </cell>
          <cell r="E8987">
            <v>1</v>
          </cell>
          <cell r="H8987">
            <v>73.069999999999993</v>
          </cell>
        </row>
        <row r="8988">
          <cell r="D8988" t="str">
            <v>4501901503</v>
          </cell>
          <cell r="E8988">
            <v>1</v>
          </cell>
          <cell r="H8988">
            <v>1170</v>
          </cell>
        </row>
        <row r="8989">
          <cell r="D8989" t="str">
            <v>4501901503</v>
          </cell>
          <cell r="E8989">
            <v>1</v>
          </cell>
          <cell r="H8989">
            <v>2309.5300000000002</v>
          </cell>
        </row>
        <row r="8990">
          <cell r="D8990" t="str">
            <v>4501903002</v>
          </cell>
          <cell r="E8990">
            <v>1</v>
          </cell>
          <cell r="H8990">
            <v>76.83</v>
          </cell>
        </row>
        <row r="8991">
          <cell r="D8991" t="str">
            <v>4501901503</v>
          </cell>
          <cell r="E8991">
            <v>1</v>
          </cell>
          <cell r="H8991">
            <v>3286.64</v>
          </cell>
        </row>
        <row r="8992">
          <cell r="D8992" t="str">
            <v>4501901503</v>
          </cell>
          <cell r="E8992">
            <v>1</v>
          </cell>
          <cell r="H8992">
            <v>2755.9</v>
          </cell>
        </row>
        <row r="8993">
          <cell r="D8993" t="str">
            <v>4501901503</v>
          </cell>
          <cell r="E8993">
            <v>1</v>
          </cell>
          <cell r="H8993">
            <v>2001.7</v>
          </cell>
        </row>
        <row r="8994">
          <cell r="D8994" t="str">
            <v>4501901503</v>
          </cell>
          <cell r="E8994">
            <v>1</v>
          </cell>
          <cell r="H8994">
            <v>1196.43</v>
          </cell>
        </row>
        <row r="8995">
          <cell r="D8995" t="str">
            <v>4501901503</v>
          </cell>
          <cell r="E8995">
            <v>1</v>
          </cell>
          <cell r="H8995">
            <v>338.24</v>
          </cell>
        </row>
        <row r="8996">
          <cell r="D8996" t="str">
            <v>4501901503</v>
          </cell>
          <cell r="E8996">
            <v>1</v>
          </cell>
          <cell r="H8996">
            <v>1643.6</v>
          </cell>
        </row>
        <row r="8997">
          <cell r="D8997" t="str">
            <v>4501903502</v>
          </cell>
          <cell r="E8997">
            <v>1</v>
          </cell>
          <cell r="H8997">
            <v>2012.78</v>
          </cell>
        </row>
        <row r="8998">
          <cell r="D8998" t="str">
            <v>4501903502</v>
          </cell>
          <cell r="E8998">
            <v>1</v>
          </cell>
          <cell r="H8998">
            <v>1981.37</v>
          </cell>
        </row>
        <row r="8999">
          <cell r="D8999" t="str">
            <v>4501903002</v>
          </cell>
          <cell r="E8999">
            <v>1</v>
          </cell>
          <cell r="H8999">
            <v>89.75</v>
          </cell>
        </row>
        <row r="9000">
          <cell r="D9000" t="str">
            <v>4501901503</v>
          </cell>
          <cell r="E9000">
            <v>1</v>
          </cell>
          <cell r="H9000">
            <v>1644.2</v>
          </cell>
        </row>
        <row r="9001">
          <cell r="D9001" t="str">
            <v>4501901503</v>
          </cell>
          <cell r="E9001">
            <v>1</v>
          </cell>
          <cell r="H9001">
            <v>2392.77</v>
          </cell>
        </row>
        <row r="9002">
          <cell r="D9002" t="str">
            <v>4501901503</v>
          </cell>
          <cell r="E9002">
            <v>1</v>
          </cell>
          <cell r="H9002">
            <v>923.1</v>
          </cell>
        </row>
        <row r="9003">
          <cell r="D9003" t="str">
            <v>4501901503</v>
          </cell>
          <cell r="E9003">
            <v>1</v>
          </cell>
          <cell r="H9003">
            <v>1572.97</v>
          </cell>
        </row>
        <row r="9004">
          <cell r="D9004" t="str">
            <v>4501901503</v>
          </cell>
          <cell r="E9004">
            <v>1</v>
          </cell>
          <cell r="H9004">
            <v>801.2</v>
          </cell>
        </row>
        <row r="9005">
          <cell r="D9005" t="str">
            <v>4501901503</v>
          </cell>
          <cell r="E9005">
            <v>1</v>
          </cell>
          <cell r="H9005">
            <v>391.31</v>
          </cell>
        </row>
        <row r="9006">
          <cell r="D9006" t="str">
            <v>4501901503</v>
          </cell>
          <cell r="E9006">
            <v>1</v>
          </cell>
          <cell r="H9006">
            <v>694.23</v>
          </cell>
        </row>
        <row r="9007">
          <cell r="D9007" t="str">
            <v>4501901503</v>
          </cell>
          <cell r="E9007">
            <v>1</v>
          </cell>
          <cell r="H9007">
            <v>2282.61</v>
          </cell>
        </row>
        <row r="9008">
          <cell r="D9008" t="str">
            <v>4501901503</v>
          </cell>
          <cell r="E9008">
            <v>1</v>
          </cell>
          <cell r="H9008">
            <v>1657.56</v>
          </cell>
        </row>
        <row r="9009">
          <cell r="D9009" t="str">
            <v>4501901503</v>
          </cell>
          <cell r="E9009">
            <v>1</v>
          </cell>
          <cell r="H9009">
            <v>821.35</v>
          </cell>
        </row>
        <row r="9010">
          <cell r="D9010" t="str">
            <v>4501901503</v>
          </cell>
          <cell r="E9010">
            <v>1</v>
          </cell>
          <cell r="H9010">
            <v>1862.04</v>
          </cell>
        </row>
        <row r="9011">
          <cell r="D9011" t="str">
            <v>4501901503</v>
          </cell>
          <cell r="E9011">
            <v>1</v>
          </cell>
          <cell r="H9011">
            <v>956.87</v>
          </cell>
        </row>
        <row r="9012">
          <cell r="D9012" t="str">
            <v>4501901503</v>
          </cell>
          <cell r="E9012">
            <v>1</v>
          </cell>
          <cell r="H9012">
            <v>1874.6</v>
          </cell>
        </row>
        <row r="9013">
          <cell r="D9013" t="str">
            <v>4501901503</v>
          </cell>
          <cell r="E9013">
            <v>1</v>
          </cell>
          <cell r="H9013">
            <v>717.79</v>
          </cell>
        </row>
        <row r="9014">
          <cell r="D9014" t="str">
            <v>4501901503</v>
          </cell>
          <cell r="E9014">
            <v>1</v>
          </cell>
          <cell r="H9014">
            <v>1662.87</v>
          </cell>
        </row>
        <row r="9015">
          <cell r="D9015" t="str">
            <v>4501901503</v>
          </cell>
          <cell r="E9015">
            <v>1</v>
          </cell>
          <cell r="H9015">
            <v>800.57</v>
          </cell>
        </row>
        <row r="9016">
          <cell r="D9016" t="str">
            <v>4501903001</v>
          </cell>
          <cell r="E9016">
            <v>1</v>
          </cell>
          <cell r="H9016">
            <v>8.25</v>
          </cell>
        </row>
        <row r="9017">
          <cell r="D9017" t="str">
            <v>45031502</v>
          </cell>
          <cell r="E9017">
            <v>1</v>
          </cell>
          <cell r="H9017">
            <v>1558.48</v>
          </cell>
        </row>
        <row r="9018">
          <cell r="D9018" t="str">
            <v>45039004</v>
          </cell>
          <cell r="E9018">
            <v>1</v>
          </cell>
          <cell r="H9018">
            <v>21280</v>
          </cell>
        </row>
        <row r="9019">
          <cell r="D9019" t="str">
            <v>1806</v>
          </cell>
          <cell r="E9019">
            <v>1</v>
          </cell>
          <cell r="H9019">
            <v>120960</v>
          </cell>
        </row>
        <row r="9020">
          <cell r="D9020" t="str">
            <v>4501901503</v>
          </cell>
          <cell r="E9020">
            <v>1</v>
          </cell>
          <cell r="H9020">
            <v>721.8</v>
          </cell>
        </row>
        <row r="9021">
          <cell r="D9021" t="str">
            <v>4503200301</v>
          </cell>
          <cell r="E9021">
            <v>1</v>
          </cell>
          <cell r="H9021">
            <v>2240</v>
          </cell>
        </row>
        <row r="9022">
          <cell r="D9022" t="str">
            <v>45039006</v>
          </cell>
          <cell r="E9022">
            <v>1</v>
          </cell>
          <cell r="H9022">
            <v>20.05</v>
          </cell>
        </row>
        <row r="9023">
          <cell r="D9023" t="str">
            <v>45039006</v>
          </cell>
          <cell r="E9023">
            <v>1</v>
          </cell>
          <cell r="H9023">
            <v>20.05</v>
          </cell>
        </row>
        <row r="9024">
          <cell r="D9024" t="str">
            <v>45039006</v>
          </cell>
          <cell r="E9024">
            <v>1</v>
          </cell>
          <cell r="H9024">
            <v>20.05</v>
          </cell>
        </row>
        <row r="9025">
          <cell r="D9025" t="str">
            <v>4501902501</v>
          </cell>
          <cell r="E9025">
            <v>1</v>
          </cell>
          <cell r="H9025">
            <v>100</v>
          </cell>
        </row>
        <row r="9026">
          <cell r="D9026" t="str">
            <v>450310</v>
          </cell>
          <cell r="E9026">
            <v>1</v>
          </cell>
          <cell r="H9026">
            <v>33.6</v>
          </cell>
        </row>
        <row r="9027">
          <cell r="D9027" t="str">
            <v>45071505</v>
          </cell>
          <cell r="E9027">
            <v>1</v>
          </cell>
          <cell r="H9027">
            <v>1792</v>
          </cell>
        </row>
        <row r="9028">
          <cell r="D9028" t="str">
            <v>4501901503</v>
          </cell>
          <cell r="E9028">
            <v>1</v>
          </cell>
          <cell r="H9028">
            <v>3440.85</v>
          </cell>
        </row>
        <row r="9029">
          <cell r="D9029" t="str">
            <v>45031504</v>
          </cell>
          <cell r="E9029">
            <v>1</v>
          </cell>
          <cell r="H9029">
            <v>224</v>
          </cell>
        </row>
        <row r="9030">
          <cell r="D9030" t="str">
            <v>45031502</v>
          </cell>
          <cell r="E9030">
            <v>1</v>
          </cell>
          <cell r="H9030">
            <v>882.93</v>
          </cell>
        </row>
        <row r="9031">
          <cell r="D9031" t="str">
            <v>4501905501</v>
          </cell>
          <cell r="E9031">
            <v>1</v>
          </cell>
          <cell r="H9031">
            <v>6648.77</v>
          </cell>
        </row>
        <row r="9032">
          <cell r="D9032" t="str">
            <v>180505</v>
          </cell>
          <cell r="E9032">
            <v>1</v>
          </cell>
          <cell r="H9032">
            <v>5790.4</v>
          </cell>
        </row>
        <row r="9033">
          <cell r="D9033" t="str">
            <v>45070501</v>
          </cell>
          <cell r="E9033">
            <v>1</v>
          </cell>
          <cell r="H9033">
            <v>89</v>
          </cell>
        </row>
        <row r="9034">
          <cell r="D9034" t="str">
            <v>45070502</v>
          </cell>
          <cell r="E9034">
            <v>1</v>
          </cell>
          <cell r="H9034">
            <v>14</v>
          </cell>
        </row>
        <row r="9035">
          <cell r="D9035" t="str">
            <v>45070502</v>
          </cell>
          <cell r="E9035">
            <v>1</v>
          </cell>
          <cell r="H9035">
            <v>60</v>
          </cell>
        </row>
        <row r="9036">
          <cell r="D9036" t="str">
            <v>45070502</v>
          </cell>
          <cell r="E9036">
            <v>1</v>
          </cell>
          <cell r="H9036">
            <v>8</v>
          </cell>
        </row>
        <row r="9037">
          <cell r="D9037" t="str">
            <v>4501902502</v>
          </cell>
          <cell r="E9037">
            <v>1</v>
          </cell>
          <cell r="H9037">
            <v>936.03</v>
          </cell>
        </row>
        <row r="9038">
          <cell r="D9038" t="str">
            <v>1806</v>
          </cell>
          <cell r="E9038">
            <v>1</v>
          </cell>
          <cell r="H9038">
            <v>23284.799999999999</v>
          </cell>
        </row>
        <row r="9039">
          <cell r="D9039" t="str">
            <v>4503902002</v>
          </cell>
          <cell r="E9039">
            <v>1</v>
          </cell>
          <cell r="H9039">
            <v>34123.57</v>
          </cell>
        </row>
        <row r="9040">
          <cell r="D9040" t="str">
            <v>4501903002</v>
          </cell>
          <cell r="E9040">
            <v>1</v>
          </cell>
          <cell r="H9040">
            <v>136.51</v>
          </cell>
        </row>
        <row r="9041">
          <cell r="D9041" t="str">
            <v>1806</v>
          </cell>
          <cell r="E9041">
            <v>1</v>
          </cell>
          <cell r="H9041">
            <v>321301.12</v>
          </cell>
        </row>
        <row r="9042">
          <cell r="D9042" t="str">
            <v>4501901503</v>
          </cell>
          <cell r="E9042">
            <v>1</v>
          </cell>
          <cell r="H9042">
            <v>2998.36</v>
          </cell>
        </row>
        <row r="9043">
          <cell r="D9043" t="str">
            <v>4501901503</v>
          </cell>
          <cell r="E9043">
            <v>1</v>
          </cell>
          <cell r="H9043">
            <v>2909.54</v>
          </cell>
        </row>
        <row r="9044">
          <cell r="D9044" t="str">
            <v>4501901503</v>
          </cell>
          <cell r="E9044">
            <v>1</v>
          </cell>
          <cell r="H9044">
            <v>462.97</v>
          </cell>
        </row>
        <row r="9045">
          <cell r="D9045" t="str">
            <v>45071503</v>
          </cell>
          <cell r="E9045">
            <v>1</v>
          </cell>
          <cell r="H9045">
            <v>54.96</v>
          </cell>
        </row>
        <row r="9046">
          <cell r="D9046" t="str">
            <v>45071503</v>
          </cell>
          <cell r="E9046">
            <v>1</v>
          </cell>
          <cell r="H9046">
            <v>87.47</v>
          </cell>
        </row>
        <row r="9047">
          <cell r="D9047" t="str">
            <v>45071503</v>
          </cell>
          <cell r="E9047">
            <v>1</v>
          </cell>
          <cell r="H9047">
            <v>188.41</v>
          </cell>
        </row>
        <row r="9048">
          <cell r="D9048" t="str">
            <v>45071503</v>
          </cell>
          <cell r="E9048">
            <v>1</v>
          </cell>
          <cell r="H9048">
            <v>41.2</v>
          </cell>
        </row>
        <row r="9049">
          <cell r="D9049" t="str">
            <v>45071503</v>
          </cell>
          <cell r="E9049">
            <v>1</v>
          </cell>
          <cell r="H9049">
            <v>351.75</v>
          </cell>
        </row>
        <row r="9050">
          <cell r="D9050" t="str">
            <v>45070504</v>
          </cell>
          <cell r="E9050">
            <v>1</v>
          </cell>
          <cell r="H9050">
            <v>612.55999999999995</v>
          </cell>
        </row>
        <row r="9051">
          <cell r="D9051" t="str">
            <v>4503902002</v>
          </cell>
          <cell r="E9051">
            <v>1</v>
          </cell>
          <cell r="H9051">
            <v>5096</v>
          </cell>
        </row>
        <row r="9052">
          <cell r="D9052" t="str">
            <v>4503902002</v>
          </cell>
          <cell r="E9052">
            <v>1</v>
          </cell>
          <cell r="H9052">
            <v>696.74</v>
          </cell>
        </row>
        <row r="9053">
          <cell r="D9053" t="str">
            <v>4503902002</v>
          </cell>
          <cell r="E9053">
            <v>1</v>
          </cell>
          <cell r="H9053">
            <v>696.74</v>
          </cell>
        </row>
        <row r="9054">
          <cell r="D9054" t="str">
            <v>45071505</v>
          </cell>
          <cell r="E9054">
            <v>1</v>
          </cell>
          <cell r="H9054">
            <v>497.28</v>
          </cell>
        </row>
        <row r="9055">
          <cell r="D9055" t="str">
            <v>4503902002</v>
          </cell>
          <cell r="E9055">
            <v>1</v>
          </cell>
          <cell r="H9055">
            <v>51.93</v>
          </cell>
        </row>
        <row r="9056">
          <cell r="D9056" t="str">
            <v>4503902002</v>
          </cell>
          <cell r="E9056">
            <v>1</v>
          </cell>
          <cell r="H9056">
            <v>618.27</v>
          </cell>
        </row>
        <row r="9057">
          <cell r="D9057" t="str">
            <v>4503902002</v>
          </cell>
          <cell r="E9057">
            <v>1</v>
          </cell>
          <cell r="H9057">
            <v>1287.82</v>
          </cell>
        </row>
        <row r="9058">
          <cell r="D9058" t="str">
            <v>4503902002</v>
          </cell>
          <cell r="E9058">
            <v>1</v>
          </cell>
          <cell r="H9058">
            <v>403.11</v>
          </cell>
        </row>
        <row r="9059">
          <cell r="D9059" t="str">
            <v>4503902002</v>
          </cell>
          <cell r="E9059">
            <v>1</v>
          </cell>
          <cell r="H9059">
            <v>436.71</v>
          </cell>
        </row>
        <row r="9060">
          <cell r="D9060" t="str">
            <v>4503902002</v>
          </cell>
          <cell r="E9060">
            <v>1</v>
          </cell>
          <cell r="H9060">
            <v>618.27</v>
          </cell>
        </row>
        <row r="9061">
          <cell r="D9061" t="str">
            <v>4503902002</v>
          </cell>
          <cell r="E9061">
            <v>1</v>
          </cell>
          <cell r="H9061">
            <v>51.93</v>
          </cell>
        </row>
        <row r="9062">
          <cell r="D9062" t="str">
            <v>4503902002</v>
          </cell>
          <cell r="E9062">
            <v>1</v>
          </cell>
          <cell r="H9062">
            <v>618.27</v>
          </cell>
        </row>
        <row r="9063">
          <cell r="D9063" t="str">
            <v>4503902002</v>
          </cell>
          <cell r="E9063">
            <v>1</v>
          </cell>
          <cell r="H9063">
            <v>51.93</v>
          </cell>
        </row>
        <row r="9064">
          <cell r="D9064" t="str">
            <v>4503902002</v>
          </cell>
          <cell r="E9064">
            <v>1</v>
          </cell>
          <cell r="H9064">
            <v>696.74</v>
          </cell>
        </row>
        <row r="9065">
          <cell r="D9065" t="str">
            <v>4503902002</v>
          </cell>
          <cell r="E9065">
            <v>1</v>
          </cell>
          <cell r="H9065">
            <v>58.53</v>
          </cell>
        </row>
        <row r="9066">
          <cell r="D9066" t="str">
            <v>4503200301</v>
          </cell>
          <cell r="E9066">
            <v>1</v>
          </cell>
          <cell r="H9066">
            <v>1218.8699999999999</v>
          </cell>
        </row>
        <row r="9067">
          <cell r="D9067" t="str">
            <v>4503200301</v>
          </cell>
          <cell r="E9067">
            <v>1</v>
          </cell>
          <cell r="H9067">
            <v>500.64</v>
          </cell>
        </row>
        <row r="9068">
          <cell r="D9068" t="str">
            <v>45039006</v>
          </cell>
          <cell r="E9068">
            <v>1</v>
          </cell>
          <cell r="H9068">
            <v>44.98</v>
          </cell>
        </row>
        <row r="9069">
          <cell r="D9069" t="str">
            <v>45020505</v>
          </cell>
          <cell r="E9069">
            <v>1</v>
          </cell>
          <cell r="H9069">
            <v>1787.52</v>
          </cell>
        </row>
        <row r="9070">
          <cell r="D9070" t="str">
            <v>4501903002</v>
          </cell>
          <cell r="E9070">
            <v>1</v>
          </cell>
          <cell r="H9070">
            <v>19.29</v>
          </cell>
        </row>
        <row r="9071">
          <cell r="D9071" t="str">
            <v>45039004</v>
          </cell>
          <cell r="E9071">
            <v>1</v>
          </cell>
          <cell r="H9071">
            <v>61600</v>
          </cell>
        </row>
        <row r="9072">
          <cell r="D9072" t="str">
            <v>45071502</v>
          </cell>
          <cell r="E9072">
            <v>1</v>
          </cell>
          <cell r="H9072">
            <v>218.74</v>
          </cell>
        </row>
        <row r="9073">
          <cell r="D9073" t="str">
            <v>45039004</v>
          </cell>
          <cell r="E9073">
            <v>1</v>
          </cell>
          <cell r="H9073">
            <v>3360</v>
          </cell>
        </row>
        <row r="9074">
          <cell r="D9074" t="str">
            <v>45031504</v>
          </cell>
          <cell r="E9074">
            <v>1</v>
          </cell>
          <cell r="H9074">
            <v>190.4</v>
          </cell>
        </row>
        <row r="9075">
          <cell r="D9075" t="str">
            <v>45031504</v>
          </cell>
          <cell r="E9075">
            <v>1</v>
          </cell>
          <cell r="H9075">
            <v>2007.94</v>
          </cell>
        </row>
        <row r="9076">
          <cell r="D9076" t="str">
            <v>4503200302</v>
          </cell>
          <cell r="E9076">
            <v>1</v>
          </cell>
          <cell r="H9076">
            <v>98.91</v>
          </cell>
        </row>
        <row r="9077">
          <cell r="D9077" t="str">
            <v>45071505</v>
          </cell>
          <cell r="E9077">
            <v>1</v>
          </cell>
          <cell r="H9077">
            <v>-1792</v>
          </cell>
        </row>
        <row r="9078">
          <cell r="D9078" t="str">
            <v>45032001</v>
          </cell>
          <cell r="E9078">
            <v>1</v>
          </cell>
          <cell r="H9078">
            <v>-60.31</v>
          </cell>
        </row>
        <row r="9079">
          <cell r="D9079" t="str">
            <v>4503902002</v>
          </cell>
          <cell r="E9079">
            <v>1</v>
          </cell>
          <cell r="H9079">
            <v>-1287.82</v>
          </cell>
        </row>
        <row r="9080">
          <cell r="D9080" t="str">
            <v>4501901503</v>
          </cell>
          <cell r="E9080">
            <v>1</v>
          </cell>
          <cell r="H9080">
            <v>535.67999999999995</v>
          </cell>
        </row>
        <row r="9081">
          <cell r="D9081" t="str">
            <v>4503200308</v>
          </cell>
          <cell r="E9081">
            <v>1</v>
          </cell>
          <cell r="H9081">
            <v>1666.66</v>
          </cell>
        </row>
        <row r="9082">
          <cell r="D9082" t="str">
            <v>45039004</v>
          </cell>
          <cell r="E9082">
            <v>1</v>
          </cell>
          <cell r="H9082">
            <v>3360</v>
          </cell>
        </row>
        <row r="9083">
          <cell r="D9083" t="str">
            <v>45031503</v>
          </cell>
          <cell r="E9083">
            <v>1</v>
          </cell>
          <cell r="H9083">
            <v>3924.48</v>
          </cell>
        </row>
        <row r="9084">
          <cell r="D9084" t="str">
            <v>4501905501</v>
          </cell>
          <cell r="E9084">
            <v>1</v>
          </cell>
          <cell r="H9084">
            <v>6644.96</v>
          </cell>
        </row>
        <row r="9085">
          <cell r="D9085" t="str">
            <v>4503902002</v>
          </cell>
          <cell r="E9085">
            <v>1</v>
          </cell>
          <cell r="H9085">
            <v>2866.38</v>
          </cell>
        </row>
        <row r="9086">
          <cell r="D9086" t="str">
            <v>4503902002</v>
          </cell>
          <cell r="E9086">
            <v>1</v>
          </cell>
          <cell r="H9086">
            <v>58.53</v>
          </cell>
        </row>
        <row r="9087">
          <cell r="D9087" t="str">
            <v>4503902002</v>
          </cell>
          <cell r="E9087">
            <v>1</v>
          </cell>
          <cell r="H9087">
            <v>58.53</v>
          </cell>
        </row>
        <row r="9088">
          <cell r="D9088" t="str">
            <v>4503902002</v>
          </cell>
          <cell r="E9088">
            <v>1</v>
          </cell>
          <cell r="H9088">
            <v>1287.82</v>
          </cell>
        </row>
        <row r="9089">
          <cell r="D9089" t="str">
            <v>45071505</v>
          </cell>
          <cell r="E9089">
            <v>1</v>
          </cell>
          <cell r="H9089">
            <v>1792</v>
          </cell>
        </row>
        <row r="9090">
          <cell r="D9090" t="str">
            <v>45032001</v>
          </cell>
          <cell r="E9090">
            <v>1</v>
          </cell>
          <cell r="H9090">
            <v>60.31</v>
          </cell>
        </row>
        <row r="9091">
          <cell r="D9091" t="str">
            <v>4501902501</v>
          </cell>
          <cell r="E9091">
            <v>1</v>
          </cell>
          <cell r="H9091">
            <v>2240</v>
          </cell>
        </row>
        <row r="9092">
          <cell r="D9092" t="str">
            <v>4501902501</v>
          </cell>
          <cell r="E9092">
            <v>1</v>
          </cell>
          <cell r="H9092">
            <v>112.5</v>
          </cell>
        </row>
        <row r="9093">
          <cell r="D9093" t="str">
            <v>4501902501</v>
          </cell>
          <cell r="E9093">
            <v>1</v>
          </cell>
          <cell r="H9093">
            <v>750.4</v>
          </cell>
        </row>
        <row r="9094">
          <cell r="D9094" t="str">
            <v>4501902501</v>
          </cell>
          <cell r="E9094">
            <v>1</v>
          </cell>
          <cell r="H9094">
            <v>3136</v>
          </cell>
        </row>
        <row r="9095">
          <cell r="D9095" t="str">
            <v>4501902501</v>
          </cell>
          <cell r="E9095">
            <v>1</v>
          </cell>
          <cell r="H9095">
            <v>890.4</v>
          </cell>
        </row>
        <row r="9096">
          <cell r="D9096" t="str">
            <v>4501902501</v>
          </cell>
          <cell r="E9096">
            <v>1</v>
          </cell>
          <cell r="H9096">
            <v>268.8</v>
          </cell>
        </row>
        <row r="9097">
          <cell r="D9097" t="str">
            <v>4501902501</v>
          </cell>
          <cell r="E9097">
            <v>1</v>
          </cell>
          <cell r="H9097">
            <v>716.8</v>
          </cell>
        </row>
        <row r="9098">
          <cell r="D9098" t="str">
            <v>45031502</v>
          </cell>
          <cell r="E9098">
            <v>1</v>
          </cell>
          <cell r="H9098">
            <v>529.20000000000005</v>
          </cell>
        </row>
        <row r="9099">
          <cell r="D9099" t="str">
            <v>45031504</v>
          </cell>
          <cell r="E9099">
            <v>1</v>
          </cell>
          <cell r="H9099">
            <v>856.8</v>
          </cell>
        </row>
        <row r="9100">
          <cell r="D9100" t="str">
            <v>45039004</v>
          </cell>
          <cell r="E9100">
            <v>1</v>
          </cell>
          <cell r="H9100">
            <v>10000</v>
          </cell>
        </row>
        <row r="9101">
          <cell r="D9101" t="str">
            <v>4503200301</v>
          </cell>
          <cell r="E9101">
            <v>1</v>
          </cell>
          <cell r="H9101">
            <v>-2240</v>
          </cell>
        </row>
        <row r="9102">
          <cell r="D9102" t="str">
            <v>4501905501</v>
          </cell>
          <cell r="E9102">
            <v>1</v>
          </cell>
          <cell r="H9102">
            <v>64.06</v>
          </cell>
        </row>
        <row r="9103">
          <cell r="D9103" t="str">
            <v>45071502</v>
          </cell>
          <cell r="E9103">
            <v>1</v>
          </cell>
          <cell r="H9103">
            <v>603.67999999999995</v>
          </cell>
        </row>
        <row r="9104">
          <cell r="D9104" t="str">
            <v>45071502</v>
          </cell>
          <cell r="E9104">
            <v>1</v>
          </cell>
          <cell r="H9104">
            <v>536.48</v>
          </cell>
        </row>
        <row r="9105">
          <cell r="D9105" t="str">
            <v>45071502</v>
          </cell>
          <cell r="E9105">
            <v>1</v>
          </cell>
          <cell r="H9105">
            <v>433.44</v>
          </cell>
        </row>
        <row r="9106">
          <cell r="D9106" t="str">
            <v>4501903002</v>
          </cell>
          <cell r="E9106">
            <v>1</v>
          </cell>
          <cell r="H9106">
            <v>1200</v>
          </cell>
        </row>
        <row r="9107">
          <cell r="D9107" t="str">
            <v>4503200301</v>
          </cell>
          <cell r="E9107">
            <v>1</v>
          </cell>
          <cell r="H9107">
            <v>2240</v>
          </cell>
        </row>
        <row r="9108">
          <cell r="D9108" t="str">
            <v>45071502</v>
          </cell>
          <cell r="E9108">
            <v>1</v>
          </cell>
          <cell r="H9108">
            <v>638.4</v>
          </cell>
        </row>
        <row r="9109">
          <cell r="D9109" t="str">
            <v>4503200301</v>
          </cell>
          <cell r="E9109">
            <v>1</v>
          </cell>
          <cell r="H9109">
            <v>842.71</v>
          </cell>
        </row>
        <row r="9110">
          <cell r="D9110" t="str">
            <v>4503902002</v>
          </cell>
          <cell r="E9110">
            <v>1</v>
          </cell>
          <cell r="H9110">
            <v>262.35000000000002</v>
          </cell>
        </row>
        <row r="9111">
          <cell r="D9111" t="str">
            <v>4503902002</v>
          </cell>
          <cell r="E9111">
            <v>1</v>
          </cell>
          <cell r="H9111">
            <v>262.35000000000002</v>
          </cell>
        </row>
        <row r="9112">
          <cell r="D9112" t="str">
            <v>4503902002</v>
          </cell>
          <cell r="E9112">
            <v>1</v>
          </cell>
          <cell r="H9112">
            <v>262.35000000000002</v>
          </cell>
        </row>
        <row r="9113">
          <cell r="D9113" t="str">
            <v>4503902002</v>
          </cell>
          <cell r="E9113">
            <v>1</v>
          </cell>
          <cell r="H9113">
            <v>45.63</v>
          </cell>
        </row>
        <row r="9114">
          <cell r="D9114" t="str">
            <v>4503902002</v>
          </cell>
          <cell r="E9114">
            <v>1</v>
          </cell>
          <cell r="H9114">
            <v>262.35000000000002</v>
          </cell>
        </row>
        <row r="9115">
          <cell r="D9115" t="str">
            <v>4503902002</v>
          </cell>
          <cell r="E9115">
            <v>1</v>
          </cell>
          <cell r="H9115">
            <v>262.35000000000002</v>
          </cell>
        </row>
        <row r="9116">
          <cell r="D9116" t="str">
            <v>4503902002</v>
          </cell>
          <cell r="E9116">
            <v>1</v>
          </cell>
          <cell r="H9116">
            <v>262.35000000000002</v>
          </cell>
        </row>
        <row r="9117">
          <cell r="D9117" t="str">
            <v>4503902002</v>
          </cell>
          <cell r="E9117">
            <v>1</v>
          </cell>
          <cell r="H9117">
            <v>262.35000000000002</v>
          </cell>
        </row>
        <row r="9118">
          <cell r="D9118" t="str">
            <v>4503902002</v>
          </cell>
          <cell r="E9118">
            <v>1</v>
          </cell>
          <cell r="H9118">
            <v>262.35000000000002</v>
          </cell>
        </row>
        <row r="9119">
          <cell r="D9119" t="str">
            <v>4503902002</v>
          </cell>
          <cell r="E9119">
            <v>1</v>
          </cell>
          <cell r="H9119">
            <v>136.88</v>
          </cell>
        </row>
        <row r="9120">
          <cell r="D9120" t="str">
            <v>45071502</v>
          </cell>
          <cell r="E9120">
            <v>1</v>
          </cell>
          <cell r="H9120">
            <v>39.200000000000003</v>
          </cell>
        </row>
        <row r="9121">
          <cell r="D9121" t="str">
            <v>45071502</v>
          </cell>
          <cell r="E9121">
            <v>1</v>
          </cell>
          <cell r="H9121">
            <v>554.4</v>
          </cell>
        </row>
        <row r="9122">
          <cell r="D9122" t="str">
            <v>45071502</v>
          </cell>
          <cell r="E9122">
            <v>1</v>
          </cell>
          <cell r="H9122">
            <v>39.200000000000003</v>
          </cell>
        </row>
        <row r="9123">
          <cell r="D9123" t="str">
            <v>45071502</v>
          </cell>
          <cell r="E9123">
            <v>1</v>
          </cell>
          <cell r="H9123">
            <v>39.200000000000003</v>
          </cell>
        </row>
        <row r="9124">
          <cell r="D9124" t="str">
            <v>45071502</v>
          </cell>
          <cell r="E9124">
            <v>1</v>
          </cell>
          <cell r="H9124">
            <v>39.200000000000003</v>
          </cell>
        </row>
        <row r="9125">
          <cell r="D9125" t="str">
            <v>45071505</v>
          </cell>
          <cell r="E9125">
            <v>1</v>
          </cell>
          <cell r="H9125">
            <v>9968</v>
          </cell>
        </row>
        <row r="9126">
          <cell r="D9126" t="str">
            <v>4501903002</v>
          </cell>
          <cell r="E9126">
            <v>1</v>
          </cell>
          <cell r="H9126">
            <v>-66</v>
          </cell>
        </row>
        <row r="9127">
          <cell r="D9127" t="str">
            <v>4501903002</v>
          </cell>
          <cell r="E9127">
            <v>1</v>
          </cell>
          <cell r="H9127">
            <v>145.57</v>
          </cell>
        </row>
        <row r="9128">
          <cell r="D9128" t="str">
            <v>4501903002</v>
          </cell>
          <cell r="E9128">
            <v>1</v>
          </cell>
          <cell r="H9128">
            <v>167.13</v>
          </cell>
        </row>
        <row r="9129">
          <cell r="D9129" t="str">
            <v>4501903002</v>
          </cell>
          <cell r="E9129">
            <v>1</v>
          </cell>
          <cell r="H9129">
            <v>167.22</v>
          </cell>
        </row>
        <row r="9130">
          <cell r="D9130" t="str">
            <v>4501903002</v>
          </cell>
          <cell r="E9130">
            <v>1</v>
          </cell>
          <cell r="H9130">
            <v>167.22</v>
          </cell>
        </row>
        <row r="9131">
          <cell r="D9131" t="str">
            <v>4501903002</v>
          </cell>
          <cell r="E9131">
            <v>1</v>
          </cell>
          <cell r="H9131">
            <v>167.22</v>
          </cell>
        </row>
        <row r="9132">
          <cell r="D9132" t="str">
            <v>4501903002</v>
          </cell>
          <cell r="E9132">
            <v>1</v>
          </cell>
          <cell r="H9132">
            <v>167.22</v>
          </cell>
        </row>
        <row r="9133">
          <cell r="D9133" t="str">
            <v>4501903002</v>
          </cell>
          <cell r="E9133">
            <v>1</v>
          </cell>
          <cell r="H9133">
            <v>167.22</v>
          </cell>
        </row>
        <row r="9134">
          <cell r="D9134" t="str">
            <v>4501903002</v>
          </cell>
          <cell r="E9134">
            <v>1</v>
          </cell>
          <cell r="H9134">
            <v>167.22</v>
          </cell>
        </row>
        <row r="9135">
          <cell r="D9135" t="str">
            <v>4501903002</v>
          </cell>
          <cell r="E9135">
            <v>1</v>
          </cell>
          <cell r="H9135">
            <v>167.22</v>
          </cell>
        </row>
        <row r="9136">
          <cell r="D9136" t="str">
            <v>4501903002</v>
          </cell>
          <cell r="E9136">
            <v>1</v>
          </cell>
          <cell r="H9136">
            <v>167.22</v>
          </cell>
        </row>
        <row r="9137">
          <cell r="D9137" t="str">
            <v>4501903002</v>
          </cell>
          <cell r="E9137">
            <v>1</v>
          </cell>
          <cell r="H9137">
            <v>245.49</v>
          </cell>
        </row>
        <row r="9138">
          <cell r="D9138" t="str">
            <v>4501903002</v>
          </cell>
          <cell r="E9138">
            <v>1</v>
          </cell>
          <cell r="H9138">
            <v>334.44</v>
          </cell>
        </row>
        <row r="9139">
          <cell r="D9139" t="str">
            <v>4501903002</v>
          </cell>
          <cell r="E9139">
            <v>1</v>
          </cell>
          <cell r="H9139">
            <v>340.04</v>
          </cell>
        </row>
        <row r="9140">
          <cell r="D9140" t="str">
            <v>4501903002</v>
          </cell>
          <cell r="E9140">
            <v>1</v>
          </cell>
          <cell r="H9140">
            <v>347.88</v>
          </cell>
        </row>
        <row r="9141">
          <cell r="D9141" t="str">
            <v>4501903002</v>
          </cell>
          <cell r="E9141">
            <v>1</v>
          </cell>
          <cell r="H9141">
            <v>444.67</v>
          </cell>
        </row>
        <row r="9142">
          <cell r="D9142" t="str">
            <v>4501903002</v>
          </cell>
          <cell r="E9142">
            <v>1</v>
          </cell>
          <cell r="H9142">
            <v>478.52</v>
          </cell>
        </row>
        <row r="9143">
          <cell r="D9143" t="str">
            <v>4501903002</v>
          </cell>
          <cell r="E9143">
            <v>1</v>
          </cell>
          <cell r="H9143">
            <v>501.66</v>
          </cell>
        </row>
        <row r="9144">
          <cell r="D9144" t="str">
            <v>4501903002</v>
          </cell>
          <cell r="E9144">
            <v>1</v>
          </cell>
          <cell r="H9144">
            <v>507.26</v>
          </cell>
        </row>
        <row r="9145">
          <cell r="D9145" t="str">
            <v>4501903002</v>
          </cell>
          <cell r="E9145">
            <v>1</v>
          </cell>
          <cell r="H9145">
            <v>519.58000000000004</v>
          </cell>
        </row>
        <row r="9146">
          <cell r="D9146" t="str">
            <v>4501903002</v>
          </cell>
          <cell r="E9146">
            <v>1</v>
          </cell>
          <cell r="H9146">
            <v>646.61</v>
          </cell>
        </row>
        <row r="9147">
          <cell r="D9147" t="str">
            <v>4501903002</v>
          </cell>
          <cell r="E9147">
            <v>1</v>
          </cell>
          <cell r="H9147">
            <v>668.88</v>
          </cell>
        </row>
        <row r="9148">
          <cell r="D9148" t="str">
            <v>4501903002</v>
          </cell>
          <cell r="E9148">
            <v>1</v>
          </cell>
          <cell r="H9148">
            <v>668.88</v>
          </cell>
        </row>
        <row r="9149">
          <cell r="D9149" t="str">
            <v>4501903002</v>
          </cell>
          <cell r="E9149">
            <v>1</v>
          </cell>
          <cell r="H9149">
            <v>684.6</v>
          </cell>
        </row>
        <row r="9150">
          <cell r="D9150" t="str">
            <v>4501903002</v>
          </cell>
          <cell r="E9150">
            <v>1</v>
          </cell>
          <cell r="H9150">
            <v>694.27</v>
          </cell>
        </row>
        <row r="9151">
          <cell r="D9151" t="str">
            <v>4501903002</v>
          </cell>
          <cell r="E9151">
            <v>1</v>
          </cell>
          <cell r="H9151">
            <v>731.6</v>
          </cell>
        </row>
        <row r="9152">
          <cell r="D9152" t="str">
            <v>4501903002</v>
          </cell>
          <cell r="E9152">
            <v>1</v>
          </cell>
          <cell r="H9152">
            <v>757.83</v>
          </cell>
        </row>
        <row r="9153">
          <cell r="D9153" t="str">
            <v>4501903002</v>
          </cell>
          <cell r="E9153">
            <v>1</v>
          </cell>
          <cell r="H9153">
            <v>809.23</v>
          </cell>
        </row>
        <row r="9154">
          <cell r="D9154" t="str">
            <v>4501903002</v>
          </cell>
          <cell r="E9154">
            <v>1</v>
          </cell>
          <cell r="H9154">
            <v>866.34</v>
          </cell>
        </row>
        <row r="9155">
          <cell r="D9155" t="str">
            <v>4501903002</v>
          </cell>
          <cell r="E9155">
            <v>1</v>
          </cell>
          <cell r="H9155">
            <v>906</v>
          </cell>
        </row>
        <row r="9156">
          <cell r="D9156" t="str">
            <v>4501903002</v>
          </cell>
          <cell r="E9156">
            <v>1</v>
          </cell>
          <cell r="H9156">
            <v>985.68</v>
          </cell>
        </row>
        <row r="9157">
          <cell r="D9157" t="str">
            <v>4501903002</v>
          </cell>
          <cell r="E9157">
            <v>1</v>
          </cell>
          <cell r="H9157">
            <v>1008.92</v>
          </cell>
        </row>
        <row r="9158">
          <cell r="D9158" t="str">
            <v>4501903002</v>
          </cell>
          <cell r="E9158">
            <v>1</v>
          </cell>
          <cell r="H9158">
            <v>1351.2</v>
          </cell>
        </row>
        <row r="9159">
          <cell r="D9159" t="str">
            <v>4501903002</v>
          </cell>
          <cell r="E9159">
            <v>1</v>
          </cell>
          <cell r="H9159">
            <v>1373.26</v>
          </cell>
        </row>
        <row r="9160">
          <cell r="D9160" t="str">
            <v>4501903002</v>
          </cell>
          <cell r="E9160">
            <v>1</v>
          </cell>
          <cell r="H9160">
            <v>1642.14</v>
          </cell>
        </row>
        <row r="9161">
          <cell r="D9161" t="str">
            <v>4501903002</v>
          </cell>
          <cell r="E9161">
            <v>1</v>
          </cell>
          <cell r="H9161">
            <v>2552.41</v>
          </cell>
        </row>
        <row r="9162">
          <cell r="D9162" t="str">
            <v>4501903001</v>
          </cell>
          <cell r="E9162">
            <v>1</v>
          </cell>
          <cell r="H9162">
            <v>65</v>
          </cell>
        </row>
        <row r="9163">
          <cell r="D9163" t="str">
            <v>4501903001</v>
          </cell>
          <cell r="E9163">
            <v>1</v>
          </cell>
          <cell r="H9163">
            <v>65</v>
          </cell>
        </row>
        <row r="9164">
          <cell r="D9164" t="str">
            <v>4501903001</v>
          </cell>
          <cell r="E9164">
            <v>1</v>
          </cell>
          <cell r="H9164">
            <v>65</v>
          </cell>
        </row>
        <row r="9165">
          <cell r="D9165" t="str">
            <v>45071506</v>
          </cell>
          <cell r="E9165">
            <v>1</v>
          </cell>
          <cell r="H9165">
            <v>51.93</v>
          </cell>
        </row>
        <row r="9166">
          <cell r="D9166" t="str">
            <v>45071506</v>
          </cell>
          <cell r="E9166">
            <v>1</v>
          </cell>
          <cell r="H9166">
            <v>618.27</v>
          </cell>
        </row>
        <row r="9167">
          <cell r="D9167" t="str">
            <v>4501903001</v>
          </cell>
          <cell r="E9167">
            <v>1</v>
          </cell>
          <cell r="H9167">
            <v>65</v>
          </cell>
        </row>
        <row r="9168">
          <cell r="D9168" t="str">
            <v>4501901503</v>
          </cell>
          <cell r="E9168">
            <v>1</v>
          </cell>
          <cell r="H9168">
            <v>722.75</v>
          </cell>
        </row>
        <row r="9169">
          <cell r="D9169" t="str">
            <v>4501902501</v>
          </cell>
          <cell r="E9169">
            <v>1</v>
          </cell>
          <cell r="H9169">
            <v>40</v>
          </cell>
        </row>
        <row r="9170">
          <cell r="D9170" t="str">
            <v>4501902501</v>
          </cell>
          <cell r="E9170">
            <v>1</v>
          </cell>
          <cell r="H9170">
            <v>40</v>
          </cell>
        </row>
        <row r="9171">
          <cell r="D9171" t="str">
            <v>4501902501</v>
          </cell>
          <cell r="E9171">
            <v>1</v>
          </cell>
          <cell r="H9171">
            <v>200</v>
          </cell>
        </row>
        <row r="9172">
          <cell r="D9172" t="str">
            <v>4501902501</v>
          </cell>
          <cell r="E9172">
            <v>1</v>
          </cell>
          <cell r="H9172">
            <v>40</v>
          </cell>
        </row>
        <row r="9173">
          <cell r="D9173" t="str">
            <v>4501902501</v>
          </cell>
          <cell r="E9173">
            <v>1</v>
          </cell>
          <cell r="H9173">
            <v>40</v>
          </cell>
        </row>
        <row r="9174">
          <cell r="D9174" t="str">
            <v>4501902501</v>
          </cell>
          <cell r="E9174">
            <v>1</v>
          </cell>
          <cell r="H9174">
            <v>40</v>
          </cell>
        </row>
        <row r="9175">
          <cell r="D9175" t="str">
            <v>4501902501</v>
          </cell>
          <cell r="E9175">
            <v>1</v>
          </cell>
          <cell r="H9175">
            <v>40</v>
          </cell>
        </row>
        <row r="9176">
          <cell r="D9176" t="str">
            <v>4501902501</v>
          </cell>
          <cell r="E9176">
            <v>1</v>
          </cell>
          <cell r="H9176">
            <v>40</v>
          </cell>
        </row>
        <row r="9177">
          <cell r="D9177" t="str">
            <v>4501902501</v>
          </cell>
          <cell r="E9177">
            <v>1</v>
          </cell>
          <cell r="H9177">
            <v>40</v>
          </cell>
        </row>
        <row r="9178">
          <cell r="D9178" t="str">
            <v>4501902501</v>
          </cell>
          <cell r="E9178">
            <v>1</v>
          </cell>
          <cell r="H9178">
            <v>200</v>
          </cell>
        </row>
        <row r="9179">
          <cell r="D9179" t="str">
            <v>45011002</v>
          </cell>
          <cell r="E9179">
            <v>1</v>
          </cell>
          <cell r="H9179">
            <v>7.95</v>
          </cell>
        </row>
        <row r="9180">
          <cell r="D9180" t="str">
            <v>45011001</v>
          </cell>
          <cell r="E9180">
            <v>1</v>
          </cell>
          <cell r="H9180">
            <v>20.43</v>
          </cell>
        </row>
        <row r="9181">
          <cell r="D9181" t="str">
            <v>450210</v>
          </cell>
          <cell r="E9181">
            <v>1</v>
          </cell>
          <cell r="H9181">
            <v>245.1</v>
          </cell>
        </row>
        <row r="9182">
          <cell r="D9182" t="str">
            <v>45011002</v>
          </cell>
          <cell r="E9182">
            <v>1</v>
          </cell>
          <cell r="H9182">
            <v>7.95</v>
          </cell>
        </row>
        <row r="9183">
          <cell r="D9183" t="str">
            <v>45011001</v>
          </cell>
          <cell r="E9183">
            <v>1</v>
          </cell>
          <cell r="H9183">
            <v>20.43</v>
          </cell>
        </row>
        <row r="9184">
          <cell r="D9184" t="str">
            <v>450210</v>
          </cell>
          <cell r="E9184">
            <v>1</v>
          </cell>
          <cell r="H9184">
            <v>245.1</v>
          </cell>
        </row>
        <row r="9185">
          <cell r="D9185" t="str">
            <v>45011002</v>
          </cell>
          <cell r="E9185">
            <v>1</v>
          </cell>
          <cell r="H9185">
            <v>7.95</v>
          </cell>
        </row>
        <row r="9186">
          <cell r="D9186" t="str">
            <v>45011001</v>
          </cell>
          <cell r="E9186">
            <v>1</v>
          </cell>
          <cell r="H9186">
            <v>30.3</v>
          </cell>
        </row>
        <row r="9187">
          <cell r="D9187" t="str">
            <v>450210</v>
          </cell>
          <cell r="E9187">
            <v>1</v>
          </cell>
          <cell r="H9187">
            <v>363.6</v>
          </cell>
        </row>
        <row r="9188">
          <cell r="D9188" t="str">
            <v>45011002</v>
          </cell>
          <cell r="E9188">
            <v>1</v>
          </cell>
          <cell r="H9188">
            <v>7.07</v>
          </cell>
        </row>
        <row r="9189">
          <cell r="D9189" t="str">
            <v>45011001</v>
          </cell>
          <cell r="E9189">
            <v>1</v>
          </cell>
          <cell r="H9189">
            <v>31.38</v>
          </cell>
        </row>
        <row r="9190">
          <cell r="D9190" t="str">
            <v>450210</v>
          </cell>
          <cell r="E9190">
            <v>1</v>
          </cell>
          <cell r="H9190">
            <v>376.53</v>
          </cell>
        </row>
        <row r="9191">
          <cell r="D9191" t="str">
            <v>45039003</v>
          </cell>
          <cell r="E9191">
            <v>1</v>
          </cell>
          <cell r="H9191">
            <v>50400</v>
          </cell>
        </row>
        <row r="9192">
          <cell r="D9192" t="str">
            <v>45011002</v>
          </cell>
          <cell r="E9192">
            <v>1</v>
          </cell>
          <cell r="H9192">
            <v>13.25</v>
          </cell>
        </row>
        <row r="9193">
          <cell r="D9193" t="str">
            <v>45011001</v>
          </cell>
          <cell r="E9193">
            <v>1</v>
          </cell>
          <cell r="H9193">
            <v>139.13</v>
          </cell>
        </row>
        <row r="9194">
          <cell r="D9194" t="str">
            <v>450210</v>
          </cell>
          <cell r="E9194">
            <v>1</v>
          </cell>
          <cell r="H9194">
            <v>1669.5</v>
          </cell>
        </row>
        <row r="9195">
          <cell r="D9195" t="str">
            <v>45031504</v>
          </cell>
          <cell r="E9195">
            <v>1</v>
          </cell>
          <cell r="H9195">
            <v>-224</v>
          </cell>
        </row>
        <row r="9196">
          <cell r="D9196" t="str">
            <v>45031504</v>
          </cell>
          <cell r="E9196">
            <v>1</v>
          </cell>
          <cell r="H9196">
            <v>-554.4</v>
          </cell>
        </row>
        <row r="9197">
          <cell r="D9197" t="str">
            <v>45011002</v>
          </cell>
          <cell r="E9197">
            <v>1</v>
          </cell>
          <cell r="H9197">
            <v>7.95</v>
          </cell>
        </row>
        <row r="9198">
          <cell r="D9198" t="str">
            <v>45011001</v>
          </cell>
          <cell r="E9198">
            <v>1</v>
          </cell>
          <cell r="H9198">
            <v>16.88</v>
          </cell>
        </row>
        <row r="9199">
          <cell r="D9199" t="str">
            <v>450210</v>
          </cell>
          <cell r="E9199">
            <v>1</v>
          </cell>
          <cell r="H9199">
            <v>202.5</v>
          </cell>
        </row>
        <row r="9200">
          <cell r="D9200" t="str">
            <v>45011002</v>
          </cell>
          <cell r="E9200">
            <v>1</v>
          </cell>
          <cell r="H9200">
            <v>7.95</v>
          </cell>
        </row>
        <row r="9201">
          <cell r="D9201" t="str">
            <v>45011001</v>
          </cell>
          <cell r="E9201">
            <v>1</v>
          </cell>
          <cell r="H9201">
            <v>41.9</v>
          </cell>
        </row>
        <row r="9202">
          <cell r="D9202" t="str">
            <v>450210</v>
          </cell>
          <cell r="E9202">
            <v>1</v>
          </cell>
          <cell r="H9202">
            <v>502.8</v>
          </cell>
        </row>
        <row r="9203">
          <cell r="D9203" t="str">
            <v>45011002</v>
          </cell>
          <cell r="E9203">
            <v>1</v>
          </cell>
          <cell r="H9203">
            <v>2.65</v>
          </cell>
        </row>
        <row r="9204">
          <cell r="D9204" t="str">
            <v>45011001</v>
          </cell>
          <cell r="E9204">
            <v>1</v>
          </cell>
          <cell r="H9204">
            <v>6.81</v>
          </cell>
        </row>
        <row r="9205">
          <cell r="D9205" t="str">
            <v>450210</v>
          </cell>
          <cell r="E9205">
            <v>1</v>
          </cell>
          <cell r="H9205">
            <v>81.7</v>
          </cell>
        </row>
        <row r="9206">
          <cell r="D9206" t="str">
            <v>4501903001</v>
          </cell>
          <cell r="E9206">
            <v>1</v>
          </cell>
          <cell r="H9206">
            <v>27.5</v>
          </cell>
        </row>
        <row r="9207">
          <cell r="D9207" t="str">
            <v>4501903001</v>
          </cell>
          <cell r="E9207">
            <v>1</v>
          </cell>
          <cell r="H9207">
            <v>120</v>
          </cell>
        </row>
        <row r="9208">
          <cell r="D9208" t="str">
            <v>4503902002</v>
          </cell>
          <cell r="E9208">
            <v>1</v>
          </cell>
          <cell r="H9208">
            <v>-23.85</v>
          </cell>
        </row>
        <row r="9209">
          <cell r="D9209" t="str">
            <v>450120</v>
          </cell>
          <cell r="E9209">
            <v>1</v>
          </cell>
          <cell r="H9209">
            <v>0.95</v>
          </cell>
        </row>
        <row r="9210">
          <cell r="D9210" t="str">
            <v>450120</v>
          </cell>
          <cell r="E9210">
            <v>1</v>
          </cell>
          <cell r="H9210">
            <v>267.81</v>
          </cell>
        </row>
        <row r="9211">
          <cell r="D9211" t="str">
            <v>450120</v>
          </cell>
          <cell r="E9211">
            <v>1</v>
          </cell>
          <cell r="H9211">
            <v>41.24</v>
          </cell>
        </row>
        <row r="9212">
          <cell r="D9212" t="str">
            <v>4501903001</v>
          </cell>
          <cell r="E9212">
            <v>1</v>
          </cell>
          <cell r="H9212">
            <v>65</v>
          </cell>
        </row>
        <row r="9213">
          <cell r="D9213" t="str">
            <v>450120</v>
          </cell>
          <cell r="E9213">
            <v>1</v>
          </cell>
          <cell r="H9213">
            <v>0.92</v>
          </cell>
        </row>
        <row r="9214">
          <cell r="D9214" t="str">
            <v>450120</v>
          </cell>
          <cell r="E9214">
            <v>1</v>
          </cell>
          <cell r="H9214">
            <v>38.07</v>
          </cell>
        </row>
        <row r="9215">
          <cell r="D9215" t="str">
            <v>450120</v>
          </cell>
          <cell r="E9215">
            <v>1</v>
          </cell>
          <cell r="H9215">
            <v>0.04</v>
          </cell>
        </row>
        <row r="9216">
          <cell r="D9216" t="str">
            <v>450120</v>
          </cell>
          <cell r="E9216">
            <v>1</v>
          </cell>
          <cell r="H9216">
            <v>129.38999999999999</v>
          </cell>
        </row>
        <row r="9217">
          <cell r="D9217" t="str">
            <v>45039006</v>
          </cell>
          <cell r="E9217">
            <v>1</v>
          </cell>
          <cell r="H9217">
            <v>3</v>
          </cell>
        </row>
        <row r="9218">
          <cell r="D9218" t="str">
            <v>4501903002</v>
          </cell>
          <cell r="E9218">
            <v>1</v>
          </cell>
          <cell r="H9218">
            <v>4</v>
          </cell>
        </row>
        <row r="9219">
          <cell r="D9219" t="str">
            <v>4501903002</v>
          </cell>
          <cell r="E9219">
            <v>1</v>
          </cell>
          <cell r="H9219">
            <v>4.5</v>
          </cell>
        </row>
        <row r="9220">
          <cell r="D9220" t="str">
            <v>4501903002</v>
          </cell>
          <cell r="E9220">
            <v>1</v>
          </cell>
          <cell r="H9220">
            <v>5.25</v>
          </cell>
        </row>
        <row r="9221">
          <cell r="D9221" t="str">
            <v>4501903002</v>
          </cell>
          <cell r="E9221">
            <v>1</v>
          </cell>
          <cell r="H9221">
            <v>10.75</v>
          </cell>
        </row>
        <row r="9222">
          <cell r="D9222" t="str">
            <v>4501903002</v>
          </cell>
          <cell r="E9222">
            <v>1</v>
          </cell>
          <cell r="H9222">
            <v>35.25</v>
          </cell>
        </row>
        <row r="9223">
          <cell r="D9223" t="str">
            <v>4501903002</v>
          </cell>
          <cell r="E9223">
            <v>1</v>
          </cell>
          <cell r="H9223">
            <v>37.5</v>
          </cell>
        </row>
        <row r="9224">
          <cell r="D9224" t="str">
            <v>1806</v>
          </cell>
          <cell r="E9224">
            <v>1</v>
          </cell>
          <cell r="H9224">
            <v>-674.96</v>
          </cell>
        </row>
        <row r="9225">
          <cell r="D9225" t="str">
            <v>45070505</v>
          </cell>
          <cell r="E9225">
            <v>1</v>
          </cell>
          <cell r="H9225">
            <v>674.96</v>
          </cell>
        </row>
        <row r="9226">
          <cell r="D9226" t="str">
            <v>4501903002</v>
          </cell>
          <cell r="E9226">
            <v>1</v>
          </cell>
          <cell r="H9226">
            <v>10</v>
          </cell>
        </row>
        <row r="9227">
          <cell r="D9227" t="str">
            <v>45030510</v>
          </cell>
          <cell r="E9227">
            <v>1</v>
          </cell>
          <cell r="H9227">
            <v>240.19</v>
          </cell>
        </row>
        <row r="9228">
          <cell r="D9228" t="str">
            <v>45039004</v>
          </cell>
          <cell r="E9228">
            <v>1</v>
          </cell>
          <cell r="H9228">
            <v>1680</v>
          </cell>
        </row>
        <row r="9229">
          <cell r="D9229" t="str">
            <v>4501903002</v>
          </cell>
          <cell r="E9229">
            <v>1</v>
          </cell>
          <cell r="H9229">
            <v>-192.61</v>
          </cell>
        </row>
        <row r="9230">
          <cell r="D9230" t="str">
            <v>1806</v>
          </cell>
          <cell r="E9230">
            <v>1</v>
          </cell>
          <cell r="H9230">
            <v>-43550.53</v>
          </cell>
        </row>
        <row r="9231">
          <cell r="D9231" t="str">
            <v>190520</v>
          </cell>
          <cell r="E9231">
            <v>1</v>
          </cell>
          <cell r="H9231">
            <v>43550.53</v>
          </cell>
        </row>
        <row r="9232">
          <cell r="D9232" t="str">
            <v>4501903001</v>
          </cell>
          <cell r="E9232">
            <v>1</v>
          </cell>
          <cell r="H9232">
            <v>-120</v>
          </cell>
        </row>
        <row r="9233">
          <cell r="D9233" t="str">
            <v>4501903001</v>
          </cell>
          <cell r="E9233">
            <v>1</v>
          </cell>
          <cell r="H9233">
            <v>-27.5</v>
          </cell>
        </row>
        <row r="9234">
          <cell r="D9234" t="str">
            <v>4501902502</v>
          </cell>
          <cell r="E9234">
            <v>1</v>
          </cell>
          <cell r="H9234">
            <v>697.56</v>
          </cell>
        </row>
        <row r="9235">
          <cell r="D9235" t="str">
            <v>4501902502</v>
          </cell>
          <cell r="E9235">
            <v>1</v>
          </cell>
          <cell r="H9235">
            <v>1278.8699999999999</v>
          </cell>
        </row>
        <row r="9236">
          <cell r="D9236" t="str">
            <v>4501902502</v>
          </cell>
          <cell r="E9236">
            <v>1</v>
          </cell>
          <cell r="H9236">
            <v>5813.04</v>
          </cell>
        </row>
        <row r="9237">
          <cell r="D9237" t="str">
            <v>4503200307</v>
          </cell>
          <cell r="E9237">
            <v>1</v>
          </cell>
          <cell r="H9237">
            <v>311.04000000000002</v>
          </cell>
        </row>
        <row r="9238">
          <cell r="D9238" t="str">
            <v>4503200307</v>
          </cell>
          <cell r="E9238">
            <v>1</v>
          </cell>
          <cell r="H9238">
            <v>311.04000000000002</v>
          </cell>
        </row>
        <row r="9239">
          <cell r="D9239" t="str">
            <v>4503200307</v>
          </cell>
          <cell r="E9239">
            <v>1</v>
          </cell>
          <cell r="H9239">
            <v>570.24</v>
          </cell>
        </row>
        <row r="9240">
          <cell r="D9240" t="str">
            <v>4503200307</v>
          </cell>
          <cell r="E9240">
            <v>1</v>
          </cell>
          <cell r="H9240">
            <v>570.24</v>
          </cell>
        </row>
        <row r="9241">
          <cell r="D9241" t="str">
            <v>4503200307</v>
          </cell>
          <cell r="E9241">
            <v>1</v>
          </cell>
          <cell r="H9241">
            <v>2592</v>
          </cell>
        </row>
        <row r="9242">
          <cell r="D9242" t="str">
            <v>4503200307</v>
          </cell>
          <cell r="E9242">
            <v>1</v>
          </cell>
          <cell r="H9242">
            <v>2592</v>
          </cell>
        </row>
        <row r="9243">
          <cell r="D9243" t="str">
            <v>45032505</v>
          </cell>
          <cell r="E9243">
            <v>1</v>
          </cell>
          <cell r="H9243">
            <v>4381.25</v>
          </cell>
        </row>
        <row r="9244">
          <cell r="D9244" t="str">
            <v>45032502</v>
          </cell>
          <cell r="E9244">
            <v>1</v>
          </cell>
          <cell r="H9244">
            <v>3902.99</v>
          </cell>
        </row>
        <row r="9245">
          <cell r="D9245" t="str">
            <v>45032506</v>
          </cell>
          <cell r="E9245">
            <v>1</v>
          </cell>
          <cell r="H9245">
            <v>29.63</v>
          </cell>
        </row>
        <row r="9246">
          <cell r="D9246" t="str">
            <v>45032507</v>
          </cell>
          <cell r="E9246">
            <v>1</v>
          </cell>
          <cell r="H9246">
            <v>37.06</v>
          </cell>
        </row>
        <row r="9247">
          <cell r="D9247" t="str">
            <v>45032510</v>
          </cell>
          <cell r="E9247">
            <v>1</v>
          </cell>
          <cell r="H9247">
            <v>397.56</v>
          </cell>
        </row>
        <row r="9248">
          <cell r="D9248" t="str">
            <v>45032508</v>
          </cell>
          <cell r="E9248">
            <v>1</v>
          </cell>
          <cell r="H9248">
            <v>109.67</v>
          </cell>
        </row>
        <row r="9249">
          <cell r="D9249" t="str">
            <v>45032503</v>
          </cell>
          <cell r="E9249">
            <v>1</v>
          </cell>
          <cell r="H9249">
            <v>131.86000000000001</v>
          </cell>
        </row>
        <row r="9250">
          <cell r="D9250" t="str">
            <v>45032509</v>
          </cell>
          <cell r="E9250">
            <v>1</v>
          </cell>
          <cell r="H9250">
            <v>3314.84</v>
          </cell>
        </row>
        <row r="9251">
          <cell r="D9251" t="str">
            <v>45032511</v>
          </cell>
          <cell r="E9251">
            <v>1</v>
          </cell>
          <cell r="H9251">
            <v>177.74</v>
          </cell>
        </row>
        <row r="9252">
          <cell r="D9252" t="str">
            <v>45070504</v>
          </cell>
          <cell r="E9252">
            <v>2</v>
          </cell>
          <cell r="H9252">
            <v>54.75</v>
          </cell>
        </row>
        <row r="9253">
          <cell r="D9253" t="str">
            <v>4501903002</v>
          </cell>
          <cell r="E9253">
            <v>2</v>
          </cell>
          <cell r="H9253">
            <v>83.55</v>
          </cell>
        </row>
        <row r="9254">
          <cell r="D9254" t="str">
            <v>4501903002</v>
          </cell>
          <cell r="E9254">
            <v>2</v>
          </cell>
          <cell r="H9254">
            <v>432.35</v>
          </cell>
        </row>
        <row r="9255">
          <cell r="D9255" t="str">
            <v>4501903002</v>
          </cell>
          <cell r="E9255">
            <v>2</v>
          </cell>
          <cell r="H9255">
            <v>668.88</v>
          </cell>
        </row>
        <row r="9256">
          <cell r="D9256" t="str">
            <v>4501903001</v>
          </cell>
          <cell r="E9256">
            <v>2</v>
          </cell>
          <cell r="H9256">
            <v>27.5</v>
          </cell>
        </row>
        <row r="9257">
          <cell r="D9257" t="str">
            <v>4501903001</v>
          </cell>
          <cell r="E9257">
            <v>2</v>
          </cell>
          <cell r="H9257">
            <v>265</v>
          </cell>
        </row>
        <row r="9258">
          <cell r="D9258" t="str">
            <v>4501903001</v>
          </cell>
          <cell r="E9258">
            <v>2</v>
          </cell>
          <cell r="H9258">
            <v>55</v>
          </cell>
        </row>
        <row r="9259">
          <cell r="D9259" t="str">
            <v>4501903001</v>
          </cell>
          <cell r="E9259">
            <v>2</v>
          </cell>
          <cell r="H9259">
            <v>30</v>
          </cell>
        </row>
        <row r="9260">
          <cell r="D9260" t="str">
            <v>4501903001</v>
          </cell>
          <cell r="E9260">
            <v>2</v>
          </cell>
          <cell r="H9260">
            <v>120</v>
          </cell>
        </row>
        <row r="9261">
          <cell r="D9261" t="str">
            <v>4501903001</v>
          </cell>
          <cell r="E9261">
            <v>2</v>
          </cell>
          <cell r="H9261">
            <v>150</v>
          </cell>
        </row>
        <row r="9262">
          <cell r="D9262" t="str">
            <v>4501903001</v>
          </cell>
          <cell r="E9262">
            <v>2</v>
          </cell>
          <cell r="H9262">
            <v>795</v>
          </cell>
        </row>
        <row r="9263">
          <cell r="D9263" t="str">
            <v>4501903001</v>
          </cell>
          <cell r="E9263">
            <v>2</v>
          </cell>
          <cell r="H9263">
            <v>40</v>
          </cell>
        </row>
        <row r="9264">
          <cell r="D9264" t="str">
            <v>4501903001</v>
          </cell>
          <cell r="E9264">
            <v>2</v>
          </cell>
          <cell r="H9264">
            <v>280</v>
          </cell>
        </row>
        <row r="9265">
          <cell r="D9265" t="str">
            <v>4501903001</v>
          </cell>
          <cell r="E9265">
            <v>2</v>
          </cell>
          <cell r="H9265">
            <v>35</v>
          </cell>
        </row>
        <row r="9266">
          <cell r="D9266" t="str">
            <v>4501903001</v>
          </cell>
          <cell r="E9266">
            <v>2</v>
          </cell>
          <cell r="H9266">
            <v>330</v>
          </cell>
        </row>
        <row r="9267">
          <cell r="D9267" t="str">
            <v>4501903001</v>
          </cell>
          <cell r="E9267">
            <v>2</v>
          </cell>
          <cell r="H9267">
            <v>330</v>
          </cell>
        </row>
        <row r="9268">
          <cell r="D9268" t="str">
            <v>4501903001</v>
          </cell>
          <cell r="E9268">
            <v>2</v>
          </cell>
          <cell r="H9268">
            <v>440</v>
          </cell>
        </row>
        <row r="9269">
          <cell r="D9269" t="str">
            <v>4501903001</v>
          </cell>
          <cell r="E9269">
            <v>2</v>
          </cell>
          <cell r="H9269">
            <v>165</v>
          </cell>
        </row>
        <row r="9270">
          <cell r="D9270" t="str">
            <v>4501903001</v>
          </cell>
          <cell r="E9270">
            <v>2</v>
          </cell>
          <cell r="H9270">
            <v>275</v>
          </cell>
        </row>
        <row r="9271">
          <cell r="D9271" t="str">
            <v>4501903001</v>
          </cell>
          <cell r="E9271">
            <v>2</v>
          </cell>
          <cell r="H9271">
            <v>220</v>
          </cell>
        </row>
        <row r="9272">
          <cell r="D9272" t="str">
            <v>4501903001</v>
          </cell>
          <cell r="E9272">
            <v>2</v>
          </cell>
          <cell r="H9272">
            <v>270</v>
          </cell>
        </row>
        <row r="9273">
          <cell r="D9273" t="str">
            <v>4501903001</v>
          </cell>
          <cell r="E9273">
            <v>2</v>
          </cell>
          <cell r="H9273">
            <v>55</v>
          </cell>
        </row>
        <row r="9274">
          <cell r="D9274" t="str">
            <v>4501903001</v>
          </cell>
          <cell r="E9274">
            <v>2</v>
          </cell>
          <cell r="H9274">
            <v>275</v>
          </cell>
        </row>
        <row r="9275">
          <cell r="D9275" t="str">
            <v>4501903001</v>
          </cell>
          <cell r="E9275">
            <v>2</v>
          </cell>
          <cell r="H9275">
            <v>110</v>
          </cell>
        </row>
        <row r="9276">
          <cell r="D9276" t="str">
            <v>4501903001</v>
          </cell>
          <cell r="E9276">
            <v>2</v>
          </cell>
          <cell r="H9276">
            <v>165</v>
          </cell>
        </row>
        <row r="9277">
          <cell r="D9277" t="str">
            <v>4501903001</v>
          </cell>
          <cell r="E9277">
            <v>2</v>
          </cell>
          <cell r="H9277">
            <v>110</v>
          </cell>
        </row>
        <row r="9278">
          <cell r="D9278" t="str">
            <v>4501903001</v>
          </cell>
          <cell r="E9278">
            <v>2</v>
          </cell>
          <cell r="H9278">
            <v>110</v>
          </cell>
        </row>
        <row r="9279">
          <cell r="D9279" t="str">
            <v>4501903001</v>
          </cell>
          <cell r="E9279">
            <v>2</v>
          </cell>
          <cell r="H9279">
            <v>165</v>
          </cell>
        </row>
        <row r="9280">
          <cell r="D9280" t="str">
            <v>4501903001</v>
          </cell>
          <cell r="E9280">
            <v>2</v>
          </cell>
          <cell r="H9280">
            <v>215</v>
          </cell>
        </row>
        <row r="9281">
          <cell r="D9281" t="str">
            <v>4501903001</v>
          </cell>
          <cell r="E9281">
            <v>2</v>
          </cell>
          <cell r="H9281">
            <v>90</v>
          </cell>
        </row>
        <row r="9282">
          <cell r="D9282" t="str">
            <v>4501903001</v>
          </cell>
          <cell r="E9282">
            <v>2</v>
          </cell>
          <cell r="H9282">
            <v>30</v>
          </cell>
        </row>
        <row r="9283">
          <cell r="D9283" t="str">
            <v>4501903001</v>
          </cell>
          <cell r="E9283">
            <v>2</v>
          </cell>
          <cell r="H9283">
            <v>150</v>
          </cell>
        </row>
        <row r="9284">
          <cell r="D9284" t="str">
            <v>4501903001</v>
          </cell>
          <cell r="E9284">
            <v>2</v>
          </cell>
          <cell r="H9284">
            <v>30</v>
          </cell>
        </row>
        <row r="9285">
          <cell r="D9285" t="str">
            <v>4501903001</v>
          </cell>
          <cell r="E9285">
            <v>2</v>
          </cell>
          <cell r="H9285">
            <v>30</v>
          </cell>
        </row>
        <row r="9286">
          <cell r="D9286" t="str">
            <v>4501903001</v>
          </cell>
          <cell r="E9286">
            <v>2</v>
          </cell>
          <cell r="H9286">
            <v>35</v>
          </cell>
        </row>
        <row r="9287">
          <cell r="D9287" t="str">
            <v>4501903001</v>
          </cell>
          <cell r="E9287">
            <v>2</v>
          </cell>
          <cell r="H9287">
            <v>110</v>
          </cell>
        </row>
        <row r="9288">
          <cell r="D9288" t="str">
            <v>4501903001</v>
          </cell>
          <cell r="E9288">
            <v>2</v>
          </cell>
          <cell r="H9288">
            <v>40</v>
          </cell>
        </row>
        <row r="9289">
          <cell r="D9289" t="str">
            <v>4501903001</v>
          </cell>
          <cell r="E9289">
            <v>2</v>
          </cell>
          <cell r="H9289">
            <v>275</v>
          </cell>
        </row>
        <row r="9290">
          <cell r="D9290" t="str">
            <v>4501903001</v>
          </cell>
          <cell r="E9290">
            <v>2</v>
          </cell>
          <cell r="H9290">
            <v>30</v>
          </cell>
        </row>
        <row r="9291">
          <cell r="D9291" t="str">
            <v>4501903001</v>
          </cell>
          <cell r="E9291">
            <v>2</v>
          </cell>
          <cell r="H9291">
            <v>40</v>
          </cell>
        </row>
        <row r="9292">
          <cell r="D9292" t="str">
            <v>4501903001</v>
          </cell>
          <cell r="E9292">
            <v>2</v>
          </cell>
          <cell r="H9292">
            <v>27.5</v>
          </cell>
        </row>
        <row r="9293">
          <cell r="D9293" t="str">
            <v>4501903001</v>
          </cell>
          <cell r="E9293">
            <v>2</v>
          </cell>
          <cell r="H9293">
            <v>30</v>
          </cell>
        </row>
        <row r="9294">
          <cell r="D9294" t="str">
            <v>4501903001</v>
          </cell>
          <cell r="E9294">
            <v>2</v>
          </cell>
          <cell r="H9294">
            <v>40</v>
          </cell>
        </row>
        <row r="9295">
          <cell r="D9295" t="str">
            <v>4501903001</v>
          </cell>
          <cell r="E9295">
            <v>2</v>
          </cell>
          <cell r="H9295">
            <v>35</v>
          </cell>
        </row>
        <row r="9296">
          <cell r="D9296" t="str">
            <v>4501903001</v>
          </cell>
          <cell r="E9296">
            <v>2</v>
          </cell>
          <cell r="H9296">
            <v>30</v>
          </cell>
        </row>
        <row r="9297">
          <cell r="D9297" t="str">
            <v>4501903001</v>
          </cell>
          <cell r="E9297">
            <v>2</v>
          </cell>
          <cell r="H9297">
            <v>27.5</v>
          </cell>
        </row>
        <row r="9298">
          <cell r="D9298" t="str">
            <v>4501903001</v>
          </cell>
          <cell r="E9298">
            <v>2</v>
          </cell>
          <cell r="H9298">
            <v>30</v>
          </cell>
        </row>
        <row r="9299">
          <cell r="D9299" t="str">
            <v>4501903001</v>
          </cell>
          <cell r="E9299">
            <v>2</v>
          </cell>
          <cell r="H9299">
            <v>40</v>
          </cell>
        </row>
        <row r="9300">
          <cell r="D9300" t="str">
            <v>4501903001</v>
          </cell>
          <cell r="E9300">
            <v>2</v>
          </cell>
          <cell r="H9300">
            <v>255</v>
          </cell>
        </row>
        <row r="9301">
          <cell r="D9301" t="str">
            <v>4501903001</v>
          </cell>
          <cell r="E9301">
            <v>2</v>
          </cell>
          <cell r="H9301">
            <v>40</v>
          </cell>
        </row>
        <row r="9302">
          <cell r="D9302" t="str">
            <v>4501903001</v>
          </cell>
          <cell r="E9302">
            <v>2</v>
          </cell>
          <cell r="H9302">
            <v>40</v>
          </cell>
        </row>
        <row r="9303">
          <cell r="D9303" t="str">
            <v>4501903001</v>
          </cell>
          <cell r="E9303">
            <v>2</v>
          </cell>
          <cell r="H9303">
            <v>35</v>
          </cell>
        </row>
        <row r="9304">
          <cell r="D9304" t="str">
            <v>4501903001</v>
          </cell>
          <cell r="E9304">
            <v>2</v>
          </cell>
          <cell r="H9304">
            <v>35</v>
          </cell>
        </row>
        <row r="9305">
          <cell r="D9305" t="str">
            <v>4501903001</v>
          </cell>
          <cell r="E9305">
            <v>2</v>
          </cell>
          <cell r="H9305">
            <v>35</v>
          </cell>
        </row>
        <row r="9306">
          <cell r="D9306" t="str">
            <v>4501903001</v>
          </cell>
          <cell r="E9306">
            <v>2</v>
          </cell>
          <cell r="H9306">
            <v>40</v>
          </cell>
        </row>
        <row r="9307">
          <cell r="D9307" t="str">
            <v>4501903001</v>
          </cell>
          <cell r="E9307">
            <v>2</v>
          </cell>
          <cell r="H9307">
            <v>30</v>
          </cell>
        </row>
        <row r="9308">
          <cell r="D9308" t="str">
            <v>4501903001</v>
          </cell>
          <cell r="E9308">
            <v>2</v>
          </cell>
          <cell r="H9308">
            <v>35</v>
          </cell>
        </row>
        <row r="9309">
          <cell r="D9309" t="str">
            <v>4501903001</v>
          </cell>
          <cell r="E9309">
            <v>2</v>
          </cell>
          <cell r="H9309">
            <v>37.5</v>
          </cell>
        </row>
        <row r="9310">
          <cell r="D9310" t="str">
            <v>4501903001</v>
          </cell>
          <cell r="E9310">
            <v>2</v>
          </cell>
          <cell r="H9310">
            <v>30</v>
          </cell>
        </row>
        <row r="9311">
          <cell r="D9311" t="str">
            <v>4501903001</v>
          </cell>
          <cell r="E9311">
            <v>2</v>
          </cell>
          <cell r="H9311">
            <v>30</v>
          </cell>
        </row>
        <row r="9312">
          <cell r="D9312" t="str">
            <v>4501903001</v>
          </cell>
          <cell r="E9312">
            <v>2</v>
          </cell>
          <cell r="H9312">
            <v>795</v>
          </cell>
        </row>
        <row r="9313">
          <cell r="D9313" t="str">
            <v>4501903001</v>
          </cell>
          <cell r="E9313">
            <v>2</v>
          </cell>
          <cell r="H9313">
            <v>795</v>
          </cell>
        </row>
        <row r="9314">
          <cell r="D9314" t="str">
            <v>4501903001</v>
          </cell>
          <cell r="E9314">
            <v>2</v>
          </cell>
          <cell r="H9314">
            <v>795</v>
          </cell>
        </row>
        <row r="9315">
          <cell r="D9315" t="str">
            <v>4501903001</v>
          </cell>
          <cell r="E9315">
            <v>2</v>
          </cell>
          <cell r="H9315">
            <v>795</v>
          </cell>
        </row>
        <row r="9316">
          <cell r="D9316" t="str">
            <v>4501903001</v>
          </cell>
          <cell r="E9316">
            <v>2</v>
          </cell>
          <cell r="H9316">
            <v>795</v>
          </cell>
        </row>
        <row r="9317">
          <cell r="D9317" t="str">
            <v>4501903001</v>
          </cell>
          <cell r="E9317">
            <v>2</v>
          </cell>
          <cell r="H9317">
            <v>795</v>
          </cell>
        </row>
        <row r="9318">
          <cell r="D9318" t="str">
            <v>4501903001</v>
          </cell>
          <cell r="E9318">
            <v>2</v>
          </cell>
          <cell r="H9318">
            <v>795</v>
          </cell>
        </row>
        <row r="9319">
          <cell r="D9319" t="str">
            <v>4501903001</v>
          </cell>
          <cell r="E9319">
            <v>2</v>
          </cell>
          <cell r="H9319">
            <v>795</v>
          </cell>
        </row>
        <row r="9320">
          <cell r="D9320" t="str">
            <v>4501903001</v>
          </cell>
          <cell r="E9320">
            <v>2</v>
          </cell>
          <cell r="H9320">
            <v>160</v>
          </cell>
        </row>
        <row r="9321">
          <cell r="D9321" t="str">
            <v>4501903001</v>
          </cell>
          <cell r="E9321">
            <v>2</v>
          </cell>
          <cell r="H9321">
            <v>50</v>
          </cell>
        </row>
        <row r="9322">
          <cell r="D9322" t="str">
            <v>4501903001</v>
          </cell>
          <cell r="E9322">
            <v>2</v>
          </cell>
          <cell r="H9322">
            <v>30</v>
          </cell>
        </row>
        <row r="9323">
          <cell r="D9323" t="str">
            <v>4501903001</v>
          </cell>
          <cell r="E9323">
            <v>2</v>
          </cell>
          <cell r="H9323">
            <v>30</v>
          </cell>
        </row>
        <row r="9324">
          <cell r="D9324" t="str">
            <v>4501903001</v>
          </cell>
          <cell r="E9324">
            <v>2</v>
          </cell>
          <cell r="H9324">
            <v>30</v>
          </cell>
        </row>
        <row r="9325">
          <cell r="D9325" t="str">
            <v>4501903001</v>
          </cell>
          <cell r="E9325">
            <v>2</v>
          </cell>
          <cell r="H9325">
            <v>27.5</v>
          </cell>
        </row>
        <row r="9326">
          <cell r="D9326" t="str">
            <v>4501903001</v>
          </cell>
          <cell r="E9326">
            <v>2</v>
          </cell>
          <cell r="H9326">
            <v>30</v>
          </cell>
        </row>
        <row r="9327">
          <cell r="D9327" t="str">
            <v>4501903001</v>
          </cell>
          <cell r="E9327">
            <v>2</v>
          </cell>
          <cell r="H9327">
            <v>155</v>
          </cell>
        </row>
        <row r="9328">
          <cell r="D9328" t="str">
            <v>4501903001</v>
          </cell>
          <cell r="E9328">
            <v>2</v>
          </cell>
          <cell r="H9328">
            <v>30</v>
          </cell>
        </row>
        <row r="9329">
          <cell r="D9329" t="str">
            <v>4501903001</v>
          </cell>
          <cell r="E9329">
            <v>2</v>
          </cell>
          <cell r="H9329">
            <v>55</v>
          </cell>
        </row>
        <row r="9330">
          <cell r="D9330" t="str">
            <v>4501903001</v>
          </cell>
          <cell r="E9330">
            <v>2</v>
          </cell>
          <cell r="H9330">
            <v>160</v>
          </cell>
        </row>
        <row r="9331">
          <cell r="D9331" t="str">
            <v>4501903001</v>
          </cell>
          <cell r="E9331">
            <v>2</v>
          </cell>
          <cell r="H9331">
            <v>40</v>
          </cell>
        </row>
        <row r="9332">
          <cell r="D9332" t="str">
            <v>4501903001</v>
          </cell>
          <cell r="E9332">
            <v>2</v>
          </cell>
          <cell r="H9332">
            <v>40</v>
          </cell>
        </row>
        <row r="9333">
          <cell r="D9333" t="str">
            <v>4501903001</v>
          </cell>
          <cell r="E9333">
            <v>2</v>
          </cell>
          <cell r="H9333">
            <v>160</v>
          </cell>
        </row>
        <row r="9334">
          <cell r="D9334" t="str">
            <v>4501903001</v>
          </cell>
          <cell r="E9334">
            <v>2</v>
          </cell>
          <cell r="H9334">
            <v>490</v>
          </cell>
        </row>
        <row r="9335">
          <cell r="D9335" t="str">
            <v>4501903001</v>
          </cell>
          <cell r="E9335">
            <v>2</v>
          </cell>
          <cell r="H9335">
            <v>70</v>
          </cell>
        </row>
        <row r="9336">
          <cell r="D9336" t="str">
            <v>4501903001</v>
          </cell>
          <cell r="E9336">
            <v>2</v>
          </cell>
          <cell r="H9336">
            <v>40</v>
          </cell>
        </row>
        <row r="9337">
          <cell r="D9337" t="str">
            <v>4501903001</v>
          </cell>
          <cell r="E9337">
            <v>2</v>
          </cell>
          <cell r="H9337">
            <v>40</v>
          </cell>
        </row>
        <row r="9338">
          <cell r="D9338" t="str">
            <v>4501903001</v>
          </cell>
          <cell r="E9338">
            <v>2</v>
          </cell>
          <cell r="H9338">
            <v>150</v>
          </cell>
        </row>
        <row r="9339">
          <cell r="D9339" t="str">
            <v>4501903001</v>
          </cell>
          <cell r="E9339">
            <v>2</v>
          </cell>
          <cell r="H9339">
            <v>150</v>
          </cell>
        </row>
        <row r="9340">
          <cell r="D9340" t="str">
            <v>4501903001</v>
          </cell>
          <cell r="E9340">
            <v>2</v>
          </cell>
          <cell r="H9340">
            <v>160</v>
          </cell>
        </row>
        <row r="9341">
          <cell r="D9341" t="str">
            <v>4501903001</v>
          </cell>
          <cell r="E9341">
            <v>2</v>
          </cell>
          <cell r="H9341">
            <v>-30</v>
          </cell>
        </row>
        <row r="9342">
          <cell r="D9342" t="str">
            <v>4501903001</v>
          </cell>
          <cell r="E9342">
            <v>2</v>
          </cell>
          <cell r="H9342">
            <v>30</v>
          </cell>
        </row>
        <row r="9343">
          <cell r="D9343" t="str">
            <v>4501903001</v>
          </cell>
          <cell r="E9343">
            <v>2</v>
          </cell>
          <cell r="H9343">
            <v>90</v>
          </cell>
        </row>
        <row r="9344">
          <cell r="D9344" t="str">
            <v>4501903001</v>
          </cell>
          <cell r="E9344">
            <v>2</v>
          </cell>
          <cell r="H9344">
            <v>30</v>
          </cell>
        </row>
        <row r="9345">
          <cell r="D9345" t="str">
            <v>4501903001</v>
          </cell>
          <cell r="E9345">
            <v>2</v>
          </cell>
          <cell r="H9345">
            <v>30</v>
          </cell>
        </row>
        <row r="9346">
          <cell r="D9346" t="str">
            <v>4501903001</v>
          </cell>
          <cell r="E9346">
            <v>2</v>
          </cell>
          <cell r="H9346">
            <v>30</v>
          </cell>
        </row>
        <row r="9347">
          <cell r="D9347" t="str">
            <v>4501903001</v>
          </cell>
          <cell r="E9347">
            <v>2</v>
          </cell>
          <cell r="H9347">
            <v>215</v>
          </cell>
        </row>
        <row r="9348">
          <cell r="D9348" t="str">
            <v>4501903001</v>
          </cell>
          <cell r="E9348">
            <v>2</v>
          </cell>
          <cell r="H9348">
            <v>120</v>
          </cell>
        </row>
        <row r="9349">
          <cell r="D9349" t="str">
            <v>4501903001</v>
          </cell>
          <cell r="E9349">
            <v>2</v>
          </cell>
          <cell r="H9349">
            <v>50</v>
          </cell>
        </row>
        <row r="9350">
          <cell r="D9350" t="str">
            <v>4501903001</v>
          </cell>
          <cell r="E9350">
            <v>2</v>
          </cell>
          <cell r="H9350">
            <v>205</v>
          </cell>
        </row>
        <row r="9351">
          <cell r="D9351" t="str">
            <v>4501903001</v>
          </cell>
          <cell r="E9351">
            <v>2</v>
          </cell>
          <cell r="H9351">
            <v>40</v>
          </cell>
        </row>
        <row r="9352">
          <cell r="D9352" t="str">
            <v>4501903001</v>
          </cell>
          <cell r="E9352">
            <v>2</v>
          </cell>
          <cell r="H9352">
            <v>165</v>
          </cell>
        </row>
        <row r="9353">
          <cell r="D9353" t="str">
            <v>4501903001</v>
          </cell>
          <cell r="E9353">
            <v>2</v>
          </cell>
          <cell r="H9353">
            <v>30</v>
          </cell>
        </row>
        <row r="9354">
          <cell r="D9354" t="str">
            <v>4501903001</v>
          </cell>
          <cell r="E9354">
            <v>2</v>
          </cell>
          <cell r="H9354">
            <v>40</v>
          </cell>
        </row>
        <row r="9355">
          <cell r="D9355" t="str">
            <v>4501903001</v>
          </cell>
          <cell r="E9355">
            <v>2</v>
          </cell>
          <cell r="H9355">
            <v>195</v>
          </cell>
        </row>
        <row r="9356">
          <cell r="D9356" t="str">
            <v>4501903001</v>
          </cell>
          <cell r="E9356">
            <v>2</v>
          </cell>
          <cell r="H9356">
            <v>195</v>
          </cell>
        </row>
        <row r="9357">
          <cell r="D9357" t="str">
            <v>4501903001</v>
          </cell>
          <cell r="E9357">
            <v>2</v>
          </cell>
          <cell r="H9357">
            <v>215</v>
          </cell>
        </row>
        <row r="9358">
          <cell r="D9358" t="str">
            <v>4501903001</v>
          </cell>
          <cell r="E9358">
            <v>2</v>
          </cell>
          <cell r="H9358">
            <v>30</v>
          </cell>
        </row>
        <row r="9359">
          <cell r="D9359" t="str">
            <v>4501903001</v>
          </cell>
          <cell r="E9359">
            <v>2</v>
          </cell>
          <cell r="H9359">
            <v>130</v>
          </cell>
        </row>
        <row r="9360">
          <cell r="D9360" t="str">
            <v>4501903001</v>
          </cell>
          <cell r="E9360">
            <v>2</v>
          </cell>
          <cell r="H9360">
            <v>165</v>
          </cell>
        </row>
        <row r="9361">
          <cell r="D9361" t="str">
            <v>4501903001</v>
          </cell>
          <cell r="E9361">
            <v>2</v>
          </cell>
          <cell r="H9361">
            <v>160</v>
          </cell>
        </row>
        <row r="9362">
          <cell r="D9362" t="str">
            <v>4501903001</v>
          </cell>
          <cell r="E9362">
            <v>2</v>
          </cell>
          <cell r="H9362">
            <v>90</v>
          </cell>
        </row>
        <row r="9363">
          <cell r="D9363" t="str">
            <v>4501903001</v>
          </cell>
          <cell r="E9363">
            <v>2</v>
          </cell>
          <cell r="H9363">
            <v>50</v>
          </cell>
        </row>
        <row r="9364">
          <cell r="D9364" t="str">
            <v>4501903001</v>
          </cell>
          <cell r="E9364">
            <v>2</v>
          </cell>
          <cell r="H9364">
            <v>175</v>
          </cell>
        </row>
        <row r="9365">
          <cell r="D9365" t="str">
            <v>4501903001</v>
          </cell>
          <cell r="E9365">
            <v>2</v>
          </cell>
          <cell r="H9365">
            <v>130</v>
          </cell>
        </row>
        <row r="9366">
          <cell r="D9366" t="str">
            <v>4501903001</v>
          </cell>
          <cell r="E9366">
            <v>2</v>
          </cell>
          <cell r="H9366">
            <v>280</v>
          </cell>
        </row>
        <row r="9367">
          <cell r="D9367" t="str">
            <v>4501903001</v>
          </cell>
          <cell r="E9367">
            <v>2</v>
          </cell>
          <cell r="H9367">
            <v>130</v>
          </cell>
        </row>
        <row r="9368">
          <cell r="D9368" t="str">
            <v>4501903001</v>
          </cell>
          <cell r="E9368">
            <v>2</v>
          </cell>
          <cell r="H9368">
            <v>90</v>
          </cell>
        </row>
        <row r="9369">
          <cell r="D9369" t="str">
            <v>4501903001</v>
          </cell>
          <cell r="E9369">
            <v>2</v>
          </cell>
          <cell r="H9369">
            <v>260</v>
          </cell>
        </row>
        <row r="9370">
          <cell r="D9370" t="str">
            <v>4501903001</v>
          </cell>
          <cell r="E9370">
            <v>2</v>
          </cell>
          <cell r="H9370">
            <v>605</v>
          </cell>
        </row>
        <row r="9371">
          <cell r="D9371" t="str">
            <v>4501903001</v>
          </cell>
          <cell r="E9371">
            <v>2</v>
          </cell>
          <cell r="H9371">
            <v>45</v>
          </cell>
        </row>
        <row r="9372">
          <cell r="D9372" t="str">
            <v>4501903001</v>
          </cell>
          <cell r="E9372">
            <v>2</v>
          </cell>
          <cell r="H9372">
            <v>45</v>
          </cell>
        </row>
        <row r="9373">
          <cell r="D9373" t="str">
            <v>4501903001</v>
          </cell>
          <cell r="E9373">
            <v>2</v>
          </cell>
          <cell r="H9373">
            <v>250</v>
          </cell>
        </row>
        <row r="9374">
          <cell r="D9374" t="str">
            <v>4501903001</v>
          </cell>
          <cell r="E9374">
            <v>2</v>
          </cell>
          <cell r="H9374">
            <v>150</v>
          </cell>
        </row>
        <row r="9375">
          <cell r="D9375" t="str">
            <v>4501903001</v>
          </cell>
          <cell r="E9375">
            <v>2</v>
          </cell>
          <cell r="H9375">
            <v>150</v>
          </cell>
        </row>
        <row r="9376">
          <cell r="D9376" t="str">
            <v>4501903001</v>
          </cell>
          <cell r="E9376">
            <v>2</v>
          </cell>
          <cell r="H9376">
            <v>55</v>
          </cell>
        </row>
        <row r="9377">
          <cell r="D9377" t="str">
            <v>4501903001</v>
          </cell>
          <cell r="E9377">
            <v>2</v>
          </cell>
          <cell r="H9377">
            <v>55</v>
          </cell>
        </row>
        <row r="9378">
          <cell r="D9378" t="str">
            <v>4501903001</v>
          </cell>
          <cell r="E9378">
            <v>2</v>
          </cell>
          <cell r="H9378">
            <v>55</v>
          </cell>
        </row>
        <row r="9379">
          <cell r="D9379" t="str">
            <v>4501903001</v>
          </cell>
          <cell r="E9379">
            <v>2</v>
          </cell>
          <cell r="H9379">
            <v>110</v>
          </cell>
        </row>
        <row r="9380">
          <cell r="D9380" t="str">
            <v>4501903001</v>
          </cell>
          <cell r="E9380">
            <v>2</v>
          </cell>
          <cell r="H9380">
            <v>130</v>
          </cell>
        </row>
        <row r="9381">
          <cell r="D9381" t="str">
            <v>4501903001</v>
          </cell>
          <cell r="E9381">
            <v>2</v>
          </cell>
          <cell r="H9381">
            <v>110</v>
          </cell>
        </row>
        <row r="9382">
          <cell r="D9382" t="str">
            <v>4501903001</v>
          </cell>
          <cell r="E9382">
            <v>2</v>
          </cell>
          <cell r="H9382">
            <v>30</v>
          </cell>
        </row>
        <row r="9383">
          <cell r="D9383" t="str">
            <v>4501903001</v>
          </cell>
          <cell r="E9383">
            <v>2</v>
          </cell>
          <cell r="H9383">
            <v>30</v>
          </cell>
        </row>
        <row r="9384">
          <cell r="D9384" t="str">
            <v>4501903001</v>
          </cell>
          <cell r="E9384">
            <v>2</v>
          </cell>
          <cell r="H9384">
            <v>105</v>
          </cell>
        </row>
        <row r="9385">
          <cell r="D9385" t="str">
            <v>4501903001</v>
          </cell>
          <cell r="E9385">
            <v>2</v>
          </cell>
          <cell r="H9385">
            <v>27.5</v>
          </cell>
        </row>
        <row r="9386">
          <cell r="D9386" t="str">
            <v>4501903001</v>
          </cell>
          <cell r="E9386">
            <v>2</v>
          </cell>
          <cell r="H9386">
            <v>170</v>
          </cell>
        </row>
        <row r="9387">
          <cell r="D9387" t="str">
            <v>4501903001</v>
          </cell>
          <cell r="E9387">
            <v>2</v>
          </cell>
          <cell r="H9387">
            <v>475</v>
          </cell>
        </row>
        <row r="9388">
          <cell r="D9388" t="str">
            <v>4501903001</v>
          </cell>
          <cell r="E9388">
            <v>2</v>
          </cell>
          <cell r="H9388">
            <v>37.5</v>
          </cell>
        </row>
        <row r="9389">
          <cell r="D9389" t="str">
            <v>4501903001</v>
          </cell>
          <cell r="E9389">
            <v>2</v>
          </cell>
          <cell r="H9389">
            <v>160</v>
          </cell>
        </row>
        <row r="9390">
          <cell r="D9390" t="str">
            <v>4501903001</v>
          </cell>
          <cell r="E9390">
            <v>2</v>
          </cell>
          <cell r="H9390">
            <v>35</v>
          </cell>
        </row>
        <row r="9391">
          <cell r="D9391" t="str">
            <v>4501903001</v>
          </cell>
          <cell r="E9391">
            <v>2</v>
          </cell>
          <cell r="H9391">
            <v>90</v>
          </cell>
        </row>
        <row r="9392">
          <cell r="D9392" t="str">
            <v>4501903001</v>
          </cell>
          <cell r="E9392">
            <v>2</v>
          </cell>
          <cell r="H9392">
            <v>45</v>
          </cell>
        </row>
        <row r="9393">
          <cell r="D9393" t="str">
            <v>4501903001</v>
          </cell>
          <cell r="E9393">
            <v>2</v>
          </cell>
          <cell r="H9393">
            <v>165</v>
          </cell>
        </row>
        <row r="9394">
          <cell r="D9394" t="str">
            <v>4501903001</v>
          </cell>
          <cell r="E9394">
            <v>2</v>
          </cell>
          <cell r="H9394">
            <v>40</v>
          </cell>
        </row>
        <row r="9395">
          <cell r="D9395" t="str">
            <v>4501903001</v>
          </cell>
          <cell r="E9395">
            <v>2</v>
          </cell>
          <cell r="H9395">
            <v>35</v>
          </cell>
        </row>
        <row r="9396">
          <cell r="D9396" t="str">
            <v>4501903001</v>
          </cell>
          <cell r="E9396">
            <v>2</v>
          </cell>
          <cell r="H9396">
            <v>35</v>
          </cell>
        </row>
        <row r="9397">
          <cell r="D9397" t="str">
            <v>4501903001</v>
          </cell>
          <cell r="E9397">
            <v>2</v>
          </cell>
          <cell r="H9397">
            <v>40</v>
          </cell>
        </row>
        <row r="9398">
          <cell r="D9398" t="str">
            <v>4501903001</v>
          </cell>
          <cell r="E9398">
            <v>2</v>
          </cell>
          <cell r="H9398">
            <v>35</v>
          </cell>
        </row>
        <row r="9399">
          <cell r="D9399" t="str">
            <v>4501903001</v>
          </cell>
          <cell r="E9399">
            <v>2</v>
          </cell>
          <cell r="H9399">
            <v>200</v>
          </cell>
        </row>
        <row r="9400">
          <cell r="D9400" t="str">
            <v>4501903001</v>
          </cell>
          <cell r="E9400">
            <v>2</v>
          </cell>
          <cell r="H9400">
            <v>35</v>
          </cell>
        </row>
        <row r="9401">
          <cell r="D9401" t="str">
            <v>4501903001</v>
          </cell>
          <cell r="E9401">
            <v>2</v>
          </cell>
          <cell r="H9401">
            <v>40</v>
          </cell>
        </row>
        <row r="9402">
          <cell r="D9402" t="str">
            <v>4501903001</v>
          </cell>
          <cell r="E9402">
            <v>2</v>
          </cell>
          <cell r="H9402">
            <v>40</v>
          </cell>
        </row>
        <row r="9403">
          <cell r="D9403" t="str">
            <v>4501903001</v>
          </cell>
          <cell r="E9403">
            <v>2</v>
          </cell>
          <cell r="H9403">
            <v>40</v>
          </cell>
        </row>
        <row r="9404">
          <cell r="D9404" t="str">
            <v>4501903001</v>
          </cell>
          <cell r="E9404">
            <v>2</v>
          </cell>
          <cell r="H9404">
            <v>90</v>
          </cell>
        </row>
        <row r="9405">
          <cell r="D9405" t="str">
            <v>4501903001</v>
          </cell>
          <cell r="E9405">
            <v>2</v>
          </cell>
          <cell r="H9405">
            <v>30</v>
          </cell>
        </row>
        <row r="9406">
          <cell r="D9406" t="str">
            <v>4501903001</v>
          </cell>
          <cell r="E9406">
            <v>2</v>
          </cell>
          <cell r="H9406">
            <v>35</v>
          </cell>
        </row>
        <row r="9407">
          <cell r="D9407" t="str">
            <v>4501903001</v>
          </cell>
          <cell r="E9407">
            <v>2</v>
          </cell>
          <cell r="H9407">
            <v>35</v>
          </cell>
        </row>
        <row r="9408">
          <cell r="D9408" t="str">
            <v>4501903001</v>
          </cell>
          <cell r="E9408">
            <v>2</v>
          </cell>
          <cell r="H9408">
            <v>37.5</v>
          </cell>
        </row>
        <row r="9409">
          <cell r="D9409" t="str">
            <v>4501903001</v>
          </cell>
          <cell r="E9409">
            <v>2</v>
          </cell>
          <cell r="H9409">
            <v>140</v>
          </cell>
        </row>
        <row r="9410">
          <cell r="D9410" t="str">
            <v>4501903001</v>
          </cell>
          <cell r="E9410">
            <v>2</v>
          </cell>
          <cell r="H9410">
            <v>90</v>
          </cell>
        </row>
        <row r="9411">
          <cell r="D9411" t="str">
            <v>4501903001</v>
          </cell>
          <cell r="E9411">
            <v>2</v>
          </cell>
          <cell r="H9411">
            <v>205</v>
          </cell>
        </row>
        <row r="9412">
          <cell r="D9412" t="str">
            <v>4501903001</v>
          </cell>
          <cell r="E9412">
            <v>2</v>
          </cell>
          <cell r="H9412">
            <v>82.5</v>
          </cell>
        </row>
        <row r="9413">
          <cell r="D9413" t="str">
            <v>4501903001</v>
          </cell>
          <cell r="E9413">
            <v>2</v>
          </cell>
          <cell r="H9413">
            <v>30</v>
          </cell>
        </row>
        <row r="9414">
          <cell r="D9414" t="str">
            <v>4501903001</v>
          </cell>
          <cell r="E9414">
            <v>2</v>
          </cell>
          <cell r="H9414">
            <v>90</v>
          </cell>
        </row>
        <row r="9415">
          <cell r="D9415" t="str">
            <v>4501903001</v>
          </cell>
          <cell r="E9415">
            <v>2</v>
          </cell>
          <cell r="H9415">
            <v>-280</v>
          </cell>
        </row>
        <row r="9416">
          <cell r="D9416" t="str">
            <v>4501903001</v>
          </cell>
          <cell r="E9416">
            <v>2</v>
          </cell>
          <cell r="H9416">
            <v>-215</v>
          </cell>
        </row>
        <row r="9417">
          <cell r="D9417" t="str">
            <v>4501903001</v>
          </cell>
          <cell r="E9417">
            <v>2</v>
          </cell>
          <cell r="H9417">
            <v>-605</v>
          </cell>
        </row>
        <row r="9418">
          <cell r="D9418" t="str">
            <v>4501903001</v>
          </cell>
          <cell r="E9418">
            <v>2</v>
          </cell>
          <cell r="H9418">
            <v>55</v>
          </cell>
        </row>
        <row r="9419">
          <cell r="D9419" t="str">
            <v>4501903001</v>
          </cell>
          <cell r="E9419">
            <v>2</v>
          </cell>
          <cell r="H9419">
            <v>215</v>
          </cell>
        </row>
        <row r="9420">
          <cell r="D9420" t="str">
            <v>4501903001</v>
          </cell>
          <cell r="E9420">
            <v>2</v>
          </cell>
          <cell r="H9420">
            <v>160</v>
          </cell>
        </row>
        <row r="9421">
          <cell r="D9421" t="str">
            <v>4501903001</v>
          </cell>
          <cell r="E9421">
            <v>2</v>
          </cell>
          <cell r="H9421">
            <v>50</v>
          </cell>
        </row>
        <row r="9422">
          <cell r="D9422" t="str">
            <v>4501903001</v>
          </cell>
          <cell r="E9422">
            <v>2</v>
          </cell>
          <cell r="H9422">
            <v>300</v>
          </cell>
        </row>
        <row r="9423">
          <cell r="D9423" t="str">
            <v>4501903001</v>
          </cell>
          <cell r="E9423">
            <v>2</v>
          </cell>
          <cell r="H9423">
            <v>150</v>
          </cell>
        </row>
        <row r="9424">
          <cell r="D9424" t="str">
            <v>4501903001</v>
          </cell>
          <cell r="E9424">
            <v>2</v>
          </cell>
          <cell r="H9424">
            <v>30</v>
          </cell>
        </row>
        <row r="9425">
          <cell r="D9425" t="str">
            <v>4501903001</v>
          </cell>
          <cell r="E9425">
            <v>2</v>
          </cell>
          <cell r="H9425">
            <v>30</v>
          </cell>
        </row>
        <row r="9426">
          <cell r="D9426" t="str">
            <v>4501903001</v>
          </cell>
          <cell r="E9426">
            <v>2</v>
          </cell>
          <cell r="H9426">
            <v>30</v>
          </cell>
        </row>
        <row r="9427">
          <cell r="D9427" t="str">
            <v>4501903001</v>
          </cell>
          <cell r="E9427">
            <v>2</v>
          </cell>
          <cell r="H9427">
            <v>160</v>
          </cell>
        </row>
        <row r="9428">
          <cell r="D9428" t="str">
            <v>4501903001</v>
          </cell>
          <cell r="E9428">
            <v>2</v>
          </cell>
          <cell r="H9428">
            <v>160</v>
          </cell>
        </row>
        <row r="9429">
          <cell r="D9429" t="str">
            <v>4501903001</v>
          </cell>
          <cell r="E9429">
            <v>2</v>
          </cell>
          <cell r="H9429">
            <v>130</v>
          </cell>
        </row>
        <row r="9430">
          <cell r="D9430" t="str">
            <v>4501903001</v>
          </cell>
          <cell r="E9430">
            <v>2</v>
          </cell>
          <cell r="H9430">
            <v>35</v>
          </cell>
        </row>
        <row r="9431">
          <cell r="D9431" t="str">
            <v>4501903001</v>
          </cell>
          <cell r="E9431">
            <v>2</v>
          </cell>
          <cell r="H9431">
            <v>40</v>
          </cell>
        </row>
        <row r="9432">
          <cell r="D9432" t="str">
            <v>4501903001</v>
          </cell>
          <cell r="E9432">
            <v>2</v>
          </cell>
          <cell r="H9432">
            <v>40</v>
          </cell>
        </row>
        <row r="9433">
          <cell r="D9433" t="str">
            <v>4501903001</v>
          </cell>
          <cell r="E9433">
            <v>2</v>
          </cell>
          <cell r="H9433">
            <v>27.5</v>
          </cell>
        </row>
        <row r="9434">
          <cell r="D9434" t="str">
            <v>4501903001</v>
          </cell>
          <cell r="E9434">
            <v>2</v>
          </cell>
          <cell r="H9434">
            <v>40</v>
          </cell>
        </row>
        <row r="9435">
          <cell r="D9435" t="str">
            <v>4501903001</v>
          </cell>
          <cell r="E9435">
            <v>2</v>
          </cell>
          <cell r="H9435">
            <v>45</v>
          </cell>
        </row>
        <row r="9436">
          <cell r="D9436" t="str">
            <v>4501903001</v>
          </cell>
          <cell r="E9436">
            <v>2</v>
          </cell>
          <cell r="H9436">
            <v>35</v>
          </cell>
        </row>
        <row r="9437">
          <cell r="D9437" t="str">
            <v>4501903001</v>
          </cell>
          <cell r="E9437">
            <v>2</v>
          </cell>
          <cell r="H9437">
            <v>30</v>
          </cell>
        </row>
        <row r="9438">
          <cell r="D9438" t="str">
            <v>4501903001</v>
          </cell>
          <cell r="E9438">
            <v>2</v>
          </cell>
          <cell r="H9438">
            <v>30</v>
          </cell>
        </row>
        <row r="9439">
          <cell r="D9439" t="str">
            <v>4501903001</v>
          </cell>
          <cell r="E9439">
            <v>2</v>
          </cell>
          <cell r="H9439">
            <v>265</v>
          </cell>
        </row>
        <row r="9440">
          <cell r="D9440" t="str">
            <v>4501903001</v>
          </cell>
          <cell r="E9440">
            <v>2</v>
          </cell>
          <cell r="H9440">
            <v>40</v>
          </cell>
        </row>
        <row r="9441">
          <cell r="D9441" t="str">
            <v>4501903001</v>
          </cell>
          <cell r="E9441">
            <v>2</v>
          </cell>
          <cell r="H9441">
            <v>35</v>
          </cell>
        </row>
        <row r="9442">
          <cell r="D9442" t="str">
            <v>4501903001</v>
          </cell>
          <cell r="E9442">
            <v>2</v>
          </cell>
          <cell r="H9442">
            <v>27.5</v>
          </cell>
        </row>
        <row r="9443">
          <cell r="D9443" t="str">
            <v>4501903001</v>
          </cell>
          <cell r="E9443">
            <v>2</v>
          </cell>
          <cell r="H9443">
            <v>37.5</v>
          </cell>
        </row>
        <row r="9444">
          <cell r="D9444" t="str">
            <v>4501903001</v>
          </cell>
          <cell r="E9444">
            <v>2</v>
          </cell>
          <cell r="H9444">
            <v>30</v>
          </cell>
        </row>
        <row r="9445">
          <cell r="D9445" t="str">
            <v>4501903001</v>
          </cell>
          <cell r="E9445">
            <v>2</v>
          </cell>
          <cell r="H9445">
            <v>30</v>
          </cell>
        </row>
        <row r="9446">
          <cell r="D9446" t="str">
            <v>4501903001</v>
          </cell>
          <cell r="E9446">
            <v>2</v>
          </cell>
          <cell r="H9446">
            <v>30</v>
          </cell>
        </row>
        <row r="9447">
          <cell r="D9447" t="str">
            <v>4501903001</v>
          </cell>
          <cell r="E9447">
            <v>2</v>
          </cell>
          <cell r="H9447">
            <v>30</v>
          </cell>
        </row>
        <row r="9448">
          <cell r="D9448" t="str">
            <v>4501903001</v>
          </cell>
          <cell r="E9448">
            <v>2</v>
          </cell>
          <cell r="H9448">
            <v>30</v>
          </cell>
        </row>
        <row r="9449">
          <cell r="D9449" t="str">
            <v>4501903001</v>
          </cell>
          <cell r="E9449">
            <v>2</v>
          </cell>
          <cell r="H9449">
            <v>105</v>
          </cell>
        </row>
        <row r="9450">
          <cell r="D9450" t="str">
            <v>4501903001</v>
          </cell>
          <cell r="E9450">
            <v>2</v>
          </cell>
          <cell r="H9450">
            <v>120</v>
          </cell>
        </row>
        <row r="9451">
          <cell r="D9451" t="str">
            <v>4501903001</v>
          </cell>
          <cell r="E9451">
            <v>2</v>
          </cell>
          <cell r="H9451">
            <v>205</v>
          </cell>
        </row>
        <row r="9452">
          <cell r="D9452" t="str">
            <v>4501903001</v>
          </cell>
          <cell r="E9452">
            <v>2</v>
          </cell>
          <cell r="H9452">
            <v>65</v>
          </cell>
        </row>
        <row r="9453">
          <cell r="D9453" t="str">
            <v>4501903001</v>
          </cell>
          <cell r="E9453">
            <v>2</v>
          </cell>
          <cell r="H9453">
            <v>175</v>
          </cell>
        </row>
        <row r="9454">
          <cell r="D9454" t="str">
            <v>4501903001</v>
          </cell>
          <cell r="E9454">
            <v>2</v>
          </cell>
          <cell r="H9454">
            <v>30</v>
          </cell>
        </row>
        <row r="9455">
          <cell r="D9455" t="str">
            <v>4501903001</v>
          </cell>
          <cell r="E9455">
            <v>2</v>
          </cell>
          <cell r="H9455">
            <v>120</v>
          </cell>
        </row>
        <row r="9456">
          <cell r="D9456" t="str">
            <v>4501903001</v>
          </cell>
          <cell r="E9456">
            <v>2</v>
          </cell>
          <cell r="H9456">
            <v>210</v>
          </cell>
        </row>
        <row r="9457">
          <cell r="D9457" t="str">
            <v>4501903001</v>
          </cell>
          <cell r="E9457">
            <v>2</v>
          </cell>
          <cell r="H9457">
            <v>35</v>
          </cell>
        </row>
        <row r="9458">
          <cell r="D9458" t="str">
            <v>4501903001</v>
          </cell>
          <cell r="E9458">
            <v>2</v>
          </cell>
          <cell r="H9458">
            <v>175</v>
          </cell>
        </row>
        <row r="9459">
          <cell r="D9459" t="str">
            <v>4501903001</v>
          </cell>
          <cell r="E9459">
            <v>2</v>
          </cell>
          <cell r="H9459">
            <v>45</v>
          </cell>
        </row>
        <row r="9460">
          <cell r="D9460" t="str">
            <v>4501903001</v>
          </cell>
          <cell r="E9460">
            <v>2</v>
          </cell>
          <cell r="H9460">
            <v>90</v>
          </cell>
        </row>
        <row r="9461">
          <cell r="D9461" t="str">
            <v>4501903001</v>
          </cell>
          <cell r="E9461">
            <v>2</v>
          </cell>
          <cell r="H9461">
            <v>130</v>
          </cell>
        </row>
        <row r="9462">
          <cell r="D9462" t="str">
            <v>4501903001</v>
          </cell>
          <cell r="E9462">
            <v>2</v>
          </cell>
          <cell r="H9462">
            <v>90</v>
          </cell>
        </row>
        <row r="9463">
          <cell r="D9463" t="str">
            <v>4501903001</v>
          </cell>
          <cell r="E9463">
            <v>2</v>
          </cell>
          <cell r="H9463">
            <v>30</v>
          </cell>
        </row>
        <row r="9464">
          <cell r="D9464" t="str">
            <v>4501903001</v>
          </cell>
          <cell r="E9464">
            <v>2</v>
          </cell>
          <cell r="H9464">
            <v>150</v>
          </cell>
        </row>
        <row r="9465">
          <cell r="D9465" t="str">
            <v>4501903001</v>
          </cell>
          <cell r="E9465">
            <v>2</v>
          </cell>
          <cell r="H9465">
            <v>50</v>
          </cell>
        </row>
        <row r="9466">
          <cell r="D9466" t="str">
            <v>4501903001</v>
          </cell>
          <cell r="E9466">
            <v>2</v>
          </cell>
          <cell r="H9466">
            <v>165</v>
          </cell>
        </row>
        <row r="9467">
          <cell r="D9467" t="str">
            <v>4501903001</v>
          </cell>
          <cell r="E9467">
            <v>2</v>
          </cell>
          <cell r="H9467">
            <v>40</v>
          </cell>
        </row>
        <row r="9468">
          <cell r="D9468" t="str">
            <v>4501903001</v>
          </cell>
          <cell r="E9468">
            <v>2</v>
          </cell>
          <cell r="H9468">
            <v>120</v>
          </cell>
        </row>
        <row r="9469">
          <cell r="D9469" t="str">
            <v>4501903001</v>
          </cell>
          <cell r="E9469">
            <v>2</v>
          </cell>
          <cell r="H9469">
            <v>30</v>
          </cell>
        </row>
        <row r="9470">
          <cell r="D9470" t="str">
            <v>4501903001</v>
          </cell>
          <cell r="E9470">
            <v>2</v>
          </cell>
          <cell r="H9470">
            <v>90</v>
          </cell>
        </row>
        <row r="9471">
          <cell r="D9471" t="str">
            <v>4501903001</v>
          </cell>
          <cell r="E9471">
            <v>2</v>
          </cell>
          <cell r="H9471">
            <v>30</v>
          </cell>
        </row>
        <row r="9472">
          <cell r="D9472" t="str">
            <v>4501903001</v>
          </cell>
          <cell r="E9472">
            <v>2</v>
          </cell>
          <cell r="H9472">
            <v>40</v>
          </cell>
        </row>
        <row r="9473">
          <cell r="D9473" t="str">
            <v>4501903001</v>
          </cell>
          <cell r="E9473">
            <v>2</v>
          </cell>
          <cell r="H9473">
            <v>40</v>
          </cell>
        </row>
        <row r="9474">
          <cell r="D9474" t="str">
            <v>4501903001</v>
          </cell>
          <cell r="E9474">
            <v>2</v>
          </cell>
          <cell r="H9474">
            <v>30</v>
          </cell>
        </row>
        <row r="9475">
          <cell r="D9475" t="str">
            <v>4501903001</v>
          </cell>
          <cell r="E9475">
            <v>2</v>
          </cell>
          <cell r="H9475">
            <v>35</v>
          </cell>
        </row>
        <row r="9476">
          <cell r="D9476" t="str">
            <v>4501903001</v>
          </cell>
          <cell r="E9476">
            <v>2</v>
          </cell>
          <cell r="H9476">
            <v>55</v>
          </cell>
        </row>
        <row r="9477">
          <cell r="D9477" t="str">
            <v>4501903001</v>
          </cell>
          <cell r="E9477">
            <v>2</v>
          </cell>
          <cell r="H9477">
            <v>27.5</v>
          </cell>
        </row>
        <row r="9478">
          <cell r="D9478" t="str">
            <v>4501903001</v>
          </cell>
          <cell r="E9478">
            <v>2</v>
          </cell>
          <cell r="H9478">
            <v>27.5</v>
          </cell>
        </row>
        <row r="9479">
          <cell r="D9479" t="str">
            <v>4501903001</v>
          </cell>
          <cell r="E9479">
            <v>2</v>
          </cell>
          <cell r="H9479">
            <v>27.5</v>
          </cell>
        </row>
        <row r="9480">
          <cell r="D9480" t="str">
            <v>4501903001</v>
          </cell>
          <cell r="E9480">
            <v>2</v>
          </cell>
          <cell r="H9480">
            <v>37.5</v>
          </cell>
        </row>
        <row r="9481">
          <cell r="D9481" t="str">
            <v>4501903001</v>
          </cell>
          <cell r="E9481">
            <v>2</v>
          </cell>
          <cell r="H9481">
            <v>30</v>
          </cell>
        </row>
        <row r="9482">
          <cell r="D9482" t="str">
            <v>4501903001</v>
          </cell>
          <cell r="E9482">
            <v>2</v>
          </cell>
          <cell r="H9482">
            <v>30</v>
          </cell>
        </row>
        <row r="9483">
          <cell r="D9483" t="str">
            <v>4501903001</v>
          </cell>
          <cell r="E9483">
            <v>2</v>
          </cell>
          <cell r="H9483">
            <v>90</v>
          </cell>
        </row>
        <row r="9484">
          <cell r="D9484" t="str">
            <v>4501903001</v>
          </cell>
          <cell r="E9484">
            <v>2</v>
          </cell>
          <cell r="H9484">
            <v>90</v>
          </cell>
        </row>
        <row r="9485">
          <cell r="D9485" t="str">
            <v>4501903001</v>
          </cell>
          <cell r="E9485">
            <v>2</v>
          </cell>
          <cell r="H9485">
            <v>160</v>
          </cell>
        </row>
        <row r="9486">
          <cell r="D9486" t="str">
            <v>4501903001</v>
          </cell>
          <cell r="E9486">
            <v>2</v>
          </cell>
          <cell r="H9486">
            <v>300</v>
          </cell>
        </row>
        <row r="9487">
          <cell r="D9487" t="str">
            <v>4501903001</v>
          </cell>
          <cell r="E9487">
            <v>2</v>
          </cell>
          <cell r="H9487">
            <v>50</v>
          </cell>
        </row>
        <row r="9488">
          <cell r="D9488" t="str">
            <v>4501903001</v>
          </cell>
          <cell r="E9488">
            <v>2</v>
          </cell>
          <cell r="H9488">
            <v>120</v>
          </cell>
        </row>
        <row r="9489">
          <cell r="D9489" t="str">
            <v>4501903001</v>
          </cell>
          <cell r="E9489">
            <v>2</v>
          </cell>
          <cell r="H9489">
            <v>150</v>
          </cell>
        </row>
        <row r="9490">
          <cell r="D9490" t="str">
            <v>4501903001</v>
          </cell>
          <cell r="E9490">
            <v>2</v>
          </cell>
          <cell r="H9490">
            <v>90</v>
          </cell>
        </row>
        <row r="9491">
          <cell r="D9491" t="str">
            <v>4501903001</v>
          </cell>
          <cell r="E9491">
            <v>2</v>
          </cell>
          <cell r="H9491">
            <v>40</v>
          </cell>
        </row>
        <row r="9492">
          <cell r="D9492" t="str">
            <v>4501903001</v>
          </cell>
          <cell r="E9492">
            <v>2</v>
          </cell>
          <cell r="H9492">
            <v>130</v>
          </cell>
        </row>
        <row r="9493">
          <cell r="D9493" t="str">
            <v>4501903001</v>
          </cell>
          <cell r="E9493">
            <v>2</v>
          </cell>
          <cell r="H9493">
            <v>40</v>
          </cell>
        </row>
        <row r="9494">
          <cell r="D9494" t="str">
            <v>4501903001</v>
          </cell>
          <cell r="E9494">
            <v>2</v>
          </cell>
          <cell r="H9494">
            <v>30</v>
          </cell>
        </row>
        <row r="9495">
          <cell r="D9495" t="str">
            <v>4501903001</v>
          </cell>
          <cell r="E9495">
            <v>2</v>
          </cell>
          <cell r="H9495">
            <v>30</v>
          </cell>
        </row>
        <row r="9496">
          <cell r="D9496" t="str">
            <v>4501903001</v>
          </cell>
          <cell r="E9496">
            <v>2</v>
          </cell>
          <cell r="H9496">
            <v>90</v>
          </cell>
        </row>
        <row r="9497">
          <cell r="D9497" t="str">
            <v>4501903001</v>
          </cell>
          <cell r="E9497">
            <v>2</v>
          </cell>
          <cell r="H9497">
            <v>90</v>
          </cell>
        </row>
        <row r="9498">
          <cell r="D9498" t="str">
            <v>4501903001</v>
          </cell>
          <cell r="E9498">
            <v>2</v>
          </cell>
          <cell r="H9498">
            <v>35</v>
          </cell>
        </row>
        <row r="9499">
          <cell r="D9499" t="str">
            <v>4501903001</v>
          </cell>
          <cell r="E9499">
            <v>2</v>
          </cell>
          <cell r="H9499">
            <v>90</v>
          </cell>
        </row>
        <row r="9500">
          <cell r="D9500" t="str">
            <v>4501903001</v>
          </cell>
          <cell r="E9500">
            <v>2</v>
          </cell>
          <cell r="H9500">
            <v>30</v>
          </cell>
        </row>
        <row r="9501">
          <cell r="D9501" t="str">
            <v>4501903001</v>
          </cell>
          <cell r="E9501">
            <v>2</v>
          </cell>
          <cell r="H9501">
            <v>90</v>
          </cell>
        </row>
        <row r="9502">
          <cell r="D9502" t="str">
            <v>4501903001</v>
          </cell>
          <cell r="E9502">
            <v>2</v>
          </cell>
          <cell r="H9502">
            <v>30</v>
          </cell>
        </row>
        <row r="9503">
          <cell r="D9503" t="str">
            <v>4501903001</v>
          </cell>
          <cell r="E9503">
            <v>2</v>
          </cell>
          <cell r="H9503">
            <v>40</v>
          </cell>
        </row>
        <row r="9504">
          <cell r="D9504" t="str">
            <v>4501903001</v>
          </cell>
          <cell r="E9504">
            <v>2</v>
          </cell>
          <cell r="H9504">
            <v>225</v>
          </cell>
        </row>
        <row r="9505">
          <cell r="D9505" t="str">
            <v>4501903001</v>
          </cell>
          <cell r="E9505">
            <v>2</v>
          </cell>
          <cell r="H9505">
            <v>795</v>
          </cell>
        </row>
        <row r="9506">
          <cell r="D9506" t="str">
            <v>4501903001</v>
          </cell>
          <cell r="E9506">
            <v>2</v>
          </cell>
          <cell r="H9506">
            <v>385</v>
          </cell>
        </row>
        <row r="9507">
          <cell r="D9507" t="str">
            <v>4501903001</v>
          </cell>
          <cell r="E9507">
            <v>2</v>
          </cell>
          <cell r="H9507">
            <v>50</v>
          </cell>
        </row>
        <row r="9508">
          <cell r="D9508" t="str">
            <v>4501903001</v>
          </cell>
          <cell r="E9508">
            <v>2</v>
          </cell>
          <cell r="H9508">
            <v>-140</v>
          </cell>
        </row>
        <row r="9509">
          <cell r="D9509" t="str">
            <v>4501903001</v>
          </cell>
          <cell r="E9509">
            <v>2</v>
          </cell>
          <cell r="H9509">
            <v>50</v>
          </cell>
        </row>
        <row r="9510">
          <cell r="D9510" t="str">
            <v>4501903001</v>
          </cell>
          <cell r="E9510">
            <v>2</v>
          </cell>
          <cell r="H9510">
            <v>150</v>
          </cell>
        </row>
        <row r="9511">
          <cell r="D9511" t="str">
            <v>4501903001</v>
          </cell>
          <cell r="E9511">
            <v>2</v>
          </cell>
          <cell r="H9511">
            <v>130</v>
          </cell>
        </row>
        <row r="9512">
          <cell r="D9512" t="str">
            <v>4501903001</v>
          </cell>
          <cell r="E9512">
            <v>2</v>
          </cell>
          <cell r="H9512">
            <v>440</v>
          </cell>
        </row>
        <row r="9513">
          <cell r="D9513" t="str">
            <v>4501903001</v>
          </cell>
          <cell r="E9513">
            <v>2</v>
          </cell>
          <cell r="H9513">
            <v>50</v>
          </cell>
        </row>
        <row r="9514">
          <cell r="D9514" t="str">
            <v>4501903001</v>
          </cell>
          <cell r="E9514">
            <v>2</v>
          </cell>
          <cell r="H9514">
            <v>50</v>
          </cell>
        </row>
        <row r="9515">
          <cell r="D9515" t="str">
            <v>4501903001</v>
          </cell>
          <cell r="E9515">
            <v>2</v>
          </cell>
          <cell r="H9515">
            <v>874.5</v>
          </cell>
        </row>
        <row r="9516">
          <cell r="D9516" t="str">
            <v>4501903001</v>
          </cell>
          <cell r="E9516">
            <v>2</v>
          </cell>
          <cell r="H9516">
            <v>874.5</v>
          </cell>
        </row>
        <row r="9517">
          <cell r="D9517" t="str">
            <v>4501903001</v>
          </cell>
          <cell r="E9517">
            <v>2</v>
          </cell>
          <cell r="H9517">
            <v>205</v>
          </cell>
        </row>
        <row r="9518">
          <cell r="D9518" t="str">
            <v>4501903001</v>
          </cell>
          <cell r="E9518">
            <v>2</v>
          </cell>
          <cell r="H9518">
            <v>130</v>
          </cell>
        </row>
        <row r="9519">
          <cell r="D9519" t="str">
            <v>4501903001</v>
          </cell>
          <cell r="E9519">
            <v>2</v>
          </cell>
          <cell r="H9519">
            <v>45</v>
          </cell>
        </row>
        <row r="9520">
          <cell r="D9520" t="str">
            <v>4501903001</v>
          </cell>
          <cell r="E9520">
            <v>2</v>
          </cell>
          <cell r="H9520">
            <v>50</v>
          </cell>
        </row>
        <row r="9521">
          <cell r="D9521" t="str">
            <v>4501903001</v>
          </cell>
          <cell r="E9521">
            <v>2</v>
          </cell>
          <cell r="H9521">
            <v>260</v>
          </cell>
        </row>
        <row r="9522">
          <cell r="D9522" t="str">
            <v>4501903001</v>
          </cell>
          <cell r="E9522">
            <v>2</v>
          </cell>
          <cell r="H9522">
            <v>30</v>
          </cell>
        </row>
        <row r="9523">
          <cell r="D9523" t="str">
            <v>4501903001</v>
          </cell>
          <cell r="E9523">
            <v>2</v>
          </cell>
          <cell r="H9523">
            <v>30</v>
          </cell>
        </row>
        <row r="9524">
          <cell r="D9524" t="str">
            <v>4501903001</v>
          </cell>
          <cell r="E9524">
            <v>2</v>
          </cell>
          <cell r="H9524">
            <v>55</v>
          </cell>
        </row>
        <row r="9525">
          <cell r="D9525" t="str">
            <v>4501903001</v>
          </cell>
          <cell r="E9525">
            <v>2</v>
          </cell>
          <cell r="H9525">
            <v>195</v>
          </cell>
        </row>
        <row r="9526">
          <cell r="D9526" t="str">
            <v>4501903001</v>
          </cell>
          <cell r="E9526">
            <v>2</v>
          </cell>
          <cell r="H9526">
            <v>105</v>
          </cell>
        </row>
        <row r="9527">
          <cell r="D9527" t="str">
            <v>4501903001</v>
          </cell>
          <cell r="E9527">
            <v>2</v>
          </cell>
          <cell r="H9527">
            <v>40</v>
          </cell>
        </row>
        <row r="9528">
          <cell r="D9528" t="str">
            <v>4501903001</v>
          </cell>
          <cell r="E9528">
            <v>2</v>
          </cell>
          <cell r="H9528">
            <v>50</v>
          </cell>
        </row>
        <row r="9529">
          <cell r="D9529" t="str">
            <v>4501903001</v>
          </cell>
          <cell r="E9529">
            <v>2</v>
          </cell>
          <cell r="H9529">
            <v>50</v>
          </cell>
        </row>
        <row r="9530">
          <cell r="D9530" t="str">
            <v>4501903001</v>
          </cell>
          <cell r="E9530">
            <v>2</v>
          </cell>
          <cell r="H9530">
            <v>90</v>
          </cell>
        </row>
        <row r="9531">
          <cell r="D9531" t="str">
            <v>4501903001</v>
          </cell>
          <cell r="E9531">
            <v>2</v>
          </cell>
          <cell r="H9531">
            <v>40</v>
          </cell>
        </row>
        <row r="9532">
          <cell r="D9532" t="str">
            <v>4501903001</v>
          </cell>
          <cell r="E9532">
            <v>2</v>
          </cell>
          <cell r="H9532">
            <v>40</v>
          </cell>
        </row>
        <row r="9533">
          <cell r="D9533" t="str">
            <v>4501903001</v>
          </cell>
          <cell r="E9533">
            <v>2</v>
          </cell>
          <cell r="H9533">
            <v>40</v>
          </cell>
        </row>
        <row r="9534">
          <cell r="D9534" t="str">
            <v>4501903001</v>
          </cell>
          <cell r="E9534">
            <v>2</v>
          </cell>
          <cell r="H9534">
            <v>215</v>
          </cell>
        </row>
        <row r="9535">
          <cell r="D9535" t="str">
            <v>4501903001</v>
          </cell>
          <cell r="E9535">
            <v>2</v>
          </cell>
          <cell r="H9535">
            <v>130</v>
          </cell>
        </row>
        <row r="9536">
          <cell r="D9536" t="str">
            <v>4501903001</v>
          </cell>
          <cell r="E9536">
            <v>2</v>
          </cell>
          <cell r="H9536">
            <v>130</v>
          </cell>
        </row>
        <row r="9537">
          <cell r="D9537" t="str">
            <v>4501903001</v>
          </cell>
          <cell r="E9537">
            <v>2</v>
          </cell>
          <cell r="H9537">
            <v>300</v>
          </cell>
        </row>
        <row r="9538">
          <cell r="D9538" t="str">
            <v>4501903001</v>
          </cell>
          <cell r="E9538">
            <v>2</v>
          </cell>
          <cell r="H9538">
            <v>27.5</v>
          </cell>
        </row>
        <row r="9539">
          <cell r="D9539" t="str">
            <v>4501902501</v>
          </cell>
          <cell r="E9539">
            <v>2</v>
          </cell>
          <cell r="H9539">
            <v>45</v>
          </cell>
        </row>
        <row r="9540">
          <cell r="D9540" t="str">
            <v>4501903001</v>
          </cell>
          <cell r="E9540">
            <v>2</v>
          </cell>
          <cell r="H9540">
            <v>120</v>
          </cell>
        </row>
        <row r="9541">
          <cell r="D9541" t="str">
            <v>4501902501</v>
          </cell>
          <cell r="E9541">
            <v>2</v>
          </cell>
          <cell r="H9541">
            <v>40</v>
          </cell>
        </row>
        <row r="9542">
          <cell r="D9542" t="str">
            <v>4501903001</v>
          </cell>
          <cell r="E9542">
            <v>2</v>
          </cell>
          <cell r="H9542">
            <v>140</v>
          </cell>
        </row>
        <row r="9543">
          <cell r="D9543" t="str">
            <v>4501903001</v>
          </cell>
          <cell r="E9543">
            <v>2</v>
          </cell>
          <cell r="H9543">
            <v>270</v>
          </cell>
        </row>
        <row r="9544">
          <cell r="D9544" t="str">
            <v>4501903001</v>
          </cell>
          <cell r="E9544">
            <v>2</v>
          </cell>
          <cell r="H9544">
            <v>45</v>
          </cell>
        </row>
        <row r="9545">
          <cell r="D9545" t="str">
            <v>4501903001</v>
          </cell>
          <cell r="E9545">
            <v>2</v>
          </cell>
          <cell r="H9545">
            <v>280</v>
          </cell>
        </row>
        <row r="9546">
          <cell r="D9546" t="str">
            <v>4501903001</v>
          </cell>
          <cell r="E9546">
            <v>2</v>
          </cell>
          <cell r="H9546">
            <v>160</v>
          </cell>
        </row>
        <row r="9547">
          <cell r="D9547" t="str">
            <v>4501903001</v>
          </cell>
          <cell r="E9547">
            <v>2</v>
          </cell>
          <cell r="H9547">
            <v>150</v>
          </cell>
        </row>
        <row r="9548">
          <cell r="D9548" t="str">
            <v>4501903001</v>
          </cell>
          <cell r="E9548">
            <v>2</v>
          </cell>
          <cell r="H9548">
            <v>195</v>
          </cell>
        </row>
        <row r="9549">
          <cell r="D9549" t="str">
            <v>4501903001</v>
          </cell>
          <cell r="E9549">
            <v>2</v>
          </cell>
          <cell r="H9549">
            <v>195</v>
          </cell>
        </row>
        <row r="9550">
          <cell r="D9550" t="str">
            <v>4501903001</v>
          </cell>
          <cell r="E9550">
            <v>2</v>
          </cell>
          <cell r="H9550">
            <v>30</v>
          </cell>
        </row>
        <row r="9551">
          <cell r="D9551" t="str">
            <v>4501903001</v>
          </cell>
          <cell r="E9551">
            <v>2</v>
          </cell>
          <cell r="H9551">
            <v>30</v>
          </cell>
        </row>
        <row r="9552">
          <cell r="D9552" t="str">
            <v>4501903001</v>
          </cell>
          <cell r="E9552">
            <v>2</v>
          </cell>
          <cell r="H9552">
            <v>27.5</v>
          </cell>
        </row>
        <row r="9553">
          <cell r="D9553" t="str">
            <v>4501903001</v>
          </cell>
          <cell r="E9553">
            <v>2</v>
          </cell>
          <cell r="H9553">
            <v>15</v>
          </cell>
        </row>
        <row r="9554">
          <cell r="D9554" t="str">
            <v>4501903001</v>
          </cell>
          <cell r="E9554">
            <v>2</v>
          </cell>
          <cell r="H9554">
            <v>55</v>
          </cell>
        </row>
        <row r="9555">
          <cell r="D9555" t="str">
            <v>4501903001</v>
          </cell>
          <cell r="E9555">
            <v>2</v>
          </cell>
          <cell r="H9555">
            <v>110</v>
          </cell>
        </row>
        <row r="9556">
          <cell r="D9556" t="str">
            <v>4501903001</v>
          </cell>
          <cell r="E9556">
            <v>2</v>
          </cell>
          <cell r="H9556">
            <v>215</v>
          </cell>
        </row>
        <row r="9557">
          <cell r="D9557" t="str">
            <v>4501903001</v>
          </cell>
          <cell r="E9557">
            <v>2</v>
          </cell>
          <cell r="H9557">
            <v>220</v>
          </cell>
        </row>
        <row r="9558">
          <cell r="D9558" t="str">
            <v>4501903001</v>
          </cell>
          <cell r="E9558">
            <v>2</v>
          </cell>
          <cell r="H9558">
            <v>275</v>
          </cell>
        </row>
        <row r="9559">
          <cell r="D9559" t="str">
            <v>4501903001</v>
          </cell>
          <cell r="E9559">
            <v>2</v>
          </cell>
          <cell r="H9559">
            <v>40</v>
          </cell>
        </row>
        <row r="9560">
          <cell r="D9560" t="str">
            <v>4501903001</v>
          </cell>
          <cell r="E9560">
            <v>2</v>
          </cell>
          <cell r="H9560">
            <v>30</v>
          </cell>
        </row>
        <row r="9561">
          <cell r="D9561" t="str">
            <v>4501903001</v>
          </cell>
          <cell r="E9561">
            <v>2</v>
          </cell>
          <cell r="H9561">
            <v>35</v>
          </cell>
        </row>
        <row r="9562">
          <cell r="D9562" t="str">
            <v>4501903001</v>
          </cell>
          <cell r="E9562">
            <v>2</v>
          </cell>
          <cell r="H9562">
            <v>220</v>
          </cell>
        </row>
        <row r="9563">
          <cell r="D9563" t="str">
            <v>4501903001</v>
          </cell>
          <cell r="E9563">
            <v>2</v>
          </cell>
          <cell r="H9563">
            <v>285</v>
          </cell>
        </row>
        <row r="9564">
          <cell r="D9564" t="str">
            <v>4501903001</v>
          </cell>
          <cell r="E9564">
            <v>2</v>
          </cell>
          <cell r="H9564">
            <v>200</v>
          </cell>
        </row>
        <row r="9565">
          <cell r="D9565" t="str">
            <v>4501903001</v>
          </cell>
          <cell r="E9565">
            <v>2</v>
          </cell>
          <cell r="H9565">
            <v>35</v>
          </cell>
        </row>
        <row r="9566">
          <cell r="D9566" t="str">
            <v>4501903001</v>
          </cell>
          <cell r="E9566">
            <v>2</v>
          </cell>
          <cell r="H9566">
            <v>50</v>
          </cell>
        </row>
        <row r="9567">
          <cell r="D9567" t="str">
            <v>4501903001</v>
          </cell>
          <cell r="E9567">
            <v>2</v>
          </cell>
          <cell r="H9567">
            <v>50</v>
          </cell>
        </row>
        <row r="9568">
          <cell r="D9568" t="str">
            <v>4501903001</v>
          </cell>
          <cell r="E9568">
            <v>2</v>
          </cell>
          <cell r="H9568">
            <v>215</v>
          </cell>
        </row>
        <row r="9569">
          <cell r="D9569" t="str">
            <v>4501903001</v>
          </cell>
          <cell r="E9569">
            <v>2</v>
          </cell>
          <cell r="H9569">
            <v>45</v>
          </cell>
        </row>
        <row r="9570">
          <cell r="D9570" t="str">
            <v>4501903001</v>
          </cell>
          <cell r="E9570">
            <v>2</v>
          </cell>
          <cell r="H9570">
            <v>155</v>
          </cell>
        </row>
        <row r="9571">
          <cell r="D9571" t="str">
            <v>4501903001</v>
          </cell>
          <cell r="E9571">
            <v>2</v>
          </cell>
          <cell r="H9571">
            <v>30</v>
          </cell>
        </row>
        <row r="9572">
          <cell r="D9572" t="str">
            <v>4501903001</v>
          </cell>
          <cell r="E9572">
            <v>2</v>
          </cell>
          <cell r="H9572">
            <v>30</v>
          </cell>
        </row>
        <row r="9573">
          <cell r="D9573" t="str">
            <v>4501903001</v>
          </cell>
          <cell r="E9573">
            <v>2</v>
          </cell>
          <cell r="H9573">
            <v>210</v>
          </cell>
        </row>
        <row r="9574">
          <cell r="D9574" t="str">
            <v>4501903001</v>
          </cell>
          <cell r="E9574">
            <v>2</v>
          </cell>
          <cell r="H9574">
            <v>55</v>
          </cell>
        </row>
        <row r="9575">
          <cell r="D9575" t="str">
            <v>4501903001</v>
          </cell>
          <cell r="E9575">
            <v>2</v>
          </cell>
          <cell r="H9575">
            <v>-330</v>
          </cell>
        </row>
        <row r="9576">
          <cell r="D9576" t="str">
            <v>4501903001</v>
          </cell>
          <cell r="E9576">
            <v>2</v>
          </cell>
          <cell r="H9576">
            <v>-130</v>
          </cell>
        </row>
        <row r="9577">
          <cell r="D9577" t="str">
            <v>4501903001</v>
          </cell>
          <cell r="E9577">
            <v>2</v>
          </cell>
          <cell r="H9577">
            <v>-40</v>
          </cell>
        </row>
        <row r="9578">
          <cell r="D9578" t="str">
            <v>4501903001</v>
          </cell>
          <cell r="E9578">
            <v>2</v>
          </cell>
          <cell r="H9578">
            <v>-215</v>
          </cell>
        </row>
        <row r="9579">
          <cell r="D9579" t="str">
            <v>4501901502</v>
          </cell>
          <cell r="E9579">
            <v>2</v>
          </cell>
          <cell r="H9579">
            <v>13687.33</v>
          </cell>
        </row>
        <row r="9580">
          <cell r="D9580" t="str">
            <v>4501901501</v>
          </cell>
          <cell r="E9580">
            <v>2</v>
          </cell>
          <cell r="H9580">
            <v>20504.84</v>
          </cell>
        </row>
        <row r="9581">
          <cell r="D9581" t="str">
            <v>4501050501</v>
          </cell>
          <cell r="E9581">
            <v>2</v>
          </cell>
          <cell r="H9581">
            <v>570578.96</v>
          </cell>
        </row>
        <row r="9582">
          <cell r="D9582" t="str">
            <v>45011002</v>
          </cell>
          <cell r="E9582">
            <v>2</v>
          </cell>
          <cell r="H9582">
            <v>8559.5</v>
          </cell>
        </row>
        <row r="9583">
          <cell r="D9583" t="str">
            <v>45011003</v>
          </cell>
          <cell r="E9583">
            <v>2</v>
          </cell>
          <cell r="H9583">
            <v>42816.12</v>
          </cell>
        </row>
        <row r="9584">
          <cell r="D9584" t="str">
            <v>45011001</v>
          </cell>
          <cell r="E9584">
            <v>2</v>
          </cell>
          <cell r="H9584">
            <v>48779.76</v>
          </cell>
        </row>
        <row r="9585">
          <cell r="D9585" t="str">
            <v>450120</v>
          </cell>
          <cell r="E9585">
            <v>2</v>
          </cell>
          <cell r="H9585">
            <v>68249.990000000005</v>
          </cell>
        </row>
        <row r="9586">
          <cell r="D9586" t="str">
            <v>45070505</v>
          </cell>
          <cell r="E9586">
            <v>2</v>
          </cell>
          <cell r="H9586">
            <v>11.32</v>
          </cell>
        </row>
        <row r="9587">
          <cell r="D9587" t="str">
            <v>45070508</v>
          </cell>
          <cell r="E9587">
            <v>2</v>
          </cell>
          <cell r="H9587">
            <v>49.33</v>
          </cell>
        </row>
        <row r="9588">
          <cell r="D9588" t="str">
            <v>45070503</v>
          </cell>
          <cell r="E9588">
            <v>2</v>
          </cell>
          <cell r="H9588">
            <v>1084.28</v>
          </cell>
        </row>
        <row r="9589">
          <cell r="D9589" t="str">
            <v>45070504</v>
          </cell>
          <cell r="E9589">
            <v>2</v>
          </cell>
          <cell r="H9589">
            <v>1668.78</v>
          </cell>
        </row>
        <row r="9590">
          <cell r="D9590" t="str">
            <v>45070501</v>
          </cell>
          <cell r="E9590">
            <v>2</v>
          </cell>
          <cell r="H9590">
            <v>4561.32</v>
          </cell>
        </row>
        <row r="9591">
          <cell r="D9591" t="str">
            <v>45070506</v>
          </cell>
          <cell r="E9591">
            <v>2</v>
          </cell>
          <cell r="H9591">
            <v>14453.65</v>
          </cell>
        </row>
        <row r="9592">
          <cell r="D9592" t="str">
            <v>4503200305</v>
          </cell>
          <cell r="E9592">
            <v>2</v>
          </cell>
          <cell r="H9592">
            <v>113.53</v>
          </cell>
        </row>
        <row r="9593">
          <cell r="D9593" t="str">
            <v>45032002</v>
          </cell>
          <cell r="E9593">
            <v>2</v>
          </cell>
          <cell r="H9593">
            <v>798.44</v>
          </cell>
        </row>
        <row r="9594">
          <cell r="D9594" t="str">
            <v>45032002</v>
          </cell>
          <cell r="E9594">
            <v>2</v>
          </cell>
          <cell r="H9594">
            <v>807.54</v>
          </cell>
        </row>
        <row r="9595">
          <cell r="D9595" t="str">
            <v>1806</v>
          </cell>
          <cell r="E9595">
            <v>2</v>
          </cell>
          <cell r="H9595">
            <v>6977.6</v>
          </cell>
        </row>
        <row r="9596">
          <cell r="D9596" t="str">
            <v>45011002</v>
          </cell>
          <cell r="E9596">
            <v>2</v>
          </cell>
          <cell r="H9596">
            <v>20.32</v>
          </cell>
        </row>
        <row r="9597">
          <cell r="D9597" t="str">
            <v>45011001</v>
          </cell>
          <cell r="E9597">
            <v>2</v>
          </cell>
          <cell r="H9597">
            <v>43.13</v>
          </cell>
        </row>
        <row r="9598">
          <cell r="D9598" t="str">
            <v>450120</v>
          </cell>
          <cell r="E9598">
            <v>2</v>
          </cell>
          <cell r="H9598">
            <v>60.29</v>
          </cell>
        </row>
        <row r="9599">
          <cell r="D9599" t="str">
            <v>450210</v>
          </cell>
          <cell r="E9599">
            <v>2</v>
          </cell>
          <cell r="H9599">
            <v>517.5</v>
          </cell>
        </row>
        <row r="9600">
          <cell r="D9600" t="str">
            <v>45011002</v>
          </cell>
          <cell r="E9600">
            <v>2</v>
          </cell>
          <cell r="H9600">
            <v>7.95</v>
          </cell>
        </row>
        <row r="9601">
          <cell r="D9601" t="str">
            <v>45011001</v>
          </cell>
          <cell r="E9601">
            <v>2</v>
          </cell>
          <cell r="H9601">
            <v>27.15</v>
          </cell>
        </row>
        <row r="9602">
          <cell r="D9602" t="str">
            <v>450120</v>
          </cell>
          <cell r="E9602">
            <v>2</v>
          </cell>
          <cell r="H9602">
            <v>37.96</v>
          </cell>
        </row>
        <row r="9603">
          <cell r="D9603" t="str">
            <v>450210</v>
          </cell>
          <cell r="E9603">
            <v>2</v>
          </cell>
          <cell r="H9603">
            <v>325.8</v>
          </cell>
        </row>
        <row r="9604">
          <cell r="D9604" t="str">
            <v>45011002</v>
          </cell>
          <cell r="E9604">
            <v>2</v>
          </cell>
          <cell r="H9604">
            <v>11.48</v>
          </cell>
        </row>
        <row r="9605">
          <cell r="D9605" t="str">
            <v>45011001</v>
          </cell>
          <cell r="E9605">
            <v>2</v>
          </cell>
          <cell r="H9605">
            <v>60.52</v>
          </cell>
        </row>
        <row r="9606">
          <cell r="D9606" t="str">
            <v>450120</v>
          </cell>
          <cell r="E9606">
            <v>2</v>
          </cell>
          <cell r="H9606">
            <v>84.61</v>
          </cell>
        </row>
        <row r="9607">
          <cell r="D9607" t="str">
            <v>450210</v>
          </cell>
          <cell r="E9607">
            <v>2</v>
          </cell>
          <cell r="H9607">
            <v>726.27</v>
          </cell>
        </row>
        <row r="9608">
          <cell r="D9608" t="str">
            <v>45011002</v>
          </cell>
          <cell r="E9608">
            <v>2</v>
          </cell>
          <cell r="H9608">
            <v>6.18</v>
          </cell>
        </row>
        <row r="9609">
          <cell r="D9609" t="str">
            <v>45011001</v>
          </cell>
          <cell r="E9609">
            <v>2</v>
          </cell>
          <cell r="H9609">
            <v>27.46</v>
          </cell>
        </row>
        <row r="9610">
          <cell r="D9610" t="str">
            <v>450120</v>
          </cell>
          <cell r="E9610">
            <v>2</v>
          </cell>
          <cell r="H9610">
            <v>38.380000000000003</v>
          </cell>
        </row>
        <row r="9611">
          <cell r="D9611" t="str">
            <v>450210</v>
          </cell>
          <cell r="E9611">
            <v>2</v>
          </cell>
          <cell r="H9611">
            <v>329.47</v>
          </cell>
        </row>
        <row r="9612">
          <cell r="D9612" t="str">
            <v>4501903501</v>
          </cell>
          <cell r="E9612">
            <v>2</v>
          </cell>
          <cell r="H9612">
            <v>1382.6</v>
          </cell>
        </row>
        <row r="9613">
          <cell r="D9613" t="str">
            <v>4501901503</v>
          </cell>
          <cell r="E9613">
            <v>2</v>
          </cell>
          <cell r="H9613">
            <v>3352</v>
          </cell>
        </row>
        <row r="9614">
          <cell r="D9614" t="str">
            <v>4501903501</v>
          </cell>
          <cell r="E9614">
            <v>2</v>
          </cell>
          <cell r="H9614">
            <v>1382.6</v>
          </cell>
        </row>
        <row r="9615">
          <cell r="D9615" t="str">
            <v>4501903501</v>
          </cell>
          <cell r="E9615">
            <v>2</v>
          </cell>
          <cell r="H9615">
            <v>1455.5</v>
          </cell>
        </row>
        <row r="9616">
          <cell r="D9616" t="str">
            <v>4501903002</v>
          </cell>
          <cell r="E9616">
            <v>2</v>
          </cell>
          <cell r="H9616">
            <v>110</v>
          </cell>
        </row>
        <row r="9617">
          <cell r="D9617" t="str">
            <v>4501900505</v>
          </cell>
          <cell r="E9617">
            <v>2</v>
          </cell>
          <cell r="H9617">
            <v>8581.92</v>
          </cell>
        </row>
        <row r="9618">
          <cell r="D9618" t="str">
            <v>45071505</v>
          </cell>
          <cell r="E9618">
            <v>2</v>
          </cell>
          <cell r="H9618">
            <v>584.64</v>
          </cell>
        </row>
        <row r="9619">
          <cell r="D9619" t="str">
            <v>450310</v>
          </cell>
          <cell r="E9619">
            <v>2</v>
          </cell>
          <cell r="H9619">
            <v>26517.46</v>
          </cell>
        </row>
        <row r="9620">
          <cell r="D9620" t="str">
            <v>450310</v>
          </cell>
          <cell r="E9620">
            <v>2</v>
          </cell>
          <cell r="H9620">
            <v>11052.52</v>
          </cell>
        </row>
        <row r="9621">
          <cell r="D9621" t="str">
            <v>450310</v>
          </cell>
          <cell r="E9621">
            <v>2</v>
          </cell>
          <cell r="H9621">
            <v>12322.7</v>
          </cell>
        </row>
        <row r="9622">
          <cell r="D9622" t="str">
            <v>4501903002</v>
          </cell>
          <cell r="E9622">
            <v>2</v>
          </cell>
          <cell r="H9622">
            <v>110</v>
          </cell>
        </row>
        <row r="9623">
          <cell r="D9623" t="str">
            <v>4501903002</v>
          </cell>
          <cell r="E9623">
            <v>2</v>
          </cell>
          <cell r="H9623">
            <v>105</v>
          </cell>
        </row>
        <row r="9624">
          <cell r="D9624" t="str">
            <v>4501903002</v>
          </cell>
          <cell r="E9624">
            <v>2</v>
          </cell>
          <cell r="H9624">
            <v>100</v>
          </cell>
        </row>
        <row r="9625">
          <cell r="D9625" t="str">
            <v>45071505</v>
          </cell>
          <cell r="E9625">
            <v>2</v>
          </cell>
          <cell r="H9625">
            <v>34804</v>
          </cell>
        </row>
        <row r="9626">
          <cell r="D9626" t="str">
            <v>45032002</v>
          </cell>
          <cell r="E9626">
            <v>2</v>
          </cell>
          <cell r="H9626">
            <v>9.19</v>
          </cell>
        </row>
        <row r="9627">
          <cell r="D9627" t="str">
            <v>45071501</v>
          </cell>
          <cell r="E9627">
            <v>2</v>
          </cell>
          <cell r="H9627">
            <v>784</v>
          </cell>
        </row>
        <row r="9628">
          <cell r="D9628" t="str">
            <v>45071506</v>
          </cell>
          <cell r="E9628">
            <v>2</v>
          </cell>
          <cell r="H9628">
            <v>2292.04</v>
          </cell>
        </row>
        <row r="9629">
          <cell r="D9629" t="str">
            <v>45071506</v>
          </cell>
          <cell r="E9629">
            <v>2</v>
          </cell>
          <cell r="H9629">
            <v>9168.14</v>
          </cell>
        </row>
        <row r="9630">
          <cell r="D9630" t="str">
            <v>45071506</v>
          </cell>
          <cell r="E9630">
            <v>2</v>
          </cell>
          <cell r="H9630">
            <v>2292.04</v>
          </cell>
        </row>
        <row r="9631">
          <cell r="D9631" t="str">
            <v>45071506</v>
          </cell>
          <cell r="E9631">
            <v>2</v>
          </cell>
          <cell r="H9631">
            <v>2292.04</v>
          </cell>
        </row>
        <row r="9632">
          <cell r="D9632" t="str">
            <v>45071506</v>
          </cell>
          <cell r="E9632">
            <v>2</v>
          </cell>
          <cell r="H9632">
            <v>2292.04</v>
          </cell>
        </row>
        <row r="9633">
          <cell r="D9633" t="str">
            <v>45071506</v>
          </cell>
          <cell r="E9633">
            <v>2</v>
          </cell>
          <cell r="H9633">
            <v>2292.04</v>
          </cell>
        </row>
        <row r="9634">
          <cell r="D9634" t="str">
            <v>45071506</v>
          </cell>
          <cell r="E9634">
            <v>2</v>
          </cell>
          <cell r="H9634">
            <v>2292.04</v>
          </cell>
        </row>
        <row r="9635">
          <cell r="D9635" t="str">
            <v>45071506</v>
          </cell>
          <cell r="E9635">
            <v>2</v>
          </cell>
          <cell r="H9635">
            <v>2292.04</v>
          </cell>
        </row>
        <row r="9636">
          <cell r="D9636" t="str">
            <v>45071506</v>
          </cell>
          <cell r="E9636">
            <v>2</v>
          </cell>
          <cell r="H9636">
            <v>9168.14</v>
          </cell>
        </row>
        <row r="9637">
          <cell r="D9637" t="str">
            <v>45071506</v>
          </cell>
          <cell r="E9637">
            <v>2</v>
          </cell>
          <cell r="H9637">
            <v>4584.07</v>
          </cell>
        </row>
        <row r="9638">
          <cell r="D9638" t="str">
            <v>45071506</v>
          </cell>
          <cell r="E9638">
            <v>2</v>
          </cell>
          <cell r="H9638">
            <v>4584.07</v>
          </cell>
        </row>
        <row r="9639">
          <cell r="D9639" t="str">
            <v>45071506</v>
          </cell>
          <cell r="E9639">
            <v>2</v>
          </cell>
          <cell r="H9639">
            <v>2292.04</v>
          </cell>
        </row>
        <row r="9640">
          <cell r="D9640" t="str">
            <v>450310</v>
          </cell>
          <cell r="E9640">
            <v>2</v>
          </cell>
          <cell r="H9640">
            <v>2292.04</v>
          </cell>
        </row>
        <row r="9641">
          <cell r="D9641" t="str">
            <v>45071503</v>
          </cell>
          <cell r="E9641">
            <v>2</v>
          </cell>
          <cell r="H9641">
            <v>268.8</v>
          </cell>
        </row>
        <row r="9642">
          <cell r="D9642" t="str">
            <v>4501903002</v>
          </cell>
          <cell r="E9642">
            <v>2</v>
          </cell>
          <cell r="H9642">
            <v>95</v>
          </cell>
        </row>
        <row r="9643">
          <cell r="D9643" t="str">
            <v>4501902501</v>
          </cell>
          <cell r="E9643">
            <v>2</v>
          </cell>
          <cell r="H9643">
            <v>225.01</v>
          </cell>
        </row>
        <row r="9644">
          <cell r="D9644" t="str">
            <v>45071506</v>
          </cell>
          <cell r="E9644">
            <v>2</v>
          </cell>
          <cell r="H9644">
            <v>208.16</v>
          </cell>
        </row>
        <row r="9645">
          <cell r="D9645" t="str">
            <v>4503902002</v>
          </cell>
          <cell r="E9645">
            <v>2</v>
          </cell>
          <cell r="H9645">
            <v>13743.24</v>
          </cell>
        </row>
        <row r="9646">
          <cell r="D9646" t="str">
            <v>45071505</v>
          </cell>
          <cell r="E9646">
            <v>2</v>
          </cell>
          <cell r="H9646">
            <v>873.6</v>
          </cell>
        </row>
        <row r="9647">
          <cell r="D9647" t="str">
            <v>4501903002</v>
          </cell>
          <cell r="E9647">
            <v>2</v>
          </cell>
          <cell r="H9647">
            <v>65</v>
          </cell>
        </row>
        <row r="9648">
          <cell r="D9648" t="str">
            <v>4501903002</v>
          </cell>
          <cell r="E9648">
            <v>2</v>
          </cell>
          <cell r="H9648">
            <v>1200</v>
          </cell>
        </row>
        <row r="9649">
          <cell r="D9649" t="str">
            <v>45071505</v>
          </cell>
          <cell r="E9649">
            <v>2</v>
          </cell>
          <cell r="H9649">
            <v>42750.400000000001</v>
          </cell>
        </row>
        <row r="9650">
          <cell r="D9650" t="str">
            <v>45071501</v>
          </cell>
          <cell r="E9650">
            <v>2</v>
          </cell>
          <cell r="H9650">
            <v>14728</v>
          </cell>
        </row>
        <row r="9651">
          <cell r="D9651" t="str">
            <v>45071505</v>
          </cell>
          <cell r="E9651">
            <v>2</v>
          </cell>
          <cell r="H9651">
            <v>5855.36</v>
          </cell>
        </row>
        <row r="9652">
          <cell r="D9652" t="str">
            <v>45079001</v>
          </cell>
          <cell r="E9652">
            <v>2</v>
          </cell>
          <cell r="H9652">
            <v>330.4</v>
          </cell>
        </row>
        <row r="9653">
          <cell r="D9653" t="str">
            <v>4501903002</v>
          </cell>
          <cell r="E9653">
            <v>2</v>
          </cell>
          <cell r="H9653">
            <v>5</v>
          </cell>
        </row>
        <row r="9654">
          <cell r="D9654" t="str">
            <v>4501903002</v>
          </cell>
          <cell r="E9654">
            <v>2</v>
          </cell>
          <cell r="H9654">
            <v>404.49</v>
          </cell>
        </row>
        <row r="9655">
          <cell r="D9655" t="str">
            <v>45071503</v>
          </cell>
          <cell r="E9655">
            <v>2</v>
          </cell>
          <cell r="H9655">
            <v>37.979999999999997</v>
          </cell>
        </row>
        <row r="9656">
          <cell r="D9656" t="str">
            <v>45071503</v>
          </cell>
          <cell r="E9656">
            <v>2</v>
          </cell>
          <cell r="H9656">
            <v>268.91000000000003</v>
          </cell>
        </row>
        <row r="9657">
          <cell r="D9657" t="str">
            <v>45071503</v>
          </cell>
          <cell r="E9657">
            <v>2</v>
          </cell>
          <cell r="H9657">
            <v>61.81</v>
          </cell>
        </row>
        <row r="9658">
          <cell r="D9658" t="str">
            <v>45071503</v>
          </cell>
          <cell r="E9658">
            <v>2</v>
          </cell>
          <cell r="H9658">
            <v>11.2</v>
          </cell>
        </row>
        <row r="9659">
          <cell r="D9659" t="str">
            <v>4501901503</v>
          </cell>
          <cell r="E9659">
            <v>2</v>
          </cell>
          <cell r="H9659">
            <v>3352</v>
          </cell>
        </row>
        <row r="9660">
          <cell r="D9660" t="str">
            <v>45030510</v>
          </cell>
          <cell r="E9660">
            <v>2</v>
          </cell>
          <cell r="H9660">
            <v>639.21</v>
          </cell>
        </row>
        <row r="9661">
          <cell r="D9661" t="str">
            <v>45030510</v>
          </cell>
          <cell r="E9661">
            <v>2</v>
          </cell>
          <cell r="H9661">
            <v>857.47</v>
          </cell>
        </row>
        <row r="9662">
          <cell r="D9662" t="str">
            <v>45070502</v>
          </cell>
          <cell r="E9662">
            <v>2</v>
          </cell>
          <cell r="H9662">
            <v>411.04</v>
          </cell>
        </row>
        <row r="9663">
          <cell r="D9663" t="str">
            <v>45070504</v>
          </cell>
          <cell r="E9663">
            <v>2</v>
          </cell>
          <cell r="H9663">
            <v>1330.56</v>
          </cell>
        </row>
        <row r="9664">
          <cell r="D9664" t="str">
            <v>450310</v>
          </cell>
          <cell r="E9664">
            <v>2</v>
          </cell>
          <cell r="H9664">
            <v>33.6</v>
          </cell>
        </row>
        <row r="9665">
          <cell r="D9665" t="str">
            <v>4501905501</v>
          </cell>
          <cell r="E9665">
            <v>2</v>
          </cell>
          <cell r="H9665">
            <v>10671.3</v>
          </cell>
        </row>
        <row r="9666">
          <cell r="D9666" t="str">
            <v>4501903002</v>
          </cell>
          <cell r="E9666">
            <v>2</v>
          </cell>
          <cell r="H9666">
            <v>10</v>
          </cell>
        </row>
        <row r="9667">
          <cell r="D9667" t="str">
            <v>4501903002</v>
          </cell>
          <cell r="E9667">
            <v>2</v>
          </cell>
          <cell r="H9667">
            <v>30</v>
          </cell>
        </row>
        <row r="9668">
          <cell r="D9668" t="str">
            <v>4501903002</v>
          </cell>
          <cell r="E9668">
            <v>2</v>
          </cell>
          <cell r="H9668">
            <v>110</v>
          </cell>
        </row>
        <row r="9669">
          <cell r="D9669" t="str">
            <v>4501903002</v>
          </cell>
          <cell r="E9669">
            <v>2</v>
          </cell>
          <cell r="H9669">
            <v>105</v>
          </cell>
        </row>
        <row r="9670">
          <cell r="D9670" t="str">
            <v>45071503</v>
          </cell>
          <cell r="E9670">
            <v>2</v>
          </cell>
          <cell r="H9670">
            <v>73.16</v>
          </cell>
        </row>
        <row r="9671">
          <cell r="D9671" t="str">
            <v>4501902501</v>
          </cell>
          <cell r="E9671">
            <v>2</v>
          </cell>
          <cell r="H9671">
            <v>280</v>
          </cell>
        </row>
        <row r="9672">
          <cell r="D9672" t="str">
            <v>4501902502</v>
          </cell>
          <cell r="E9672">
            <v>2</v>
          </cell>
          <cell r="H9672">
            <v>6426</v>
          </cell>
        </row>
        <row r="9673">
          <cell r="D9673" t="str">
            <v>4501902501</v>
          </cell>
          <cell r="E9673">
            <v>2</v>
          </cell>
          <cell r="H9673">
            <v>3360</v>
          </cell>
        </row>
        <row r="9674">
          <cell r="D9674" t="str">
            <v>4501903502</v>
          </cell>
          <cell r="E9674">
            <v>2</v>
          </cell>
          <cell r="H9674">
            <v>1152.33</v>
          </cell>
        </row>
        <row r="9675">
          <cell r="D9675" t="str">
            <v>4501903502</v>
          </cell>
          <cell r="E9675">
            <v>2</v>
          </cell>
          <cell r="H9675">
            <v>1152.33</v>
          </cell>
        </row>
        <row r="9676">
          <cell r="D9676" t="str">
            <v>4501903502</v>
          </cell>
          <cell r="E9676">
            <v>2</v>
          </cell>
          <cell r="H9676">
            <v>1152.33</v>
          </cell>
        </row>
        <row r="9677">
          <cell r="D9677" t="str">
            <v>4501903002</v>
          </cell>
          <cell r="E9677">
            <v>2</v>
          </cell>
          <cell r="H9677">
            <v>110</v>
          </cell>
        </row>
        <row r="9678">
          <cell r="D9678" t="str">
            <v>45071505</v>
          </cell>
          <cell r="E9678">
            <v>2</v>
          </cell>
          <cell r="H9678">
            <v>28028</v>
          </cell>
        </row>
        <row r="9679">
          <cell r="D9679" t="str">
            <v>45071505</v>
          </cell>
          <cell r="E9679">
            <v>2</v>
          </cell>
          <cell r="H9679">
            <v>27988.799999999999</v>
          </cell>
        </row>
        <row r="9680">
          <cell r="D9680" t="str">
            <v>4503200301</v>
          </cell>
          <cell r="E9680">
            <v>2</v>
          </cell>
          <cell r="H9680">
            <v>33.69</v>
          </cell>
        </row>
        <row r="9681">
          <cell r="D9681" t="str">
            <v>4503200301</v>
          </cell>
          <cell r="E9681">
            <v>2</v>
          </cell>
          <cell r="H9681">
            <v>37.78</v>
          </cell>
        </row>
        <row r="9682">
          <cell r="D9682" t="str">
            <v>4503200301</v>
          </cell>
          <cell r="E9682">
            <v>2</v>
          </cell>
          <cell r="H9682">
            <v>850.57</v>
          </cell>
        </row>
        <row r="9683">
          <cell r="D9683" t="str">
            <v>4503200301</v>
          </cell>
          <cell r="E9683">
            <v>2</v>
          </cell>
          <cell r="H9683">
            <v>24.24</v>
          </cell>
        </row>
        <row r="9684">
          <cell r="D9684" t="str">
            <v>4503200301</v>
          </cell>
          <cell r="E9684">
            <v>2</v>
          </cell>
          <cell r="H9684">
            <v>12.94</v>
          </cell>
        </row>
        <row r="9685">
          <cell r="D9685" t="str">
            <v>4503200301</v>
          </cell>
          <cell r="E9685">
            <v>2</v>
          </cell>
          <cell r="H9685">
            <v>13.25</v>
          </cell>
        </row>
        <row r="9686">
          <cell r="D9686" t="str">
            <v>4503200301</v>
          </cell>
          <cell r="E9686">
            <v>2</v>
          </cell>
          <cell r="H9686">
            <v>25.17</v>
          </cell>
        </row>
        <row r="9687">
          <cell r="D9687" t="str">
            <v>4503200301</v>
          </cell>
          <cell r="E9687">
            <v>2</v>
          </cell>
          <cell r="H9687">
            <v>7.1</v>
          </cell>
        </row>
        <row r="9688">
          <cell r="D9688" t="str">
            <v>4503200301</v>
          </cell>
          <cell r="E9688">
            <v>2</v>
          </cell>
          <cell r="H9688">
            <v>12.97</v>
          </cell>
        </row>
        <row r="9689">
          <cell r="D9689" t="str">
            <v>4503200301</v>
          </cell>
          <cell r="E9689">
            <v>2</v>
          </cell>
          <cell r="H9689">
            <v>22.41</v>
          </cell>
        </row>
        <row r="9690">
          <cell r="D9690" t="str">
            <v>4503200301</v>
          </cell>
          <cell r="E9690">
            <v>2</v>
          </cell>
          <cell r="H9690">
            <v>33.99</v>
          </cell>
        </row>
        <row r="9691">
          <cell r="D9691" t="str">
            <v>4503200301</v>
          </cell>
          <cell r="E9691">
            <v>2</v>
          </cell>
          <cell r="H9691">
            <v>246.72</v>
          </cell>
        </row>
        <row r="9692">
          <cell r="D9692" t="str">
            <v>4501903002</v>
          </cell>
          <cell r="E9692">
            <v>2</v>
          </cell>
          <cell r="H9692">
            <v>1200</v>
          </cell>
        </row>
        <row r="9693">
          <cell r="D9693" t="str">
            <v>4503200301</v>
          </cell>
          <cell r="E9693">
            <v>2</v>
          </cell>
          <cell r="H9693">
            <v>6.94</v>
          </cell>
        </row>
        <row r="9694">
          <cell r="D9694" t="str">
            <v>4503200301</v>
          </cell>
          <cell r="E9694">
            <v>2</v>
          </cell>
          <cell r="H9694">
            <v>6.94</v>
          </cell>
        </row>
        <row r="9695">
          <cell r="D9695" t="str">
            <v>4503200301</v>
          </cell>
          <cell r="E9695">
            <v>2</v>
          </cell>
          <cell r="H9695">
            <v>6.94</v>
          </cell>
        </row>
        <row r="9696">
          <cell r="D9696" t="str">
            <v>4503200301</v>
          </cell>
          <cell r="E9696">
            <v>2</v>
          </cell>
          <cell r="H9696">
            <v>6.94</v>
          </cell>
        </row>
        <row r="9697">
          <cell r="D9697" t="str">
            <v>4503200301</v>
          </cell>
          <cell r="E9697">
            <v>2</v>
          </cell>
          <cell r="H9697">
            <v>6.94</v>
          </cell>
        </row>
        <row r="9698">
          <cell r="D9698" t="str">
            <v>45039001</v>
          </cell>
          <cell r="E9698">
            <v>2</v>
          </cell>
          <cell r="H9698">
            <v>840</v>
          </cell>
        </row>
        <row r="9699">
          <cell r="D9699" t="str">
            <v>4503200301</v>
          </cell>
          <cell r="E9699">
            <v>2</v>
          </cell>
          <cell r="H9699">
            <v>6.94</v>
          </cell>
        </row>
        <row r="9700">
          <cell r="D9700" t="str">
            <v>4503200301</v>
          </cell>
          <cell r="E9700">
            <v>2</v>
          </cell>
          <cell r="H9700">
            <v>7.75</v>
          </cell>
        </row>
        <row r="9701">
          <cell r="D9701" t="str">
            <v>4503200301</v>
          </cell>
          <cell r="E9701">
            <v>2</v>
          </cell>
          <cell r="H9701">
            <v>14.06</v>
          </cell>
        </row>
        <row r="9702">
          <cell r="D9702" t="str">
            <v>4503200301</v>
          </cell>
          <cell r="E9702">
            <v>2</v>
          </cell>
          <cell r="H9702">
            <v>32.83</v>
          </cell>
        </row>
        <row r="9703">
          <cell r="D9703" t="str">
            <v>4503200301</v>
          </cell>
          <cell r="E9703">
            <v>2</v>
          </cell>
          <cell r="H9703">
            <v>17.350000000000001</v>
          </cell>
        </row>
        <row r="9704">
          <cell r="D9704" t="str">
            <v>4503200301</v>
          </cell>
          <cell r="E9704">
            <v>2</v>
          </cell>
          <cell r="H9704">
            <v>6.94</v>
          </cell>
        </row>
        <row r="9705">
          <cell r="D9705" t="str">
            <v>4503200301</v>
          </cell>
          <cell r="E9705">
            <v>2</v>
          </cell>
          <cell r="H9705">
            <v>6.94</v>
          </cell>
        </row>
        <row r="9706">
          <cell r="D9706" t="str">
            <v>4503200301</v>
          </cell>
          <cell r="E9706">
            <v>2</v>
          </cell>
          <cell r="H9706">
            <v>21.37</v>
          </cell>
        </row>
        <row r="9707">
          <cell r="D9707" t="str">
            <v>4503200301</v>
          </cell>
          <cell r="E9707">
            <v>2</v>
          </cell>
          <cell r="H9707">
            <v>123.18</v>
          </cell>
        </row>
        <row r="9708">
          <cell r="D9708" t="str">
            <v>4501903002</v>
          </cell>
          <cell r="E9708">
            <v>2</v>
          </cell>
          <cell r="H9708">
            <v>183.7</v>
          </cell>
        </row>
        <row r="9709">
          <cell r="D9709" t="str">
            <v>4501903002</v>
          </cell>
          <cell r="E9709">
            <v>2</v>
          </cell>
          <cell r="H9709">
            <v>183.7</v>
          </cell>
        </row>
        <row r="9710">
          <cell r="D9710" t="str">
            <v>4503200301</v>
          </cell>
          <cell r="E9710">
            <v>2</v>
          </cell>
          <cell r="H9710">
            <v>722.16</v>
          </cell>
        </row>
        <row r="9711">
          <cell r="D9711" t="str">
            <v>4501903002</v>
          </cell>
          <cell r="E9711">
            <v>2</v>
          </cell>
          <cell r="H9711">
            <v>170.26</v>
          </cell>
        </row>
        <row r="9712">
          <cell r="D9712" t="str">
            <v>4501903002</v>
          </cell>
          <cell r="E9712">
            <v>2</v>
          </cell>
          <cell r="H9712">
            <v>78.87</v>
          </cell>
        </row>
        <row r="9713">
          <cell r="D9713" t="str">
            <v>45031503</v>
          </cell>
          <cell r="E9713">
            <v>2</v>
          </cell>
          <cell r="H9713">
            <v>1626.24</v>
          </cell>
        </row>
        <row r="9714">
          <cell r="D9714" t="str">
            <v>45039006</v>
          </cell>
          <cell r="E9714">
            <v>2</v>
          </cell>
          <cell r="H9714">
            <v>125</v>
          </cell>
        </row>
        <row r="9715">
          <cell r="D9715" t="str">
            <v>45031502</v>
          </cell>
          <cell r="E9715">
            <v>2</v>
          </cell>
          <cell r="H9715">
            <v>103768</v>
          </cell>
        </row>
        <row r="9716">
          <cell r="D9716" t="str">
            <v>4501903002</v>
          </cell>
          <cell r="E9716">
            <v>2</v>
          </cell>
          <cell r="H9716">
            <v>102.91</v>
          </cell>
        </row>
        <row r="9717">
          <cell r="D9717" t="str">
            <v>45070503</v>
          </cell>
          <cell r="E9717">
            <v>2</v>
          </cell>
          <cell r="H9717">
            <v>6485.98</v>
          </cell>
        </row>
        <row r="9718">
          <cell r="D9718" t="str">
            <v>4503200302</v>
          </cell>
          <cell r="E9718">
            <v>2</v>
          </cell>
          <cell r="H9718">
            <v>2731.98</v>
          </cell>
        </row>
        <row r="9719">
          <cell r="D9719" t="str">
            <v>45039006</v>
          </cell>
          <cell r="E9719">
            <v>2</v>
          </cell>
          <cell r="H9719">
            <v>1499.9</v>
          </cell>
        </row>
        <row r="9720">
          <cell r="D9720" t="str">
            <v>45039001</v>
          </cell>
          <cell r="E9720">
            <v>2</v>
          </cell>
          <cell r="H9720">
            <v>150</v>
          </cell>
        </row>
        <row r="9721">
          <cell r="D9721" t="str">
            <v>45039004</v>
          </cell>
          <cell r="E9721">
            <v>2</v>
          </cell>
          <cell r="H9721">
            <v>39200</v>
          </cell>
        </row>
        <row r="9722">
          <cell r="D9722" t="str">
            <v>180510</v>
          </cell>
          <cell r="E9722">
            <v>2</v>
          </cell>
          <cell r="H9722">
            <v>444.43</v>
          </cell>
        </row>
        <row r="9723">
          <cell r="D9723" t="str">
            <v>189006</v>
          </cell>
          <cell r="E9723">
            <v>2</v>
          </cell>
          <cell r="H9723">
            <v>571.20000000000005</v>
          </cell>
        </row>
        <row r="9724">
          <cell r="D9724" t="str">
            <v>180505</v>
          </cell>
          <cell r="E9724">
            <v>2</v>
          </cell>
          <cell r="H9724">
            <v>52976</v>
          </cell>
        </row>
        <row r="9725">
          <cell r="D9725" t="str">
            <v>4503902002</v>
          </cell>
          <cell r="E9725">
            <v>2</v>
          </cell>
          <cell r="H9725">
            <v>318</v>
          </cell>
        </row>
        <row r="9726">
          <cell r="D9726" t="str">
            <v>4503902002</v>
          </cell>
          <cell r="E9726">
            <v>2</v>
          </cell>
          <cell r="H9726">
            <v>254.4</v>
          </cell>
        </row>
        <row r="9727">
          <cell r="D9727" t="str">
            <v>4503902002</v>
          </cell>
          <cell r="E9727">
            <v>2</v>
          </cell>
          <cell r="H9727">
            <v>42.4</v>
          </cell>
        </row>
        <row r="9728">
          <cell r="D9728" t="str">
            <v>4503902002</v>
          </cell>
          <cell r="E9728">
            <v>2</v>
          </cell>
          <cell r="H9728">
            <v>10.6</v>
          </cell>
        </row>
        <row r="9729">
          <cell r="D9729" t="str">
            <v>4503902002</v>
          </cell>
          <cell r="E9729">
            <v>2</v>
          </cell>
          <cell r="H9729">
            <v>318</v>
          </cell>
        </row>
        <row r="9730">
          <cell r="D9730" t="str">
            <v>4503902002</v>
          </cell>
          <cell r="E9730">
            <v>2</v>
          </cell>
          <cell r="H9730">
            <v>318</v>
          </cell>
        </row>
        <row r="9731">
          <cell r="D9731" t="str">
            <v>4503902002</v>
          </cell>
          <cell r="E9731">
            <v>2</v>
          </cell>
          <cell r="H9731">
            <v>318</v>
          </cell>
        </row>
        <row r="9732">
          <cell r="D9732" t="str">
            <v>4503902002</v>
          </cell>
          <cell r="E9732">
            <v>2</v>
          </cell>
          <cell r="H9732">
            <v>307.39999999999998</v>
          </cell>
        </row>
        <row r="9733">
          <cell r="D9733" t="str">
            <v>4503902002</v>
          </cell>
          <cell r="E9733">
            <v>2</v>
          </cell>
          <cell r="H9733">
            <v>318</v>
          </cell>
        </row>
        <row r="9734">
          <cell r="D9734" t="str">
            <v>4503902002</v>
          </cell>
          <cell r="E9734">
            <v>2</v>
          </cell>
          <cell r="H9734">
            <v>318</v>
          </cell>
        </row>
        <row r="9735">
          <cell r="D9735" t="str">
            <v>4503902002</v>
          </cell>
          <cell r="E9735">
            <v>2</v>
          </cell>
          <cell r="H9735">
            <v>42.4</v>
          </cell>
        </row>
        <row r="9736">
          <cell r="D9736" t="str">
            <v>4503902002</v>
          </cell>
          <cell r="E9736">
            <v>2</v>
          </cell>
          <cell r="H9736">
            <v>318</v>
          </cell>
        </row>
        <row r="9737">
          <cell r="D9737" t="str">
            <v>4503902002</v>
          </cell>
          <cell r="E9737">
            <v>2</v>
          </cell>
          <cell r="H9737">
            <v>318</v>
          </cell>
        </row>
        <row r="9738">
          <cell r="D9738" t="str">
            <v>4503902002</v>
          </cell>
          <cell r="E9738">
            <v>2</v>
          </cell>
          <cell r="H9738">
            <v>318</v>
          </cell>
        </row>
        <row r="9739">
          <cell r="D9739" t="str">
            <v>45031503</v>
          </cell>
          <cell r="E9739">
            <v>2</v>
          </cell>
          <cell r="H9739">
            <v>1116.3</v>
          </cell>
        </row>
        <row r="9740">
          <cell r="D9740" t="str">
            <v>45071506</v>
          </cell>
          <cell r="E9740">
            <v>2</v>
          </cell>
          <cell r="H9740">
            <v>16411.919999999998</v>
          </cell>
        </row>
        <row r="9741">
          <cell r="D9741" t="str">
            <v>45071506</v>
          </cell>
          <cell r="E9741">
            <v>2</v>
          </cell>
          <cell r="H9741">
            <v>195</v>
          </cell>
        </row>
        <row r="9742">
          <cell r="D9742" t="str">
            <v>45071506</v>
          </cell>
          <cell r="E9742">
            <v>2</v>
          </cell>
          <cell r="H9742">
            <v>37.64</v>
          </cell>
        </row>
        <row r="9743">
          <cell r="D9743" t="str">
            <v>4503902002</v>
          </cell>
          <cell r="E9743">
            <v>2</v>
          </cell>
          <cell r="H9743">
            <v>318</v>
          </cell>
        </row>
        <row r="9744">
          <cell r="D9744" t="str">
            <v>4503902002</v>
          </cell>
          <cell r="E9744">
            <v>2</v>
          </cell>
          <cell r="H9744">
            <v>318</v>
          </cell>
        </row>
        <row r="9745">
          <cell r="D9745" t="str">
            <v>4503902002</v>
          </cell>
          <cell r="E9745">
            <v>2</v>
          </cell>
          <cell r="H9745">
            <v>159</v>
          </cell>
        </row>
        <row r="9746">
          <cell r="D9746" t="str">
            <v>4501903002</v>
          </cell>
          <cell r="E9746">
            <v>2</v>
          </cell>
          <cell r="H9746">
            <v>1200</v>
          </cell>
        </row>
        <row r="9747">
          <cell r="D9747" t="str">
            <v>4503902002</v>
          </cell>
          <cell r="E9747">
            <v>2</v>
          </cell>
          <cell r="H9747">
            <v>318</v>
          </cell>
        </row>
        <row r="9748">
          <cell r="D9748" t="str">
            <v>4503902002</v>
          </cell>
          <cell r="E9748">
            <v>2</v>
          </cell>
          <cell r="H9748">
            <v>318</v>
          </cell>
        </row>
        <row r="9749">
          <cell r="D9749" t="str">
            <v>4503902002</v>
          </cell>
          <cell r="E9749">
            <v>2</v>
          </cell>
          <cell r="H9749">
            <v>318</v>
          </cell>
        </row>
        <row r="9750">
          <cell r="D9750" t="str">
            <v>4503902002</v>
          </cell>
          <cell r="E9750">
            <v>2</v>
          </cell>
          <cell r="H9750">
            <v>10.6</v>
          </cell>
        </row>
        <row r="9751">
          <cell r="D9751" t="str">
            <v>4501903002</v>
          </cell>
          <cell r="E9751">
            <v>2</v>
          </cell>
          <cell r="H9751">
            <v>99.56</v>
          </cell>
        </row>
        <row r="9752">
          <cell r="D9752" t="str">
            <v>4503902002</v>
          </cell>
          <cell r="E9752">
            <v>2</v>
          </cell>
          <cell r="H9752">
            <v>233.2</v>
          </cell>
        </row>
        <row r="9753">
          <cell r="D9753" t="str">
            <v>4503902002</v>
          </cell>
          <cell r="E9753">
            <v>2</v>
          </cell>
          <cell r="H9753">
            <v>190.8</v>
          </cell>
        </row>
        <row r="9754">
          <cell r="D9754" t="str">
            <v>4503902002</v>
          </cell>
          <cell r="E9754">
            <v>2</v>
          </cell>
          <cell r="H9754">
            <v>318</v>
          </cell>
        </row>
        <row r="9755">
          <cell r="D9755" t="str">
            <v>4503902002</v>
          </cell>
          <cell r="E9755">
            <v>2</v>
          </cell>
          <cell r="H9755">
            <v>318</v>
          </cell>
        </row>
        <row r="9756">
          <cell r="D9756" t="str">
            <v>4503902002</v>
          </cell>
          <cell r="E9756">
            <v>2</v>
          </cell>
          <cell r="H9756">
            <v>318</v>
          </cell>
        </row>
        <row r="9757">
          <cell r="D9757" t="str">
            <v>4503902002</v>
          </cell>
          <cell r="E9757">
            <v>2</v>
          </cell>
          <cell r="H9757">
            <v>180.2</v>
          </cell>
        </row>
        <row r="9758">
          <cell r="D9758" t="str">
            <v>4503902002</v>
          </cell>
          <cell r="E9758">
            <v>2</v>
          </cell>
          <cell r="H9758">
            <v>318</v>
          </cell>
        </row>
        <row r="9759">
          <cell r="D9759" t="str">
            <v>4503902002</v>
          </cell>
          <cell r="E9759">
            <v>2</v>
          </cell>
          <cell r="H9759">
            <v>307.39999999999998</v>
          </cell>
        </row>
        <row r="9760">
          <cell r="D9760" t="str">
            <v>4503902002</v>
          </cell>
          <cell r="E9760">
            <v>2</v>
          </cell>
          <cell r="H9760">
            <v>254.4</v>
          </cell>
        </row>
        <row r="9761">
          <cell r="D9761" t="str">
            <v>4503902002</v>
          </cell>
          <cell r="E9761">
            <v>2</v>
          </cell>
          <cell r="H9761">
            <v>318</v>
          </cell>
        </row>
        <row r="9762">
          <cell r="D9762" t="str">
            <v>4503902002</v>
          </cell>
          <cell r="E9762">
            <v>2</v>
          </cell>
          <cell r="H9762">
            <v>318</v>
          </cell>
        </row>
        <row r="9763">
          <cell r="D9763" t="str">
            <v>4503902002</v>
          </cell>
          <cell r="E9763">
            <v>2</v>
          </cell>
          <cell r="H9763">
            <v>318</v>
          </cell>
        </row>
        <row r="9764">
          <cell r="D9764" t="str">
            <v>4503902002</v>
          </cell>
          <cell r="E9764">
            <v>2</v>
          </cell>
          <cell r="H9764">
            <v>180.2</v>
          </cell>
        </row>
        <row r="9765">
          <cell r="D9765" t="str">
            <v>45032001</v>
          </cell>
          <cell r="E9765">
            <v>2</v>
          </cell>
          <cell r="H9765">
            <v>33.25</v>
          </cell>
        </row>
        <row r="9766">
          <cell r="D9766" t="str">
            <v>4501903002</v>
          </cell>
          <cell r="E9766">
            <v>2</v>
          </cell>
          <cell r="H9766">
            <v>60</v>
          </cell>
        </row>
        <row r="9767">
          <cell r="D9767" t="str">
            <v>4501903002</v>
          </cell>
          <cell r="E9767">
            <v>2</v>
          </cell>
          <cell r="H9767">
            <v>-1200</v>
          </cell>
        </row>
        <row r="9768">
          <cell r="D9768" t="str">
            <v>45071506</v>
          </cell>
          <cell r="E9768">
            <v>2</v>
          </cell>
          <cell r="H9768">
            <v>896</v>
          </cell>
        </row>
        <row r="9769">
          <cell r="D9769" t="str">
            <v>45071501</v>
          </cell>
          <cell r="E9769">
            <v>2</v>
          </cell>
          <cell r="H9769">
            <v>5230.3999999999996</v>
          </cell>
        </row>
        <row r="9770">
          <cell r="D9770" t="str">
            <v>45071505</v>
          </cell>
          <cell r="E9770">
            <v>2</v>
          </cell>
          <cell r="H9770">
            <v>224</v>
          </cell>
        </row>
        <row r="9771">
          <cell r="D9771" t="str">
            <v>45071505</v>
          </cell>
          <cell r="E9771">
            <v>2</v>
          </cell>
          <cell r="H9771">
            <v>3950</v>
          </cell>
        </row>
        <row r="9772">
          <cell r="D9772" t="str">
            <v>45031504</v>
          </cell>
          <cell r="E9772">
            <v>2</v>
          </cell>
          <cell r="H9772">
            <v>537.6</v>
          </cell>
        </row>
        <row r="9773">
          <cell r="D9773" t="str">
            <v>45031504</v>
          </cell>
          <cell r="E9773">
            <v>2</v>
          </cell>
          <cell r="H9773">
            <v>313.60000000000002</v>
          </cell>
        </row>
        <row r="9774">
          <cell r="D9774" t="str">
            <v>45031504</v>
          </cell>
          <cell r="E9774">
            <v>2</v>
          </cell>
          <cell r="H9774">
            <v>5040</v>
          </cell>
        </row>
        <row r="9775">
          <cell r="D9775" t="str">
            <v>45031504</v>
          </cell>
          <cell r="E9775">
            <v>2</v>
          </cell>
          <cell r="H9775">
            <v>1680</v>
          </cell>
        </row>
        <row r="9776">
          <cell r="D9776" t="str">
            <v>45031504</v>
          </cell>
          <cell r="E9776">
            <v>2</v>
          </cell>
          <cell r="H9776">
            <v>3920</v>
          </cell>
        </row>
        <row r="9777">
          <cell r="D9777" t="str">
            <v>45071505</v>
          </cell>
          <cell r="E9777">
            <v>2</v>
          </cell>
          <cell r="H9777">
            <v>2900</v>
          </cell>
        </row>
        <row r="9778">
          <cell r="D9778" t="str">
            <v>45031502</v>
          </cell>
          <cell r="E9778">
            <v>2</v>
          </cell>
          <cell r="H9778">
            <v>4963.84</v>
          </cell>
        </row>
        <row r="9779">
          <cell r="D9779" t="str">
            <v>45070505</v>
          </cell>
          <cell r="E9779">
            <v>2</v>
          </cell>
          <cell r="H9779">
            <v>145.6</v>
          </cell>
        </row>
        <row r="9780">
          <cell r="D9780" t="str">
            <v>45031503</v>
          </cell>
          <cell r="E9780">
            <v>2</v>
          </cell>
          <cell r="H9780">
            <v>179.76</v>
          </cell>
        </row>
        <row r="9781">
          <cell r="D9781" t="str">
            <v>45031503</v>
          </cell>
          <cell r="E9781">
            <v>2</v>
          </cell>
          <cell r="H9781">
            <v>383.04</v>
          </cell>
        </row>
        <row r="9782">
          <cell r="D9782" t="str">
            <v>45031503</v>
          </cell>
          <cell r="E9782">
            <v>2</v>
          </cell>
          <cell r="H9782">
            <v>383.04</v>
          </cell>
        </row>
        <row r="9783">
          <cell r="D9783" t="str">
            <v>4501903002</v>
          </cell>
          <cell r="E9783">
            <v>2</v>
          </cell>
          <cell r="H9783">
            <v>170.26</v>
          </cell>
        </row>
        <row r="9784">
          <cell r="D9784" t="str">
            <v>45031503</v>
          </cell>
          <cell r="E9784">
            <v>2</v>
          </cell>
          <cell r="H9784">
            <v>179.76</v>
          </cell>
        </row>
        <row r="9785">
          <cell r="D9785" t="str">
            <v>45031503</v>
          </cell>
          <cell r="E9785">
            <v>2</v>
          </cell>
          <cell r="H9785">
            <v>115</v>
          </cell>
        </row>
        <row r="9786">
          <cell r="D9786" t="str">
            <v>45031503</v>
          </cell>
          <cell r="E9786">
            <v>2</v>
          </cell>
          <cell r="H9786">
            <v>1394.4</v>
          </cell>
        </row>
        <row r="9787">
          <cell r="D9787" t="str">
            <v>45031503</v>
          </cell>
          <cell r="E9787">
            <v>2</v>
          </cell>
          <cell r="H9787">
            <v>403.2</v>
          </cell>
        </row>
        <row r="9788">
          <cell r="D9788" t="str">
            <v>4501901503</v>
          </cell>
          <cell r="E9788">
            <v>2</v>
          </cell>
          <cell r="H9788">
            <v>126.82</v>
          </cell>
        </row>
        <row r="9789">
          <cell r="D9789" t="str">
            <v>4501901503</v>
          </cell>
          <cell r="E9789">
            <v>2</v>
          </cell>
          <cell r="H9789">
            <v>522.72</v>
          </cell>
        </row>
        <row r="9790">
          <cell r="D9790" t="str">
            <v>4501903002</v>
          </cell>
          <cell r="E9790">
            <v>2</v>
          </cell>
          <cell r="H9790">
            <v>-170.26</v>
          </cell>
        </row>
        <row r="9791">
          <cell r="D9791" t="str">
            <v>4503902002</v>
          </cell>
          <cell r="E9791">
            <v>2</v>
          </cell>
          <cell r="H9791">
            <v>318</v>
          </cell>
        </row>
        <row r="9792">
          <cell r="D9792" t="str">
            <v>45071503</v>
          </cell>
          <cell r="E9792">
            <v>2</v>
          </cell>
          <cell r="H9792">
            <v>9.68</v>
          </cell>
        </row>
        <row r="9793">
          <cell r="D9793" t="str">
            <v>45071503</v>
          </cell>
          <cell r="E9793">
            <v>2</v>
          </cell>
          <cell r="H9793">
            <v>226.96</v>
          </cell>
        </row>
        <row r="9794">
          <cell r="D9794" t="str">
            <v>45071503</v>
          </cell>
          <cell r="E9794">
            <v>2</v>
          </cell>
          <cell r="H9794">
            <v>3.63</v>
          </cell>
        </row>
        <row r="9795">
          <cell r="D9795" t="str">
            <v>45071503</v>
          </cell>
          <cell r="E9795">
            <v>2</v>
          </cell>
          <cell r="H9795">
            <v>49.18</v>
          </cell>
        </row>
        <row r="9796">
          <cell r="D9796" t="str">
            <v>45071503</v>
          </cell>
          <cell r="E9796">
            <v>2</v>
          </cell>
          <cell r="H9796">
            <v>88.6</v>
          </cell>
        </row>
        <row r="9797">
          <cell r="D9797" t="str">
            <v>45071503</v>
          </cell>
          <cell r="E9797">
            <v>2</v>
          </cell>
          <cell r="H9797">
            <v>138.49</v>
          </cell>
        </row>
        <row r="9798">
          <cell r="D9798" t="str">
            <v>45071503</v>
          </cell>
          <cell r="E9798">
            <v>2</v>
          </cell>
          <cell r="H9798">
            <v>12.1</v>
          </cell>
        </row>
        <row r="9799">
          <cell r="D9799" t="str">
            <v>45071503</v>
          </cell>
          <cell r="E9799">
            <v>2</v>
          </cell>
          <cell r="H9799">
            <v>156.15</v>
          </cell>
        </row>
        <row r="9800">
          <cell r="D9800" t="str">
            <v>45071503</v>
          </cell>
          <cell r="E9800">
            <v>2</v>
          </cell>
          <cell r="H9800">
            <v>70.16</v>
          </cell>
        </row>
        <row r="9801">
          <cell r="D9801" t="str">
            <v>45071503</v>
          </cell>
          <cell r="E9801">
            <v>2</v>
          </cell>
          <cell r="H9801">
            <v>97.53</v>
          </cell>
        </row>
        <row r="9802">
          <cell r="D9802" t="str">
            <v>45071503</v>
          </cell>
          <cell r="E9802">
            <v>2</v>
          </cell>
          <cell r="H9802">
            <v>39.92</v>
          </cell>
        </row>
        <row r="9803">
          <cell r="D9803" t="str">
            <v>45071503</v>
          </cell>
          <cell r="E9803">
            <v>2</v>
          </cell>
          <cell r="H9803">
            <v>16.63</v>
          </cell>
        </row>
        <row r="9804">
          <cell r="D9804" t="str">
            <v>45071503</v>
          </cell>
          <cell r="E9804">
            <v>2</v>
          </cell>
          <cell r="H9804">
            <v>11.2</v>
          </cell>
        </row>
        <row r="9805">
          <cell r="D9805" t="str">
            <v>45071503</v>
          </cell>
          <cell r="E9805">
            <v>2</v>
          </cell>
          <cell r="H9805">
            <v>20.16</v>
          </cell>
        </row>
        <row r="9806">
          <cell r="D9806" t="str">
            <v>45071503</v>
          </cell>
          <cell r="E9806">
            <v>2</v>
          </cell>
          <cell r="H9806">
            <v>31.36</v>
          </cell>
        </row>
        <row r="9807">
          <cell r="D9807" t="str">
            <v>45071503</v>
          </cell>
          <cell r="E9807">
            <v>2</v>
          </cell>
          <cell r="H9807">
            <v>67.2</v>
          </cell>
        </row>
        <row r="9808">
          <cell r="D9808" t="str">
            <v>45071503</v>
          </cell>
          <cell r="E9808">
            <v>2</v>
          </cell>
          <cell r="H9808">
            <v>116.48</v>
          </cell>
        </row>
        <row r="9809">
          <cell r="D9809" t="str">
            <v>45071503</v>
          </cell>
          <cell r="E9809">
            <v>2</v>
          </cell>
          <cell r="H9809">
            <v>126.56</v>
          </cell>
        </row>
        <row r="9810">
          <cell r="D9810" t="str">
            <v>45071503</v>
          </cell>
          <cell r="E9810">
            <v>2</v>
          </cell>
          <cell r="H9810">
            <v>143.36000000000001</v>
          </cell>
        </row>
        <row r="9811">
          <cell r="D9811" t="str">
            <v>45071503</v>
          </cell>
          <cell r="E9811">
            <v>2</v>
          </cell>
          <cell r="H9811">
            <v>148.96</v>
          </cell>
        </row>
        <row r="9812">
          <cell r="D9812" t="str">
            <v>45071503</v>
          </cell>
          <cell r="E9812">
            <v>2</v>
          </cell>
          <cell r="H9812">
            <v>179.2</v>
          </cell>
        </row>
        <row r="9813">
          <cell r="D9813" t="str">
            <v>45071503</v>
          </cell>
          <cell r="E9813">
            <v>2</v>
          </cell>
          <cell r="H9813">
            <v>201.6</v>
          </cell>
        </row>
        <row r="9814">
          <cell r="D9814" t="str">
            <v>45071503</v>
          </cell>
          <cell r="E9814">
            <v>2</v>
          </cell>
          <cell r="H9814">
            <v>212.8</v>
          </cell>
        </row>
        <row r="9815">
          <cell r="D9815" t="str">
            <v>45071503</v>
          </cell>
          <cell r="E9815">
            <v>2</v>
          </cell>
          <cell r="H9815">
            <v>179.2</v>
          </cell>
        </row>
        <row r="9816">
          <cell r="D9816" t="str">
            <v>45071503</v>
          </cell>
          <cell r="E9816">
            <v>2</v>
          </cell>
          <cell r="H9816">
            <v>224</v>
          </cell>
        </row>
        <row r="9817">
          <cell r="D9817" t="str">
            <v>45071505</v>
          </cell>
          <cell r="E9817">
            <v>2</v>
          </cell>
          <cell r="H9817">
            <v>988.24</v>
          </cell>
        </row>
        <row r="9818">
          <cell r="D9818" t="str">
            <v>4501903502</v>
          </cell>
          <cell r="E9818">
            <v>2</v>
          </cell>
          <cell r="H9818">
            <v>1152.33</v>
          </cell>
        </row>
        <row r="9819">
          <cell r="D9819" t="str">
            <v>4501903002</v>
          </cell>
          <cell r="E9819">
            <v>2</v>
          </cell>
          <cell r="H9819">
            <v>1200</v>
          </cell>
        </row>
        <row r="9820">
          <cell r="D9820" t="str">
            <v>180305</v>
          </cell>
          <cell r="E9820">
            <v>2</v>
          </cell>
          <cell r="H9820">
            <v>142634.88</v>
          </cell>
        </row>
        <row r="9821">
          <cell r="D9821" t="str">
            <v>45071505</v>
          </cell>
          <cell r="E9821">
            <v>2</v>
          </cell>
          <cell r="H9821">
            <v>22232</v>
          </cell>
        </row>
        <row r="9822">
          <cell r="D9822" t="str">
            <v>45071505</v>
          </cell>
          <cell r="E9822">
            <v>2</v>
          </cell>
          <cell r="H9822">
            <v>431.2</v>
          </cell>
        </row>
        <row r="9823">
          <cell r="D9823" t="str">
            <v>4501901503</v>
          </cell>
          <cell r="E9823">
            <v>2</v>
          </cell>
          <cell r="H9823">
            <v>854.04</v>
          </cell>
        </row>
        <row r="9824">
          <cell r="D9824" t="str">
            <v>4501903002</v>
          </cell>
          <cell r="E9824">
            <v>2</v>
          </cell>
          <cell r="H9824">
            <v>116.63</v>
          </cell>
        </row>
        <row r="9825">
          <cell r="D9825" t="str">
            <v>4501903502</v>
          </cell>
          <cell r="E9825">
            <v>2</v>
          </cell>
          <cell r="H9825">
            <v>-1152.33</v>
          </cell>
        </row>
        <row r="9826">
          <cell r="D9826" t="str">
            <v>45070502</v>
          </cell>
          <cell r="E9826">
            <v>2</v>
          </cell>
          <cell r="H9826">
            <v>618.79999999999995</v>
          </cell>
        </row>
        <row r="9827">
          <cell r="D9827" t="str">
            <v>4503200301</v>
          </cell>
          <cell r="E9827">
            <v>2</v>
          </cell>
          <cell r="H9827">
            <v>129.19</v>
          </cell>
        </row>
        <row r="9828">
          <cell r="D9828" t="str">
            <v>4503200301</v>
          </cell>
          <cell r="E9828">
            <v>2</v>
          </cell>
          <cell r="H9828">
            <v>202.59</v>
          </cell>
        </row>
        <row r="9829">
          <cell r="D9829" t="str">
            <v>4503200302</v>
          </cell>
          <cell r="E9829">
            <v>2</v>
          </cell>
          <cell r="H9829">
            <v>2205</v>
          </cell>
        </row>
        <row r="9830">
          <cell r="D9830" t="str">
            <v>45071503</v>
          </cell>
          <cell r="E9830">
            <v>2</v>
          </cell>
          <cell r="H9830">
            <v>324.8</v>
          </cell>
        </row>
        <row r="9831">
          <cell r="D9831" t="str">
            <v>45071503</v>
          </cell>
          <cell r="E9831">
            <v>2</v>
          </cell>
          <cell r="H9831">
            <v>249.76</v>
          </cell>
        </row>
        <row r="9832">
          <cell r="D9832" t="str">
            <v>45071503</v>
          </cell>
          <cell r="E9832">
            <v>2</v>
          </cell>
          <cell r="H9832">
            <v>272.16000000000003</v>
          </cell>
        </row>
        <row r="9833">
          <cell r="D9833" t="str">
            <v>4503200301</v>
          </cell>
          <cell r="E9833">
            <v>2</v>
          </cell>
          <cell r="H9833">
            <v>594.66999999999996</v>
          </cell>
        </row>
        <row r="9834">
          <cell r="D9834" t="str">
            <v>4503200301</v>
          </cell>
          <cell r="E9834">
            <v>2</v>
          </cell>
          <cell r="H9834">
            <v>21.01</v>
          </cell>
        </row>
        <row r="9835">
          <cell r="D9835" t="str">
            <v>4503200301</v>
          </cell>
          <cell r="E9835">
            <v>2</v>
          </cell>
          <cell r="H9835">
            <v>77.14</v>
          </cell>
        </row>
        <row r="9836">
          <cell r="D9836" t="str">
            <v>4501903002</v>
          </cell>
          <cell r="E9836">
            <v>2</v>
          </cell>
          <cell r="H9836">
            <v>105.95</v>
          </cell>
        </row>
        <row r="9837">
          <cell r="D9837" t="str">
            <v>4501903002</v>
          </cell>
          <cell r="E9837">
            <v>2</v>
          </cell>
          <cell r="H9837">
            <v>84.58</v>
          </cell>
        </row>
        <row r="9838">
          <cell r="D9838" t="str">
            <v>4503200301</v>
          </cell>
          <cell r="E9838">
            <v>2</v>
          </cell>
          <cell r="H9838">
            <v>126.7</v>
          </cell>
        </row>
        <row r="9839">
          <cell r="D9839" t="str">
            <v>45031504</v>
          </cell>
          <cell r="E9839">
            <v>2</v>
          </cell>
          <cell r="H9839">
            <v>313.60000000000002</v>
          </cell>
        </row>
        <row r="9840">
          <cell r="D9840" t="str">
            <v>45079001</v>
          </cell>
          <cell r="E9840">
            <v>2</v>
          </cell>
          <cell r="H9840">
            <v>176.8</v>
          </cell>
        </row>
        <row r="9841">
          <cell r="D9841" t="str">
            <v>4503200301</v>
          </cell>
          <cell r="E9841">
            <v>2</v>
          </cell>
          <cell r="H9841">
            <v>316.58999999999997</v>
          </cell>
        </row>
        <row r="9842">
          <cell r="D9842" t="str">
            <v>4503200301</v>
          </cell>
          <cell r="E9842">
            <v>2</v>
          </cell>
          <cell r="H9842">
            <v>21.13</v>
          </cell>
        </row>
        <row r="9843">
          <cell r="D9843" t="str">
            <v>4503200301</v>
          </cell>
          <cell r="E9843">
            <v>2</v>
          </cell>
          <cell r="H9843">
            <v>117.97</v>
          </cell>
        </row>
        <row r="9844">
          <cell r="D9844" t="str">
            <v>4501903002</v>
          </cell>
          <cell r="E9844">
            <v>2</v>
          </cell>
          <cell r="H9844">
            <v>50</v>
          </cell>
        </row>
        <row r="9845">
          <cell r="D9845" t="str">
            <v>4501901503</v>
          </cell>
          <cell r="E9845">
            <v>2</v>
          </cell>
          <cell r="H9845">
            <v>-126.82</v>
          </cell>
        </row>
        <row r="9846">
          <cell r="D9846" t="str">
            <v>4503200301</v>
          </cell>
          <cell r="E9846">
            <v>2</v>
          </cell>
          <cell r="H9846">
            <v>226.07</v>
          </cell>
        </row>
        <row r="9847">
          <cell r="D9847" t="str">
            <v>4501901503</v>
          </cell>
          <cell r="E9847">
            <v>2</v>
          </cell>
          <cell r="H9847">
            <v>126.82</v>
          </cell>
        </row>
        <row r="9848">
          <cell r="D9848" t="str">
            <v>4503200301</v>
          </cell>
          <cell r="E9848">
            <v>2</v>
          </cell>
          <cell r="H9848">
            <v>101.13</v>
          </cell>
        </row>
        <row r="9849">
          <cell r="D9849" t="str">
            <v>4503200301</v>
          </cell>
          <cell r="E9849">
            <v>2</v>
          </cell>
          <cell r="H9849">
            <v>14.69</v>
          </cell>
        </row>
        <row r="9850">
          <cell r="D9850" t="str">
            <v>4503200301</v>
          </cell>
          <cell r="E9850">
            <v>2</v>
          </cell>
          <cell r="H9850">
            <v>775.98</v>
          </cell>
        </row>
        <row r="9851">
          <cell r="D9851" t="str">
            <v>4503200301</v>
          </cell>
          <cell r="E9851">
            <v>2</v>
          </cell>
          <cell r="H9851">
            <v>459.88</v>
          </cell>
        </row>
        <row r="9852">
          <cell r="D9852" t="str">
            <v>4503200301</v>
          </cell>
          <cell r="E9852">
            <v>2</v>
          </cell>
          <cell r="H9852">
            <v>20.29</v>
          </cell>
        </row>
        <row r="9853">
          <cell r="D9853" t="str">
            <v>4503200301</v>
          </cell>
          <cell r="E9853">
            <v>2</v>
          </cell>
          <cell r="H9853">
            <v>203.9</v>
          </cell>
        </row>
        <row r="9854">
          <cell r="D9854" t="str">
            <v>4503200301</v>
          </cell>
          <cell r="E9854">
            <v>2</v>
          </cell>
          <cell r="H9854">
            <v>75.39</v>
          </cell>
        </row>
        <row r="9855">
          <cell r="D9855" t="str">
            <v>4503200301</v>
          </cell>
          <cell r="E9855">
            <v>2</v>
          </cell>
          <cell r="H9855">
            <v>1137.32</v>
          </cell>
        </row>
        <row r="9856">
          <cell r="D9856" t="str">
            <v>4503200301</v>
          </cell>
          <cell r="E9856">
            <v>2</v>
          </cell>
          <cell r="H9856">
            <v>21.04</v>
          </cell>
        </row>
        <row r="9857">
          <cell r="D9857" t="str">
            <v>4503200301</v>
          </cell>
          <cell r="E9857">
            <v>2</v>
          </cell>
          <cell r="H9857">
            <v>73.819999999999993</v>
          </cell>
        </row>
        <row r="9858">
          <cell r="D9858" t="str">
            <v>4503200301</v>
          </cell>
          <cell r="E9858">
            <v>2</v>
          </cell>
          <cell r="H9858">
            <v>391.4</v>
          </cell>
        </row>
        <row r="9859">
          <cell r="D9859" t="str">
            <v>4501902501</v>
          </cell>
          <cell r="E9859">
            <v>2</v>
          </cell>
          <cell r="H9859">
            <v>3360</v>
          </cell>
        </row>
        <row r="9860">
          <cell r="D9860" t="str">
            <v>45071503</v>
          </cell>
          <cell r="E9860">
            <v>2</v>
          </cell>
          <cell r="H9860">
            <v>38.93</v>
          </cell>
        </row>
        <row r="9861">
          <cell r="D9861" t="str">
            <v>4501902501</v>
          </cell>
          <cell r="E9861">
            <v>2</v>
          </cell>
          <cell r="H9861">
            <v>573.91999999999996</v>
          </cell>
        </row>
        <row r="9862">
          <cell r="D9862" t="str">
            <v>4501902501</v>
          </cell>
          <cell r="E9862">
            <v>2</v>
          </cell>
          <cell r="H9862">
            <v>573.91999999999996</v>
          </cell>
        </row>
        <row r="9863">
          <cell r="D9863" t="str">
            <v>45071503</v>
          </cell>
          <cell r="E9863">
            <v>2</v>
          </cell>
          <cell r="H9863">
            <v>11.2</v>
          </cell>
        </row>
        <row r="9864">
          <cell r="D9864" t="str">
            <v>4501902501</v>
          </cell>
          <cell r="E9864">
            <v>2</v>
          </cell>
          <cell r="H9864">
            <v>1344</v>
          </cell>
        </row>
        <row r="9865">
          <cell r="D9865" t="str">
            <v>4503200301</v>
          </cell>
          <cell r="E9865">
            <v>2</v>
          </cell>
          <cell r="H9865">
            <v>14.66</v>
          </cell>
        </row>
        <row r="9866">
          <cell r="D9866" t="str">
            <v>45071503</v>
          </cell>
          <cell r="E9866">
            <v>2</v>
          </cell>
          <cell r="H9866">
            <v>90.52</v>
          </cell>
        </row>
        <row r="9867">
          <cell r="D9867" t="str">
            <v>4503200301</v>
          </cell>
          <cell r="E9867">
            <v>2</v>
          </cell>
          <cell r="H9867">
            <v>48.69</v>
          </cell>
        </row>
        <row r="9868">
          <cell r="D9868" t="str">
            <v>4503200301</v>
          </cell>
          <cell r="E9868">
            <v>2</v>
          </cell>
          <cell r="H9868">
            <v>38</v>
          </cell>
        </row>
        <row r="9869">
          <cell r="D9869" t="str">
            <v>4503200301</v>
          </cell>
          <cell r="E9869">
            <v>2</v>
          </cell>
          <cell r="H9869">
            <v>20.49</v>
          </cell>
        </row>
        <row r="9870">
          <cell r="D9870" t="str">
            <v>4503200301</v>
          </cell>
          <cell r="E9870">
            <v>2</v>
          </cell>
          <cell r="H9870">
            <v>14.61</v>
          </cell>
        </row>
        <row r="9871">
          <cell r="D9871" t="str">
            <v>45071503</v>
          </cell>
          <cell r="E9871">
            <v>2</v>
          </cell>
          <cell r="H9871">
            <v>41.68</v>
          </cell>
        </row>
        <row r="9872">
          <cell r="D9872" t="str">
            <v>45071503</v>
          </cell>
          <cell r="E9872">
            <v>2</v>
          </cell>
          <cell r="H9872">
            <v>97.85</v>
          </cell>
        </row>
        <row r="9873">
          <cell r="D9873" t="str">
            <v>45071503</v>
          </cell>
          <cell r="E9873">
            <v>2</v>
          </cell>
          <cell r="H9873">
            <v>11.2</v>
          </cell>
        </row>
        <row r="9874">
          <cell r="D9874" t="str">
            <v>4503200301</v>
          </cell>
          <cell r="E9874">
            <v>2</v>
          </cell>
          <cell r="H9874">
            <v>556.65</v>
          </cell>
        </row>
        <row r="9875">
          <cell r="D9875" t="str">
            <v>45071503</v>
          </cell>
          <cell r="E9875">
            <v>2</v>
          </cell>
          <cell r="H9875">
            <v>280</v>
          </cell>
        </row>
        <row r="9876">
          <cell r="D9876" t="str">
            <v>45071503</v>
          </cell>
          <cell r="E9876">
            <v>2</v>
          </cell>
          <cell r="H9876">
            <v>1430.24</v>
          </cell>
        </row>
        <row r="9877">
          <cell r="D9877" t="str">
            <v>45071503</v>
          </cell>
          <cell r="E9877">
            <v>2</v>
          </cell>
          <cell r="H9877">
            <v>812</v>
          </cell>
        </row>
        <row r="9878">
          <cell r="D9878" t="str">
            <v>45071503</v>
          </cell>
          <cell r="E9878">
            <v>2</v>
          </cell>
          <cell r="H9878">
            <v>515.20000000000005</v>
          </cell>
        </row>
        <row r="9879">
          <cell r="D9879" t="str">
            <v>45039006</v>
          </cell>
          <cell r="E9879">
            <v>2</v>
          </cell>
          <cell r="H9879">
            <v>2741.76</v>
          </cell>
        </row>
        <row r="9880">
          <cell r="D9880" t="str">
            <v>45039006</v>
          </cell>
          <cell r="E9880">
            <v>2</v>
          </cell>
          <cell r="H9880">
            <v>258.72000000000003</v>
          </cell>
        </row>
        <row r="9881">
          <cell r="D9881" t="str">
            <v>45031504</v>
          </cell>
          <cell r="E9881">
            <v>2</v>
          </cell>
          <cell r="H9881">
            <v>840</v>
          </cell>
        </row>
        <row r="9882">
          <cell r="D9882" t="str">
            <v>45039004</v>
          </cell>
          <cell r="E9882">
            <v>2</v>
          </cell>
          <cell r="H9882">
            <v>5400</v>
          </cell>
        </row>
        <row r="9883">
          <cell r="D9883" t="str">
            <v>45031504</v>
          </cell>
          <cell r="E9883">
            <v>2</v>
          </cell>
          <cell r="H9883">
            <v>875.29</v>
          </cell>
        </row>
        <row r="9884">
          <cell r="D9884" t="str">
            <v>45031504</v>
          </cell>
          <cell r="E9884">
            <v>2</v>
          </cell>
          <cell r="H9884">
            <v>145.15</v>
          </cell>
        </row>
        <row r="9885">
          <cell r="D9885" t="str">
            <v>45031504</v>
          </cell>
          <cell r="E9885">
            <v>2</v>
          </cell>
          <cell r="H9885">
            <v>36.96</v>
          </cell>
        </row>
        <row r="9886">
          <cell r="D9886" t="str">
            <v>45071505</v>
          </cell>
          <cell r="E9886">
            <v>2</v>
          </cell>
          <cell r="H9886">
            <v>2436.4499999999998</v>
          </cell>
        </row>
        <row r="9887">
          <cell r="D9887" t="str">
            <v>45031502</v>
          </cell>
          <cell r="E9887">
            <v>2</v>
          </cell>
          <cell r="H9887">
            <v>5600</v>
          </cell>
        </row>
        <row r="9888">
          <cell r="D9888" t="str">
            <v>45031503</v>
          </cell>
          <cell r="E9888">
            <v>2</v>
          </cell>
          <cell r="H9888">
            <v>448</v>
          </cell>
        </row>
        <row r="9889">
          <cell r="D9889" t="str">
            <v>45031503</v>
          </cell>
          <cell r="E9889">
            <v>2</v>
          </cell>
          <cell r="H9889">
            <v>179.76</v>
          </cell>
        </row>
        <row r="9890">
          <cell r="D9890" t="str">
            <v>45071502</v>
          </cell>
          <cell r="E9890">
            <v>2</v>
          </cell>
          <cell r="H9890">
            <v>676.48</v>
          </cell>
        </row>
        <row r="9891">
          <cell r="D9891" t="str">
            <v>45071506</v>
          </cell>
          <cell r="E9891">
            <v>2</v>
          </cell>
          <cell r="H9891">
            <v>79.739999999999995</v>
          </cell>
        </row>
        <row r="9892">
          <cell r="D9892" t="str">
            <v>45071505</v>
          </cell>
          <cell r="E9892">
            <v>2</v>
          </cell>
          <cell r="H9892">
            <v>4872</v>
          </cell>
        </row>
        <row r="9893">
          <cell r="D9893" t="str">
            <v>45071505</v>
          </cell>
          <cell r="E9893">
            <v>2</v>
          </cell>
          <cell r="H9893">
            <v>6294.4</v>
          </cell>
        </row>
        <row r="9894">
          <cell r="D9894" t="str">
            <v>45071505</v>
          </cell>
          <cell r="E9894">
            <v>2</v>
          </cell>
          <cell r="H9894">
            <v>3696</v>
          </cell>
        </row>
        <row r="9895">
          <cell r="D9895" t="str">
            <v>4501902502</v>
          </cell>
          <cell r="E9895">
            <v>2</v>
          </cell>
          <cell r="H9895">
            <v>721.83</v>
          </cell>
        </row>
        <row r="9896">
          <cell r="D9896" t="str">
            <v>4501902502</v>
          </cell>
          <cell r="E9896">
            <v>2</v>
          </cell>
          <cell r="H9896">
            <v>734.15</v>
          </cell>
        </row>
        <row r="9897">
          <cell r="D9897" t="str">
            <v>4501902502</v>
          </cell>
          <cell r="E9897">
            <v>2</v>
          </cell>
          <cell r="H9897">
            <v>1576.94</v>
          </cell>
        </row>
        <row r="9898">
          <cell r="D9898" t="str">
            <v>4501902502</v>
          </cell>
          <cell r="E9898">
            <v>2</v>
          </cell>
          <cell r="H9898">
            <v>1576.94</v>
          </cell>
        </row>
        <row r="9899">
          <cell r="D9899" t="str">
            <v>45071505</v>
          </cell>
          <cell r="E9899">
            <v>2</v>
          </cell>
          <cell r="H9899">
            <v>3436.55</v>
          </cell>
        </row>
        <row r="9900">
          <cell r="D9900" t="str">
            <v>45071502</v>
          </cell>
          <cell r="E9900">
            <v>2</v>
          </cell>
          <cell r="H9900">
            <v>552.72</v>
          </cell>
        </row>
        <row r="9901">
          <cell r="D9901" t="str">
            <v>45071505</v>
          </cell>
          <cell r="E9901">
            <v>2</v>
          </cell>
          <cell r="H9901">
            <v>887.31</v>
          </cell>
        </row>
        <row r="9902">
          <cell r="D9902" t="str">
            <v>180505</v>
          </cell>
          <cell r="E9902">
            <v>2</v>
          </cell>
          <cell r="H9902">
            <v>2128</v>
          </cell>
        </row>
        <row r="9903">
          <cell r="D9903" t="str">
            <v>4501902501</v>
          </cell>
          <cell r="E9903">
            <v>2</v>
          </cell>
          <cell r="H9903">
            <v>-3360</v>
          </cell>
        </row>
        <row r="9904">
          <cell r="D9904" t="str">
            <v>45032001</v>
          </cell>
          <cell r="E9904">
            <v>2</v>
          </cell>
          <cell r="H9904">
            <v>22246.77</v>
          </cell>
        </row>
        <row r="9905">
          <cell r="D9905" t="str">
            <v>45031504</v>
          </cell>
          <cell r="E9905">
            <v>2</v>
          </cell>
          <cell r="H9905">
            <v>498.4</v>
          </cell>
        </row>
        <row r="9906">
          <cell r="D9906" t="str">
            <v>45031504</v>
          </cell>
          <cell r="E9906">
            <v>2</v>
          </cell>
          <cell r="H9906">
            <v>880.99</v>
          </cell>
        </row>
        <row r="9907">
          <cell r="D9907" t="str">
            <v>4501903002</v>
          </cell>
          <cell r="E9907">
            <v>2</v>
          </cell>
          <cell r="H9907">
            <v>135.69</v>
          </cell>
        </row>
        <row r="9908">
          <cell r="D9908" t="str">
            <v>4503200304</v>
          </cell>
          <cell r="E9908">
            <v>2</v>
          </cell>
          <cell r="H9908">
            <v>64.33</v>
          </cell>
        </row>
        <row r="9909">
          <cell r="D9909" t="str">
            <v>4501902501</v>
          </cell>
          <cell r="E9909">
            <v>2</v>
          </cell>
          <cell r="H9909">
            <v>2217.6</v>
          </cell>
        </row>
        <row r="9910">
          <cell r="D9910" t="str">
            <v>1806</v>
          </cell>
          <cell r="E9910">
            <v>2</v>
          </cell>
          <cell r="H9910">
            <v>268.8</v>
          </cell>
        </row>
        <row r="9911">
          <cell r="D9911" t="str">
            <v>189006</v>
          </cell>
          <cell r="E9911">
            <v>2</v>
          </cell>
          <cell r="H9911">
            <v>10192</v>
          </cell>
        </row>
        <row r="9912">
          <cell r="D9912" t="str">
            <v>4501903002</v>
          </cell>
          <cell r="E9912">
            <v>2</v>
          </cell>
          <cell r="H9912">
            <v>102.39</v>
          </cell>
        </row>
        <row r="9913">
          <cell r="D9913" t="str">
            <v>4503902002</v>
          </cell>
          <cell r="E9913">
            <v>2</v>
          </cell>
          <cell r="H9913">
            <v>2406.8000000000002</v>
          </cell>
        </row>
        <row r="9914">
          <cell r="D9914" t="str">
            <v>4503902002</v>
          </cell>
          <cell r="E9914">
            <v>2</v>
          </cell>
          <cell r="H9914">
            <v>1027.72</v>
          </cell>
        </row>
        <row r="9915">
          <cell r="D9915" t="str">
            <v>4503902002</v>
          </cell>
          <cell r="E9915">
            <v>2</v>
          </cell>
          <cell r="H9915">
            <v>755.27</v>
          </cell>
        </row>
        <row r="9916">
          <cell r="D9916" t="str">
            <v>4503902002</v>
          </cell>
          <cell r="E9916">
            <v>2</v>
          </cell>
          <cell r="H9916">
            <v>644.13</v>
          </cell>
        </row>
        <row r="9917">
          <cell r="D9917" t="str">
            <v>1806</v>
          </cell>
          <cell r="E9917">
            <v>2</v>
          </cell>
          <cell r="H9917">
            <v>5824</v>
          </cell>
        </row>
        <row r="9918">
          <cell r="D9918" t="str">
            <v>4503902002</v>
          </cell>
          <cell r="E9918">
            <v>2</v>
          </cell>
          <cell r="H9918">
            <v>945.98</v>
          </cell>
        </row>
        <row r="9919">
          <cell r="D9919" t="str">
            <v>4503902002</v>
          </cell>
          <cell r="E9919">
            <v>2</v>
          </cell>
          <cell r="H9919">
            <v>755.27</v>
          </cell>
        </row>
        <row r="9920">
          <cell r="D9920" t="str">
            <v>4503902002</v>
          </cell>
          <cell r="E9920">
            <v>2</v>
          </cell>
          <cell r="H9920">
            <v>28652.41</v>
          </cell>
        </row>
        <row r="9921">
          <cell r="D9921" t="str">
            <v>45071502</v>
          </cell>
          <cell r="E9921">
            <v>2</v>
          </cell>
          <cell r="H9921">
            <v>5846.4</v>
          </cell>
        </row>
        <row r="9922">
          <cell r="D9922" t="str">
            <v>45071502</v>
          </cell>
          <cell r="E9922">
            <v>2</v>
          </cell>
          <cell r="H9922">
            <v>2016</v>
          </cell>
        </row>
        <row r="9923">
          <cell r="D9923" t="str">
            <v>45031503</v>
          </cell>
          <cell r="E9923">
            <v>2</v>
          </cell>
          <cell r="H9923">
            <v>179.76</v>
          </cell>
        </row>
        <row r="9924">
          <cell r="D9924" t="str">
            <v>45031502</v>
          </cell>
          <cell r="E9924">
            <v>2</v>
          </cell>
          <cell r="H9924">
            <v>5600</v>
          </cell>
        </row>
        <row r="9925">
          <cell r="D9925" t="str">
            <v>450310</v>
          </cell>
          <cell r="E9925">
            <v>2</v>
          </cell>
          <cell r="H9925">
            <v>-33.6</v>
          </cell>
        </row>
        <row r="9926">
          <cell r="D9926" t="str">
            <v>45070504</v>
          </cell>
          <cell r="E9926">
            <v>2</v>
          </cell>
          <cell r="H9926">
            <v>999.94</v>
          </cell>
        </row>
        <row r="9927">
          <cell r="D9927" t="str">
            <v>45071503</v>
          </cell>
          <cell r="E9927">
            <v>2</v>
          </cell>
          <cell r="H9927">
            <v>91.84</v>
          </cell>
        </row>
        <row r="9928">
          <cell r="D9928" t="str">
            <v>45071503</v>
          </cell>
          <cell r="E9928">
            <v>2</v>
          </cell>
          <cell r="H9928">
            <v>126.56</v>
          </cell>
        </row>
        <row r="9929">
          <cell r="D9929" t="str">
            <v>45071503</v>
          </cell>
          <cell r="E9929">
            <v>2</v>
          </cell>
          <cell r="H9929">
            <v>1030.4000000000001</v>
          </cell>
        </row>
        <row r="9930">
          <cell r="D9930" t="str">
            <v>45071503</v>
          </cell>
          <cell r="E9930">
            <v>2</v>
          </cell>
          <cell r="H9930">
            <v>2162.7199999999998</v>
          </cell>
        </row>
        <row r="9931">
          <cell r="D9931" t="str">
            <v>45071503</v>
          </cell>
          <cell r="E9931">
            <v>2</v>
          </cell>
          <cell r="H9931">
            <v>74.59</v>
          </cell>
        </row>
        <row r="9932">
          <cell r="D9932" t="str">
            <v>45071503</v>
          </cell>
          <cell r="E9932">
            <v>2</v>
          </cell>
          <cell r="H9932">
            <v>69.66</v>
          </cell>
        </row>
        <row r="9933">
          <cell r="D9933" t="str">
            <v>45071503</v>
          </cell>
          <cell r="E9933">
            <v>2</v>
          </cell>
          <cell r="H9933">
            <v>83.76</v>
          </cell>
        </row>
        <row r="9934">
          <cell r="D9934" t="str">
            <v>45071503</v>
          </cell>
          <cell r="E9934">
            <v>2</v>
          </cell>
          <cell r="H9934">
            <v>36.770000000000003</v>
          </cell>
        </row>
        <row r="9935">
          <cell r="D9935" t="str">
            <v>45071503</v>
          </cell>
          <cell r="E9935">
            <v>2</v>
          </cell>
          <cell r="H9935">
            <v>16.03</v>
          </cell>
        </row>
        <row r="9936">
          <cell r="D9936" t="str">
            <v>4501902502</v>
          </cell>
          <cell r="E9936">
            <v>2</v>
          </cell>
          <cell r="H9936">
            <v>1307.03</v>
          </cell>
        </row>
        <row r="9937">
          <cell r="D9937" t="str">
            <v>4501902502</v>
          </cell>
          <cell r="E9937">
            <v>2</v>
          </cell>
          <cell r="H9937">
            <v>1307.03</v>
          </cell>
        </row>
        <row r="9938">
          <cell r="D9938" t="str">
            <v>4501902502</v>
          </cell>
          <cell r="E9938">
            <v>2</v>
          </cell>
          <cell r="H9938">
            <v>2471.0300000000002</v>
          </cell>
        </row>
        <row r="9939">
          <cell r="D9939" t="str">
            <v>4501902502</v>
          </cell>
          <cell r="E9939">
            <v>2</v>
          </cell>
          <cell r="H9939">
            <v>2890.5</v>
          </cell>
        </row>
        <row r="9940">
          <cell r="D9940" t="str">
            <v>45071505</v>
          </cell>
          <cell r="E9940">
            <v>2</v>
          </cell>
          <cell r="H9940">
            <v>441.28</v>
          </cell>
        </row>
        <row r="9941">
          <cell r="D9941" t="str">
            <v>4501905501</v>
          </cell>
          <cell r="E9941">
            <v>2</v>
          </cell>
          <cell r="H9941">
            <v>11810.85</v>
          </cell>
        </row>
        <row r="9942">
          <cell r="D9942" t="str">
            <v>45070502</v>
          </cell>
          <cell r="E9942">
            <v>2</v>
          </cell>
          <cell r="H9942">
            <v>509.6</v>
          </cell>
        </row>
        <row r="9943">
          <cell r="D9943" t="str">
            <v>45071503</v>
          </cell>
          <cell r="E9943">
            <v>2</v>
          </cell>
          <cell r="H9943">
            <v>-116.48</v>
          </cell>
        </row>
        <row r="9944">
          <cell r="D9944" t="str">
            <v>45071503</v>
          </cell>
          <cell r="E9944">
            <v>2</v>
          </cell>
          <cell r="H9944">
            <v>-148.96</v>
          </cell>
        </row>
        <row r="9945">
          <cell r="D9945" t="str">
            <v>189004</v>
          </cell>
          <cell r="E9945">
            <v>2</v>
          </cell>
          <cell r="H9945">
            <v>4704</v>
          </cell>
        </row>
        <row r="9946">
          <cell r="D9946" t="str">
            <v>4501903002</v>
          </cell>
          <cell r="E9946">
            <v>2</v>
          </cell>
          <cell r="H9946">
            <v>80</v>
          </cell>
        </row>
        <row r="9947">
          <cell r="D9947" t="str">
            <v>4501903002</v>
          </cell>
          <cell r="E9947">
            <v>2</v>
          </cell>
          <cell r="H9947">
            <v>75</v>
          </cell>
        </row>
        <row r="9948">
          <cell r="D9948" t="str">
            <v>4501903002</v>
          </cell>
          <cell r="E9948">
            <v>2</v>
          </cell>
          <cell r="H9948">
            <v>60</v>
          </cell>
        </row>
        <row r="9949">
          <cell r="D9949" t="str">
            <v>45071503</v>
          </cell>
          <cell r="E9949">
            <v>2</v>
          </cell>
          <cell r="H9949">
            <v>231.84</v>
          </cell>
        </row>
        <row r="9950">
          <cell r="D9950" t="str">
            <v>45071503</v>
          </cell>
          <cell r="E9950">
            <v>2</v>
          </cell>
          <cell r="H9950">
            <v>89.6</v>
          </cell>
        </row>
        <row r="9951">
          <cell r="D9951" t="str">
            <v>45030510</v>
          </cell>
          <cell r="E9951">
            <v>2</v>
          </cell>
          <cell r="H9951">
            <v>869.37</v>
          </cell>
        </row>
        <row r="9952">
          <cell r="D9952" t="str">
            <v>45030510</v>
          </cell>
          <cell r="E9952">
            <v>2</v>
          </cell>
          <cell r="H9952">
            <v>24.58</v>
          </cell>
        </row>
        <row r="9953">
          <cell r="D9953" t="str">
            <v>4501901503</v>
          </cell>
          <cell r="E9953">
            <v>2</v>
          </cell>
          <cell r="H9953">
            <v>319.73</v>
          </cell>
        </row>
        <row r="9954">
          <cell r="D9954" t="str">
            <v>4501903002</v>
          </cell>
          <cell r="E9954">
            <v>2</v>
          </cell>
          <cell r="H9954">
            <v>-102.39</v>
          </cell>
        </row>
        <row r="9955">
          <cell r="D9955" t="str">
            <v>45071505</v>
          </cell>
          <cell r="E9955">
            <v>2</v>
          </cell>
          <cell r="H9955">
            <v>887.31</v>
          </cell>
        </row>
        <row r="9956">
          <cell r="D9956" t="str">
            <v>45070503</v>
          </cell>
          <cell r="E9956">
            <v>2</v>
          </cell>
          <cell r="H9956">
            <v>-6485.98</v>
          </cell>
        </row>
        <row r="9957">
          <cell r="D9957" t="str">
            <v>4503902002</v>
          </cell>
          <cell r="E9957">
            <v>2</v>
          </cell>
          <cell r="H9957">
            <v>-318</v>
          </cell>
        </row>
        <row r="9958">
          <cell r="D9958" t="str">
            <v>45071505</v>
          </cell>
          <cell r="E9958">
            <v>2</v>
          </cell>
          <cell r="H9958">
            <v>-6294.4</v>
          </cell>
        </row>
        <row r="9959">
          <cell r="D9959" t="str">
            <v>45071505</v>
          </cell>
          <cell r="E9959">
            <v>2</v>
          </cell>
          <cell r="H9959">
            <v>-887.31</v>
          </cell>
        </row>
        <row r="9960">
          <cell r="D9960" t="str">
            <v>4501901503</v>
          </cell>
          <cell r="E9960">
            <v>2</v>
          </cell>
          <cell r="H9960">
            <v>304.47000000000003</v>
          </cell>
        </row>
        <row r="9961">
          <cell r="D9961" t="str">
            <v>4501902501</v>
          </cell>
          <cell r="E9961">
            <v>2</v>
          </cell>
          <cell r="H9961">
            <v>3360</v>
          </cell>
        </row>
        <row r="9962">
          <cell r="D9962" t="str">
            <v>4501902502</v>
          </cell>
          <cell r="E9962">
            <v>2</v>
          </cell>
          <cell r="H9962">
            <v>1892.93</v>
          </cell>
        </row>
        <row r="9963">
          <cell r="D9963" t="str">
            <v>4501902502</v>
          </cell>
          <cell r="E9963">
            <v>2</v>
          </cell>
          <cell r="H9963">
            <v>1892.93</v>
          </cell>
        </row>
        <row r="9964">
          <cell r="D9964" t="str">
            <v>4501902502</v>
          </cell>
          <cell r="E9964">
            <v>2</v>
          </cell>
          <cell r="H9964">
            <v>1892.93</v>
          </cell>
        </row>
        <row r="9965">
          <cell r="D9965" t="str">
            <v>4501902502</v>
          </cell>
          <cell r="E9965">
            <v>2</v>
          </cell>
          <cell r="H9965">
            <v>1892.93</v>
          </cell>
        </row>
        <row r="9966">
          <cell r="D9966" t="str">
            <v>4501902502</v>
          </cell>
          <cell r="E9966">
            <v>2</v>
          </cell>
          <cell r="H9966">
            <v>1892.93</v>
          </cell>
        </row>
        <row r="9967">
          <cell r="D9967" t="str">
            <v>4501902501</v>
          </cell>
          <cell r="E9967">
            <v>2</v>
          </cell>
          <cell r="H9967">
            <v>-3360</v>
          </cell>
        </row>
        <row r="9968">
          <cell r="D9968" t="str">
            <v>45039004</v>
          </cell>
          <cell r="E9968">
            <v>2</v>
          </cell>
          <cell r="H9968">
            <v>-5400</v>
          </cell>
        </row>
        <row r="9969">
          <cell r="D9969" t="str">
            <v>45071503</v>
          </cell>
          <cell r="E9969">
            <v>2</v>
          </cell>
          <cell r="H9969">
            <v>-179.2</v>
          </cell>
        </row>
        <row r="9970">
          <cell r="D9970" t="str">
            <v>1806</v>
          </cell>
          <cell r="E9970">
            <v>2</v>
          </cell>
          <cell r="H9970">
            <v>-5824</v>
          </cell>
        </row>
        <row r="9971">
          <cell r="D9971" t="str">
            <v>45070503</v>
          </cell>
          <cell r="E9971">
            <v>2</v>
          </cell>
          <cell r="H9971">
            <v>6485.98</v>
          </cell>
        </row>
        <row r="9972">
          <cell r="D9972" t="str">
            <v>45071503</v>
          </cell>
          <cell r="E9972">
            <v>2</v>
          </cell>
          <cell r="H9972">
            <v>-74.59</v>
          </cell>
        </row>
        <row r="9973">
          <cell r="D9973" t="str">
            <v>4501903001</v>
          </cell>
          <cell r="E9973">
            <v>2</v>
          </cell>
          <cell r="H9973">
            <v>50</v>
          </cell>
        </row>
        <row r="9974">
          <cell r="D9974" t="str">
            <v>4501901503</v>
          </cell>
          <cell r="E9974">
            <v>2</v>
          </cell>
          <cell r="H9974">
            <v>472.77</v>
          </cell>
        </row>
        <row r="9975">
          <cell r="D9975" t="str">
            <v>4501903001</v>
          </cell>
          <cell r="E9975">
            <v>2</v>
          </cell>
          <cell r="H9975">
            <v>195</v>
          </cell>
        </row>
        <row r="9976">
          <cell r="D9976" t="str">
            <v>45011505</v>
          </cell>
          <cell r="E9976">
            <v>2</v>
          </cell>
          <cell r="H9976">
            <v>330</v>
          </cell>
        </row>
        <row r="9977">
          <cell r="D9977" t="str">
            <v>45011505</v>
          </cell>
          <cell r="E9977">
            <v>2</v>
          </cell>
          <cell r="H9977">
            <v>1680</v>
          </cell>
        </row>
        <row r="9978">
          <cell r="D9978" t="str">
            <v>4501902502</v>
          </cell>
          <cell r="E9978">
            <v>2</v>
          </cell>
          <cell r="H9978">
            <v>665.92</v>
          </cell>
        </row>
        <row r="9979">
          <cell r="D9979" t="str">
            <v>4501902502</v>
          </cell>
          <cell r="E9979">
            <v>2</v>
          </cell>
          <cell r="H9979">
            <v>3390.15</v>
          </cell>
        </row>
        <row r="9980">
          <cell r="D9980" t="str">
            <v>4501903001</v>
          </cell>
          <cell r="E9980">
            <v>2</v>
          </cell>
          <cell r="H9980">
            <v>130</v>
          </cell>
        </row>
        <row r="9981">
          <cell r="D9981" t="str">
            <v>450120</v>
          </cell>
          <cell r="E9981">
            <v>2</v>
          </cell>
          <cell r="H9981">
            <v>0.91</v>
          </cell>
        </row>
        <row r="9982">
          <cell r="D9982" t="str">
            <v>4501903001</v>
          </cell>
          <cell r="E9982">
            <v>2</v>
          </cell>
          <cell r="H9982">
            <v>295</v>
          </cell>
        </row>
        <row r="9983">
          <cell r="D9983" t="str">
            <v>4501903001</v>
          </cell>
          <cell r="E9983">
            <v>2</v>
          </cell>
          <cell r="H9983">
            <v>265</v>
          </cell>
        </row>
        <row r="9984">
          <cell r="D9984" t="str">
            <v>4501903001</v>
          </cell>
          <cell r="E9984">
            <v>2</v>
          </cell>
          <cell r="H9984">
            <v>-1440</v>
          </cell>
        </row>
        <row r="9985">
          <cell r="D9985" t="str">
            <v>4501903001</v>
          </cell>
          <cell r="E9985">
            <v>2</v>
          </cell>
          <cell r="H9985">
            <v>-195</v>
          </cell>
        </row>
        <row r="9986">
          <cell r="D9986" t="str">
            <v>4501903001</v>
          </cell>
          <cell r="E9986">
            <v>2</v>
          </cell>
          <cell r="H9986">
            <v>-130</v>
          </cell>
        </row>
        <row r="9987">
          <cell r="D9987" t="str">
            <v>4501903001</v>
          </cell>
          <cell r="E9987">
            <v>2</v>
          </cell>
          <cell r="H9987">
            <v>-295</v>
          </cell>
        </row>
        <row r="9988">
          <cell r="D9988" t="str">
            <v>4501903001</v>
          </cell>
          <cell r="E9988">
            <v>2</v>
          </cell>
          <cell r="H9988">
            <v>-265</v>
          </cell>
        </row>
        <row r="9989">
          <cell r="D9989" t="str">
            <v>4501903002</v>
          </cell>
          <cell r="E9989">
            <v>2</v>
          </cell>
          <cell r="H9989">
            <v>98.53</v>
          </cell>
        </row>
        <row r="9990">
          <cell r="D9990" t="str">
            <v>45070505</v>
          </cell>
          <cell r="E9990">
            <v>2</v>
          </cell>
          <cell r="H9990">
            <v>4</v>
          </cell>
        </row>
        <row r="9991">
          <cell r="D9991" t="str">
            <v>4501903002</v>
          </cell>
          <cell r="E9991">
            <v>2</v>
          </cell>
          <cell r="H9991">
            <v>18</v>
          </cell>
        </row>
        <row r="9992">
          <cell r="D9992" t="str">
            <v>45070503</v>
          </cell>
          <cell r="E9992">
            <v>2</v>
          </cell>
          <cell r="H9992">
            <v>43.78</v>
          </cell>
        </row>
        <row r="9993">
          <cell r="D9993" t="str">
            <v>45071506</v>
          </cell>
          <cell r="E9993">
            <v>2</v>
          </cell>
          <cell r="H9993">
            <v>50</v>
          </cell>
        </row>
        <row r="9994">
          <cell r="D9994" t="str">
            <v>4501903001</v>
          </cell>
          <cell r="E9994">
            <v>2</v>
          </cell>
          <cell r="H9994">
            <v>30</v>
          </cell>
        </row>
        <row r="9995">
          <cell r="D9995" t="str">
            <v>45032507</v>
          </cell>
          <cell r="E9995">
            <v>2</v>
          </cell>
          <cell r="H9995">
            <v>5824.84</v>
          </cell>
        </row>
        <row r="9996">
          <cell r="D9996" t="str">
            <v>45071506</v>
          </cell>
          <cell r="E9996">
            <v>2</v>
          </cell>
          <cell r="H9996">
            <v>-41.68</v>
          </cell>
        </row>
        <row r="9997">
          <cell r="D9997" t="str">
            <v>45071506</v>
          </cell>
          <cell r="E9997">
            <v>2</v>
          </cell>
          <cell r="H9997">
            <v>-142.46</v>
          </cell>
        </row>
        <row r="9998">
          <cell r="D9998" t="str">
            <v>45039006</v>
          </cell>
          <cell r="E9998">
            <v>2</v>
          </cell>
          <cell r="H9998">
            <v>142.46</v>
          </cell>
        </row>
        <row r="9999">
          <cell r="D9999" t="str">
            <v>45071506</v>
          </cell>
          <cell r="E9999">
            <v>2</v>
          </cell>
          <cell r="H9999">
            <v>-238.86</v>
          </cell>
        </row>
        <row r="10000">
          <cell r="D10000" t="str">
            <v>4501901503</v>
          </cell>
          <cell r="E10000">
            <v>2</v>
          </cell>
          <cell r="H10000">
            <v>369.51</v>
          </cell>
        </row>
        <row r="10001">
          <cell r="D10001" t="str">
            <v>189006</v>
          </cell>
          <cell r="E10001">
            <v>2</v>
          </cell>
          <cell r="H10001">
            <v>-571.20000000000005</v>
          </cell>
        </row>
        <row r="10002">
          <cell r="D10002" t="str">
            <v>189003</v>
          </cell>
          <cell r="E10002">
            <v>2</v>
          </cell>
          <cell r="H10002">
            <v>571.20000000000005</v>
          </cell>
        </row>
        <row r="10003">
          <cell r="D10003" t="str">
            <v>4501903002</v>
          </cell>
          <cell r="E10003">
            <v>2</v>
          </cell>
          <cell r="H10003">
            <v>78.27</v>
          </cell>
        </row>
        <row r="10004">
          <cell r="D10004" t="str">
            <v>4501903002</v>
          </cell>
          <cell r="E10004">
            <v>2</v>
          </cell>
          <cell r="H10004">
            <v>78.27</v>
          </cell>
        </row>
        <row r="10005">
          <cell r="D10005" t="str">
            <v>4501903002</v>
          </cell>
          <cell r="E10005">
            <v>2</v>
          </cell>
          <cell r="H10005">
            <v>78.27</v>
          </cell>
        </row>
        <row r="10006">
          <cell r="D10006" t="str">
            <v>4501903002</v>
          </cell>
          <cell r="E10006">
            <v>2</v>
          </cell>
          <cell r="H10006">
            <v>78.27</v>
          </cell>
        </row>
        <row r="10007">
          <cell r="D10007" t="str">
            <v>4501903002</v>
          </cell>
          <cell r="E10007">
            <v>2</v>
          </cell>
          <cell r="H10007">
            <v>78.27</v>
          </cell>
        </row>
        <row r="10008">
          <cell r="D10008" t="str">
            <v>4501903002</v>
          </cell>
          <cell r="E10008">
            <v>2</v>
          </cell>
          <cell r="H10008">
            <v>78.27</v>
          </cell>
        </row>
        <row r="10009">
          <cell r="D10009" t="str">
            <v>4501903002</v>
          </cell>
          <cell r="E10009">
            <v>2</v>
          </cell>
          <cell r="H10009">
            <v>78.27</v>
          </cell>
        </row>
        <row r="10010">
          <cell r="D10010" t="str">
            <v>4501903002</v>
          </cell>
          <cell r="E10010">
            <v>2</v>
          </cell>
          <cell r="H10010">
            <v>78.27</v>
          </cell>
        </row>
        <row r="10011">
          <cell r="D10011" t="str">
            <v>4501903002</v>
          </cell>
          <cell r="E10011">
            <v>2</v>
          </cell>
          <cell r="H10011">
            <v>78.27</v>
          </cell>
        </row>
        <row r="10012">
          <cell r="D10012" t="str">
            <v>4501903002</v>
          </cell>
          <cell r="E10012">
            <v>2</v>
          </cell>
          <cell r="H10012">
            <v>78.27</v>
          </cell>
        </row>
        <row r="10013">
          <cell r="D10013" t="str">
            <v>4501903002</v>
          </cell>
          <cell r="E10013">
            <v>2</v>
          </cell>
          <cell r="H10013">
            <v>78.27</v>
          </cell>
        </row>
        <row r="10014">
          <cell r="D10014" t="str">
            <v>4501903002</v>
          </cell>
          <cell r="E10014">
            <v>2</v>
          </cell>
          <cell r="H10014">
            <v>78.27</v>
          </cell>
        </row>
        <row r="10015">
          <cell r="D10015" t="str">
            <v>4501903002</v>
          </cell>
          <cell r="E10015">
            <v>2</v>
          </cell>
          <cell r="H10015">
            <v>78.27</v>
          </cell>
        </row>
        <row r="10016">
          <cell r="D10016" t="str">
            <v>4501903002</v>
          </cell>
          <cell r="E10016">
            <v>2</v>
          </cell>
          <cell r="H10016">
            <v>78.27</v>
          </cell>
        </row>
        <row r="10017">
          <cell r="D10017" t="str">
            <v>4501903002</v>
          </cell>
          <cell r="E10017">
            <v>2</v>
          </cell>
          <cell r="H10017">
            <v>78.27</v>
          </cell>
        </row>
        <row r="10018">
          <cell r="D10018" t="str">
            <v>4501903002</v>
          </cell>
          <cell r="E10018">
            <v>2</v>
          </cell>
          <cell r="H10018">
            <v>78.27</v>
          </cell>
        </row>
        <row r="10019">
          <cell r="D10019" t="str">
            <v>4501903002</v>
          </cell>
          <cell r="E10019">
            <v>2</v>
          </cell>
          <cell r="H10019">
            <v>78.27</v>
          </cell>
        </row>
        <row r="10020">
          <cell r="D10020" t="str">
            <v>4501903002</v>
          </cell>
          <cell r="E10020">
            <v>2</v>
          </cell>
          <cell r="H10020">
            <v>78.27</v>
          </cell>
        </row>
        <row r="10021">
          <cell r="D10021" t="str">
            <v>4501903002</v>
          </cell>
          <cell r="E10021">
            <v>2</v>
          </cell>
          <cell r="H10021">
            <v>78.27</v>
          </cell>
        </row>
        <row r="10022">
          <cell r="D10022" t="str">
            <v>4501903002</v>
          </cell>
          <cell r="E10022">
            <v>2</v>
          </cell>
          <cell r="H10022">
            <v>78.27</v>
          </cell>
        </row>
        <row r="10023">
          <cell r="D10023" t="str">
            <v>4501903002</v>
          </cell>
          <cell r="E10023">
            <v>2</v>
          </cell>
          <cell r="H10023">
            <v>78.27</v>
          </cell>
        </row>
        <row r="10024">
          <cell r="D10024" t="str">
            <v>4501903002</v>
          </cell>
          <cell r="E10024">
            <v>2</v>
          </cell>
          <cell r="H10024">
            <v>78.27</v>
          </cell>
        </row>
        <row r="10025">
          <cell r="D10025" t="str">
            <v>4501903002</v>
          </cell>
          <cell r="E10025">
            <v>2</v>
          </cell>
          <cell r="H10025">
            <v>83.87</v>
          </cell>
        </row>
        <row r="10026">
          <cell r="D10026" t="str">
            <v>4501903002</v>
          </cell>
          <cell r="E10026">
            <v>2</v>
          </cell>
          <cell r="H10026">
            <v>83.87</v>
          </cell>
        </row>
        <row r="10027">
          <cell r="D10027" t="str">
            <v>4501903002</v>
          </cell>
          <cell r="E10027">
            <v>2</v>
          </cell>
          <cell r="H10027">
            <v>83.87</v>
          </cell>
        </row>
        <row r="10028">
          <cell r="D10028" t="str">
            <v>4501903002</v>
          </cell>
          <cell r="E10028">
            <v>2</v>
          </cell>
          <cell r="H10028">
            <v>83.87</v>
          </cell>
        </row>
        <row r="10029">
          <cell r="D10029" t="str">
            <v>4501903002</v>
          </cell>
          <cell r="E10029">
            <v>2</v>
          </cell>
          <cell r="H10029">
            <v>83.87</v>
          </cell>
        </row>
        <row r="10030">
          <cell r="D10030" t="str">
            <v>4501903002</v>
          </cell>
          <cell r="E10030">
            <v>2</v>
          </cell>
          <cell r="H10030">
            <v>88.95</v>
          </cell>
        </row>
        <row r="10031">
          <cell r="D10031" t="str">
            <v>4501903002</v>
          </cell>
          <cell r="E10031">
            <v>2</v>
          </cell>
          <cell r="H10031">
            <v>88.95</v>
          </cell>
        </row>
        <row r="10032">
          <cell r="D10032" t="str">
            <v>4501903002</v>
          </cell>
          <cell r="E10032">
            <v>2</v>
          </cell>
          <cell r="H10032">
            <v>88.95</v>
          </cell>
        </row>
        <row r="10033">
          <cell r="D10033" t="str">
            <v>4501903002</v>
          </cell>
          <cell r="E10033">
            <v>2</v>
          </cell>
          <cell r="H10033">
            <v>88.95</v>
          </cell>
        </row>
        <row r="10034">
          <cell r="D10034" t="str">
            <v>4501903002</v>
          </cell>
          <cell r="E10034">
            <v>2</v>
          </cell>
          <cell r="H10034">
            <v>88.95</v>
          </cell>
        </row>
        <row r="10035">
          <cell r="D10035" t="str">
            <v>4501903002</v>
          </cell>
          <cell r="E10035">
            <v>2</v>
          </cell>
          <cell r="H10035">
            <v>88.95</v>
          </cell>
        </row>
        <row r="10036">
          <cell r="D10036" t="str">
            <v>4501903002</v>
          </cell>
          <cell r="E10036">
            <v>2</v>
          </cell>
          <cell r="H10036">
            <v>88.95</v>
          </cell>
        </row>
        <row r="10037">
          <cell r="D10037" t="str">
            <v>4501903002</v>
          </cell>
          <cell r="E10037">
            <v>2</v>
          </cell>
          <cell r="H10037">
            <v>88.95</v>
          </cell>
        </row>
        <row r="10038">
          <cell r="D10038" t="str">
            <v>4501903002</v>
          </cell>
          <cell r="E10038">
            <v>2</v>
          </cell>
          <cell r="H10038">
            <v>88.95</v>
          </cell>
        </row>
        <row r="10039">
          <cell r="D10039" t="str">
            <v>4501903002</v>
          </cell>
          <cell r="E10039">
            <v>2</v>
          </cell>
          <cell r="H10039">
            <v>88.95</v>
          </cell>
        </row>
        <row r="10040">
          <cell r="D10040" t="str">
            <v>4501903002</v>
          </cell>
          <cell r="E10040">
            <v>2</v>
          </cell>
          <cell r="H10040">
            <v>88.95</v>
          </cell>
        </row>
        <row r="10041">
          <cell r="D10041" t="str">
            <v>4501903002</v>
          </cell>
          <cell r="E10041">
            <v>2</v>
          </cell>
          <cell r="H10041">
            <v>88.95</v>
          </cell>
        </row>
        <row r="10042">
          <cell r="D10042" t="str">
            <v>4501903002</v>
          </cell>
          <cell r="E10042">
            <v>2</v>
          </cell>
          <cell r="H10042">
            <v>88.95</v>
          </cell>
        </row>
        <row r="10043">
          <cell r="D10043" t="str">
            <v>4501903002</v>
          </cell>
          <cell r="E10043">
            <v>2</v>
          </cell>
          <cell r="H10043">
            <v>88.95</v>
          </cell>
        </row>
        <row r="10044">
          <cell r="D10044" t="str">
            <v>4501903002</v>
          </cell>
          <cell r="E10044">
            <v>2</v>
          </cell>
          <cell r="H10044">
            <v>88.95</v>
          </cell>
        </row>
        <row r="10045">
          <cell r="D10045" t="str">
            <v>4501903002</v>
          </cell>
          <cell r="E10045">
            <v>2</v>
          </cell>
          <cell r="H10045">
            <v>88.95</v>
          </cell>
        </row>
        <row r="10046">
          <cell r="D10046" t="str">
            <v>4501903002</v>
          </cell>
          <cell r="E10046">
            <v>2</v>
          </cell>
          <cell r="H10046">
            <v>88.95</v>
          </cell>
        </row>
        <row r="10047">
          <cell r="D10047" t="str">
            <v>4501903002</v>
          </cell>
          <cell r="E10047">
            <v>2</v>
          </cell>
          <cell r="H10047">
            <v>88.95</v>
          </cell>
        </row>
        <row r="10048">
          <cell r="D10048" t="str">
            <v>4501903002</v>
          </cell>
          <cell r="E10048">
            <v>2</v>
          </cell>
          <cell r="H10048">
            <v>88.95</v>
          </cell>
        </row>
        <row r="10049">
          <cell r="D10049" t="str">
            <v>4501903002</v>
          </cell>
          <cell r="E10049">
            <v>2</v>
          </cell>
          <cell r="H10049">
            <v>88.95</v>
          </cell>
        </row>
        <row r="10050">
          <cell r="D10050" t="str">
            <v>4501903002</v>
          </cell>
          <cell r="E10050">
            <v>2</v>
          </cell>
          <cell r="H10050">
            <v>88.95</v>
          </cell>
        </row>
        <row r="10051">
          <cell r="D10051" t="str">
            <v>4501903002</v>
          </cell>
          <cell r="E10051">
            <v>2</v>
          </cell>
          <cell r="H10051">
            <v>91.71</v>
          </cell>
        </row>
        <row r="10052">
          <cell r="D10052" t="str">
            <v>4501903002</v>
          </cell>
          <cell r="E10052">
            <v>2</v>
          </cell>
          <cell r="H10052">
            <v>91.71</v>
          </cell>
        </row>
        <row r="10053">
          <cell r="D10053" t="str">
            <v>4501903002</v>
          </cell>
          <cell r="E10053">
            <v>2</v>
          </cell>
          <cell r="H10053">
            <v>94.55</v>
          </cell>
        </row>
        <row r="10054">
          <cell r="D10054" t="str">
            <v>4501903002</v>
          </cell>
          <cell r="E10054">
            <v>2</v>
          </cell>
          <cell r="H10054">
            <v>94.55</v>
          </cell>
        </row>
        <row r="10055">
          <cell r="D10055" t="str">
            <v>4501903002</v>
          </cell>
          <cell r="E10055">
            <v>2</v>
          </cell>
          <cell r="H10055">
            <v>94.55</v>
          </cell>
        </row>
        <row r="10056">
          <cell r="D10056" t="str">
            <v>4501903002</v>
          </cell>
          <cell r="E10056">
            <v>2</v>
          </cell>
          <cell r="H10056">
            <v>94.55</v>
          </cell>
        </row>
        <row r="10057">
          <cell r="D10057" t="str">
            <v>4501903002</v>
          </cell>
          <cell r="E10057">
            <v>2</v>
          </cell>
          <cell r="H10057">
            <v>94.55</v>
          </cell>
        </row>
        <row r="10058">
          <cell r="D10058" t="str">
            <v>4501903002</v>
          </cell>
          <cell r="E10058">
            <v>2</v>
          </cell>
          <cell r="H10058">
            <v>96.19</v>
          </cell>
        </row>
        <row r="10059">
          <cell r="D10059" t="str">
            <v>4501903002</v>
          </cell>
          <cell r="E10059">
            <v>2</v>
          </cell>
          <cell r="H10059">
            <v>96.19</v>
          </cell>
        </row>
        <row r="10060">
          <cell r="D10060" t="str">
            <v>4501903002</v>
          </cell>
          <cell r="E10060">
            <v>2</v>
          </cell>
          <cell r="H10060">
            <v>96.19</v>
          </cell>
        </row>
        <row r="10061">
          <cell r="D10061" t="str">
            <v>4501903002</v>
          </cell>
          <cell r="E10061">
            <v>2</v>
          </cell>
          <cell r="H10061">
            <v>102.39</v>
          </cell>
        </row>
        <row r="10062">
          <cell r="D10062" t="str">
            <v>4501903002</v>
          </cell>
          <cell r="E10062">
            <v>2</v>
          </cell>
          <cell r="H10062">
            <v>102.39</v>
          </cell>
        </row>
        <row r="10063">
          <cell r="D10063" t="str">
            <v>4501903002</v>
          </cell>
          <cell r="E10063">
            <v>2</v>
          </cell>
          <cell r="H10063">
            <v>102.39</v>
          </cell>
        </row>
        <row r="10064">
          <cell r="D10064" t="str">
            <v>4501903002</v>
          </cell>
          <cell r="E10064">
            <v>2</v>
          </cell>
          <cell r="H10064">
            <v>102.39</v>
          </cell>
        </row>
        <row r="10065">
          <cell r="D10065" t="str">
            <v>4501903002</v>
          </cell>
          <cell r="E10065">
            <v>2</v>
          </cell>
          <cell r="H10065">
            <v>106.87</v>
          </cell>
        </row>
        <row r="10066">
          <cell r="D10066" t="str">
            <v>4501903002</v>
          </cell>
          <cell r="E10066">
            <v>2</v>
          </cell>
          <cell r="H10066">
            <v>106.87</v>
          </cell>
        </row>
        <row r="10067">
          <cell r="D10067" t="str">
            <v>4501903002</v>
          </cell>
          <cell r="E10067">
            <v>2</v>
          </cell>
          <cell r="H10067">
            <v>108.51</v>
          </cell>
        </row>
        <row r="10068">
          <cell r="D10068" t="str">
            <v>4501903002</v>
          </cell>
          <cell r="E10068">
            <v>2</v>
          </cell>
          <cell r="H10068">
            <v>108.51</v>
          </cell>
        </row>
        <row r="10069">
          <cell r="D10069" t="str">
            <v>4501903002</v>
          </cell>
          <cell r="E10069">
            <v>2</v>
          </cell>
          <cell r="H10069">
            <v>108.51</v>
          </cell>
        </row>
        <row r="10070">
          <cell r="D10070" t="str">
            <v>4501903002</v>
          </cell>
          <cell r="E10070">
            <v>2</v>
          </cell>
          <cell r="H10070">
            <v>108.51</v>
          </cell>
        </row>
        <row r="10071">
          <cell r="D10071" t="str">
            <v>4501903002</v>
          </cell>
          <cell r="E10071">
            <v>2</v>
          </cell>
          <cell r="H10071">
            <v>110.23</v>
          </cell>
        </row>
        <row r="10072">
          <cell r="D10072" t="str">
            <v>4501903002</v>
          </cell>
          <cell r="E10072">
            <v>2</v>
          </cell>
          <cell r="H10072">
            <v>116.35</v>
          </cell>
        </row>
        <row r="10073">
          <cell r="D10073" t="str">
            <v>4501903002</v>
          </cell>
          <cell r="E10073">
            <v>2</v>
          </cell>
          <cell r="H10073">
            <v>119.19</v>
          </cell>
        </row>
        <row r="10074">
          <cell r="D10074" t="str">
            <v>4501903002</v>
          </cell>
          <cell r="E10074">
            <v>2</v>
          </cell>
          <cell r="H10074">
            <v>119.19</v>
          </cell>
        </row>
        <row r="10075">
          <cell r="D10075" t="str">
            <v>4501903002</v>
          </cell>
          <cell r="E10075">
            <v>2</v>
          </cell>
          <cell r="H10075">
            <v>120.18</v>
          </cell>
        </row>
        <row r="10076">
          <cell r="D10076" t="str">
            <v>4501903002</v>
          </cell>
          <cell r="E10076">
            <v>2</v>
          </cell>
          <cell r="H10076">
            <v>121.95</v>
          </cell>
        </row>
        <row r="10077">
          <cell r="D10077" t="str">
            <v>4501903002</v>
          </cell>
          <cell r="E10077">
            <v>2</v>
          </cell>
          <cell r="H10077">
            <v>121.95</v>
          </cell>
        </row>
        <row r="10078">
          <cell r="D10078" t="str">
            <v>4501903002</v>
          </cell>
          <cell r="E10078">
            <v>2</v>
          </cell>
          <cell r="H10078">
            <v>121.95</v>
          </cell>
        </row>
        <row r="10079">
          <cell r="D10079" t="str">
            <v>4501903002</v>
          </cell>
          <cell r="E10079">
            <v>2</v>
          </cell>
          <cell r="H10079">
            <v>121.95</v>
          </cell>
        </row>
        <row r="10080">
          <cell r="D10080" t="str">
            <v>4501903002</v>
          </cell>
          <cell r="E10080">
            <v>2</v>
          </cell>
          <cell r="H10080">
            <v>124.66</v>
          </cell>
        </row>
        <row r="10081">
          <cell r="D10081" t="str">
            <v>4501903002</v>
          </cell>
          <cell r="E10081">
            <v>2</v>
          </cell>
          <cell r="H10081">
            <v>127.03</v>
          </cell>
        </row>
        <row r="10082">
          <cell r="D10082" t="str">
            <v>4501903002</v>
          </cell>
          <cell r="E10082">
            <v>2</v>
          </cell>
          <cell r="H10082">
            <v>127.03</v>
          </cell>
        </row>
        <row r="10083">
          <cell r="D10083" t="str">
            <v>4501903002</v>
          </cell>
          <cell r="E10083">
            <v>2</v>
          </cell>
          <cell r="H10083">
            <v>127.03</v>
          </cell>
        </row>
        <row r="10084">
          <cell r="D10084" t="str">
            <v>4501903002</v>
          </cell>
          <cell r="E10084">
            <v>2</v>
          </cell>
          <cell r="H10084">
            <v>135.99</v>
          </cell>
        </row>
        <row r="10085">
          <cell r="D10085" t="str">
            <v>4501903002</v>
          </cell>
          <cell r="E10085">
            <v>2</v>
          </cell>
          <cell r="H10085">
            <v>135.99</v>
          </cell>
        </row>
        <row r="10086">
          <cell r="D10086" t="str">
            <v>4501903002</v>
          </cell>
          <cell r="E10086">
            <v>2</v>
          </cell>
          <cell r="H10086">
            <v>149.72999999999999</v>
          </cell>
        </row>
        <row r="10087">
          <cell r="D10087" t="str">
            <v>4501903002</v>
          </cell>
          <cell r="E10087">
            <v>2</v>
          </cell>
          <cell r="H10087">
            <v>149.72999999999999</v>
          </cell>
        </row>
        <row r="10088">
          <cell r="D10088" t="str">
            <v>4501903002</v>
          </cell>
          <cell r="E10088">
            <v>2</v>
          </cell>
          <cell r="H10088">
            <v>160.93</v>
          </cell>
        </row>
        <row r="10089">
          <cell r="D10089" t="str">
            <v>4501903002</v>
          </cell>
          <cell r="E10089">
            <v>2</v>
          </cell>
          <cell r="H10089">
            <v>167.22</v>
          </cell>
        </row>
        <row r="10090">
          <cell r="D10090" t="str">
            <v>4501903002</v>
          </cell>
          <cell r="E10090">
            <v>2</v>
          </cell>
          <cell r="H10090">
            <v>167.22</v>
          </cell>
        </row>
        <row r="10091">
          <cell r="D10091" t="str">
            <v>4501903002</v>
          </cell>
          <cell r="E10091">
            <v>2</v>
          </cell>
          <cell r="H10091">
            <v>167.22</v>
          </cell>
        </row>
        <row r="10092">
          <cell r="D10092" t="str">
            <v>4501903002</v>
          </cell>
          <cell r="E10092">
            <v>2</v>
          </cell>
          <cell r="H10092">
            <v>167.22</v>
          </cell>
        </row>
        <row r="10093">
          <cell r="D10093" t="str">
            <v>4501903002</v>
          </cell>
          <cell r="E10093">
            <v>2</v>
          </cell>
          <cell r="H10093">
            <v>167.22</v>
          </cell>
        </row>
        <row r="10094">
          <cell r="D10094" t="str">
            <v>4501903002</v>
          </cell>
          <cell r="E10094">
            <v>2</v>
          </cell>
          <cell r="H10094">
            <v>167.22</v>
          </cell>
        </row>
        <row r="10095">
          <cell r="D10095" t="str">
            <v>4501903002</v>
          </cell>
          <cell r="E10095">
            <v>2</v>
          </cell>
          <cell r="H10095">
            <v>167.22</v>
          </cell>
        </row>
        <row r="10096">
          <cell r="D10096" t="str">
            <v>4501903002</v>
          </cell>
          <cell r="E10096">
            <v>2</v>
          </cell>
          <cell r="H10096">
            <v>167.22</v>
          </cell>
        </row>
        <row r="10097">
          <cell r="D10097" t="str">
            <v>4501903002</v>
          </cell>
          <cell r="E10097">
            <v>2</v>
          </cell>
          <cell r="H10097">
            <v>167.22</v>
          </cell>
        </row>
        <row r="10098">
          <cell r="D10098" t="str">
            <v>4501903002</v>
          </cell>
          <cell r="E10098">
            <v>2</v>
          </cell>
          <cell r="H10098">
            <v>167.22</v>
          </cell>
        </row>
        <row r="10099">
          <cell r="D10099" t="str">
            <v>4501903002</v>
          </cell>
          <cell r="E10099">
            <v>2</v>
          </cell>
          <cell r="H10099">
            <v>167.22</v>
          </cell>
        </row>
        <row r="10100">
          <cell r="D10100" t="str">
            <v>4501903002</v>
          </cell>
          <cell r="E10100">
            <v>2</v>
          </cell>
          <cell r="H10100">
            <v>167.22</v>
          </cell>
        </row>
        <row r="10101">
          <cell r="D10101" t="str">
            <v>4501903002</v>
          </cell>
          <cell r="E10101">
            <v>2</v>
          </cell>
          <cell r="H10101">
            <v>167.22</v>
          </cell>
        </row>
        <row r="10102">
          <cell r="D10102" t="str">
            <v>4501903002</v>
          </cell>
          <cell r="E10102">
            <v>2</v>
          </cell>
          <cell r="H10102">
            <v>167.22</v>
          </cell>
        </row>
        <row r="10103">
          <cell r="D10103" t="str">
            <v>4501903002</v>
          </cell>
          <cell r="E10103">
            <v>2</v>
          </cell>
          <cell r="H10103">
            <v>167.22</v>
          </cell>
        </row>
        <row r="10104">
          <cell r="D10104" t="str">
            <v>4501903002</v>
          </cell>
          <cell r="E10104">
            <v>2</v>
          </cell>
          <cell r="H10104">
            <v>167.22</v>
          </cell>
        </row>
        <row r="10105">
          <cell r="D10105" t="str">
            <v>4501903002</v>
          </cell>
          <cell r="E10105">
            <v>2</v>
          </cell>
          <cell r="H10105">
            <v>167.22</v>
          </cell>
        </row>
        <row r="10106">
          <cell r="D10106" t="str">
            <v>4501903002</v>
          </cell>
          <cell r="E10106">
            <v>2</v>
          </cell>
          <cell r="H10106">
            <v>167.22</v>
          </cell>
        </row>
        <row r="10107">
          <cell r="D10107" t="str">
            <v>4501903002</v>
          </cell>
          <cell r="E10107">
            <v>2</v>
          </cell>
          <cell r="H10107">
            <v>167.22</v>
          </cell>
        </row>
        <row r="10108">
          <cell r="D10108" t="str">
            <v>4501903002</v>
          </cell>
          <cell r="E10108">
            <v>2</v>
          </cell>
          <cell r="H10108">
            <v>167.22</v>
          </cell>
        </row>
        <row r="10109">
          <cell r="D10109" t="str">
            <v>4501903002</v>
          </cell>
          <cell r="E10109">
            <v>2</v>
          </cell>
          <cell r="H10109">
            <v>167.22</v>
          </cell>
        </row>
        <row r="10110">
          <cell r="D10110" t="str">
            <v>4501903002</v>
          </cell>
          <cell r="E10110">
            <v>2</v>
          </cell>
          <cell r="H10110">
            <v>167.22</v>
          </cell>
        </row>
        <row r="10111">
          <cell r="D10111" t="str">
            <v>4501903002</v>
          </cell>
          <cell r="E10111">
            <v>2</v>
          </cell>
          <cell r="H10111">
            <v>167.22</v>
          </cell>
        </row>
        <row r="10112">
          <cell r="D10112" t="str">
            <v>4501903002</v>
          </cell>
          <cell r="E10112">
            <v>2</v>
          </cell>
          <cell r="H10112">
            <v>167.22</v>
          </cell>
        </row>
        <row r="10113">
          <cell r="D10113" t="str">
            <v>4501903002</v>
          </cell>
          <cell r="E10113">
            <v>2</v>
          </cell>
          <cell r="H10113">
            <v>167.22</v>
          </cell>
        </row>
        <row r="10114">
          <cell r="D10114" t="str">
            <v>4501903002</v>
          </cell>
          <cell r="E10114">
            <v>2</v>
          </cell>
          <cell r="H10114">
            <v>167.22</v>
          </cell>
        </row>
        <row r="10115">
          <cell r="D10115" t="str">
            <v>4501903002</v>
          </cell>
          <cell r="E10115">
            <v>2</v>
          </cell>
          <cell r="H10115">
            <v>167.22</v>
          </cell>
        </row>
        <row r="10116">
          <cell r="D10116" t="str">
            <v>4501903002</v>
          </cell>
          <cell r="E10116">
            <v>2</v>
          </cell>
          <cell r="H10116">
            <v>167.22</v>
          </cell>
        </row>
        <row r="10117">
          <cell r="D10117" t="str">
            <v>4501903002</v>
          </cell>
          <cell r="E10117">
            <v>2</v>
          </cell>
          <cell r="H10117">
            <v>167.22</v>
          </cell>
        </row>
        <row r="10118">
          <cell r="D10118" t="str">
            <v>4501903002</v>
          </cell>
          <cell r="E10118">
            <v>2</v>
          </cell>
          <cell r="H10118">
            <v>167.22</v>
          </cell>
        </row>
        <row r="10119">
          <cell r="D10119" t="str">
            <v>4501903002</v>
          </cell>
          <cell r="E10119">
            <v>2</v>
          </cell>
          <cell r="H10119">
            <v>167.22</v>
          </cell>
        </row>
        <row r="10120">
          <cell r="D10120" t="str">
            <v>4501903002</v>
          </cell>
          <cell r="E10120">
            <v>2</v>
          </cell>
          <cell r="H10120">
            <v>167.22</v>
          </cell>
        </row>
        <row r="10121">
          <cell r="D10121" t="str">
            <v>4501903002</v>
          </cell>
          <cell r="E10121">
            <v>2</v>
          </cell>
          <cell r="H10121">
            <v>167.22</v>
          </cell>
        </row>
        <row r="10122">
          <cell r="D10122" t="str">
            <v>4501903002</v>
          </cell>
          <cell r="E10122">
            <v>2</v>
          </cell>
          <cell r="H10122">
            <v>167.22</v>
          </cell>
        </row>
        <row r="10123">
          <cell r="D10123" t="str">
            <v>4501903002</v>
          </cell>
          <cell r="E10123">
            <v>2</v>
          </cell>
          <cell r="H10123">
            <v>167.22</v>
          </cell>
        </row>
        <row r="10124">
          <cell r="D10124" t="str">
            <v>4501903002</v>
          </cell>
          <cell r="E10124">
            <v>2</v>
          </cell>
          <cell r="H10124">
            <v>167.22</v>
          </cell>
        </row>
        <row r="10125">
          <cell r="D10125" t="str">
            <v>4501903002</v>
          </cell>
          <cell r="E10125">
            <v>2</v>
          </cell>
          <cell r="H10125">
            <v>167.22</v>
          </cell>
        </row>
        <row r="10126">
          <cell r="D10126" t="str">
            <v>4501903002</v>
          </cell>
          <cell r="E10126">
            <v>2</v>
          </cell>
          <cell r="H10126">
            <v>167.22</v>
          </cell>
        </row>
        <row r="10127">
          <cell r="D10127" t="str">
            <v>4501903002</v>
          </cell>
          <cell r="E10127">
            <v>2</v>
          </cell>
          <cell r="H10127">
            <v>167.22</v>
          </cell>
        </row>
        <row r="10128">
          <cell r="D10128" t="str">
            <v>4501903002</v>
          </cell>
          <cell r="E10128">
            <v>2</v>
          </cell>
          <cell r="H10128">
            <v>167.22</v>
          </cell>
        </row>
        <row r="10129">
          <cell r="D10129" t="str">
            <v>4501903002</v>
          </cell>
          <cell r="E10129">
            <v>2</v>
          </cell>
          <cell r="H10129">
            <v>167.22</v>
          </cell>
        </row>
        <row r="10130">
          <cell r="D10130" t="str">
            <v>4501903002</v>
          </cell>
          <cell r="E10130">
            <v>2</v>
          </cell>
          <cell r="H10130">
            <v>167.22</v>
          </cell>
        </row>
        <row r="10131">
          <cell r="D10131" t="str">
            <v>4501903002</v>
          </cell>
          <cell r="E10131">
            <v>2</v>
          </cell>
          <cell r="H10131">
            <v>167.22</v>
          </cell>
        </row>
        <row r="10132">
          <cell r="D10132" t="str">
            <v>4501903002</v>
          </cell>
          <cell r="E10132">
            <v>2</v>
          </cell>
          <cell r="H10132">
            <v>167.22</v>
          </cell>
        </row>
        <row r="10133">
          <cell r="D10133" t="str">
            <v>4501903002</v>
          </cell>
          <cell r="E10133">
            <v>2</v>
          </cell>
          <cell r="H10133">
            <v>167.22</v>
          </cell>
        </row>
        <row r="10134">
          <cell r="D10134" t="str">
            <v>4501903002</v>
          </cell>
          <cell r="E10134">
            <v>2</v>
          </cell>
          <cell r="H10134">
            <v>167.22</v>
          </cell>
        </row>
        <row r="10135">
          <cell r="D10135" t="str">
            <v>4501903002</v>
          </cell>
          <cell r="E10135">
            <v>2</v>
          </cell>
          <cell r="H10135">
            <v>167.22</v>
          </cell>
        </row>
        <row r="10136">
          <cell r="D10136" t="str">
            <v>4501903002</v>
          </cell>
          <cell r="E10136">
            <v>2</v>
          </cell>
          <cell r="H10136">
            <v>167.22</v>
          </cell>
        </row>
        <row r="10137">
          <cell r="D10137" t="str">
            <v>4501903002</v>
          </cell>
          <cell r="E10137">
            <v>2</v>
          </cell>
          <cell r="H10137">
            <v>167.22</v>
          </cell>
        </row>
        <row r="10138">
          <cell r="D10138" t="str">
            <v>4501903002</v>
          </cell>
          <cell r="E10138">
            <v>2</v>
          </cell>
          <cell r="H10138">
            <v>167.22</v>
          </cell>
        </row>
        <row r="10139">
          <cell r="D10139" t="str">
            <v>4501903002</v>
          </cell>
          <cell r="E10139">
            <v>2</v>
          </cell>
          <cell r="H10139">
            <v>167.22</v>
          </cell>
        </row>
        <row r="10140">
          <cell r="D10140" t="str">
            <v>4501903002</v>
          </cell>
          <cell r="E10140">
            <v>2</v>
          </cell>
          <cell r="H10140">
            <v>167.22</v>
          </cell>
        </row>
        <row r="10141">
          <cell r="D10141" t="str">
            <v>4501903002</v>
          </cell>
          <cell r="E10141">
            <v>2</v>
          </cell>
          <cell r="H10141">
            <v>194.1</v>
          </cell>
        </row>
        <row r="10142">
          <cell r="D10142" t="str">
            <v>4501903002</v>
          </cell>
          <cell r="E10142">
            <v>2</v>
          </cell>
          <cell r="H10142">
            <v>203.06</v>
          </cell>
        </row>
        <row r="10143">
          <cell r="D10143" t="str">
            <v>4501903002</v>
          </cell>
          <cell r="E10143">
            <v>2</v>
          </cell>
          <cell r="H10143">
            <v>215.38</v>
          </cell>
        </row>
        <row r="10144">
          <cell r="D10144" t="str">
            <v>4501903002</v>
          </cell>
          <cell r="E10144">
            <v>2</v>
          </cell>
          <cell r="H10144">
            <v>227.7</v>
          </cell>
        </row>
        <row r="10145">
          <cell r="D10145" t="str">
            <v>4501903002</v>
          </cell>
          <cell r="E10145">
            <v>2</v>
          </cell>
          <cell r="H10145">
            <v>227.7</v>
          </cell>
        </row>
        <row r="10146">
          <cell r="D10146" t="str">
            <v>4501903002</v>
          </cell>
          <cell r="E10146">
            <v>2</v>
          </cell>
          <cell r="H10146">
            <v>227.7</v>
          </cell>
        </row>
        <row r="10147">
          <cell r="D10147" t="str">
            <v>4501903001</v>
          </cell>
          <cell r="E10147">
            <v>2</v>
          </cell>
          <cell r="H10147">
            <v>160</v>
          </cell>
        </row>
        <row r="10148">
          <cell r="D10148" t="str">
            <v>4501903001</v>
          </cell>
          <cell r="E10148">
            <v>2</v>
          </cell>
          <cell r="H10148">
            <v>100</v>
          </cell>
        </row>
        <row r="10149">
          <cell r="D10149" t="str">
            <v>4501903001</v>
          </cell>
          <cell r="E10149">
            <v>2</v>
          </cell>
          <cell r="H10149">
            <v>120</v>
          </cell>
        </row>
        <row r="10150">
          <cell r="D10150" t="str">
            <v>4501903001</v>
          </cell>
          <cell r="E10150">
            <v>2</v>
          </cell>
          <cell r="H10150">
            <v>195</v>
          </cell>
        </row>
        <row r="10151">
          <cell r="D10151" t="str">
            <v>4501903001</v>
          </cell>
          <cell r="E10151">
            <v>2</v>
          </cell>
          <cell r="H10151">
            <v>195</v>
          </cell>
        </row>
        <row r="10152">
          <cell r="D10152" t="str">
            <v>4501903001</v>
          </cell>
          <cell r="E10152">
            <v>2</v>
          </cell>
          <cell r="H10152">
            <v>370</v>
          </cell>
        </row>
        <row r="10153">
          <cell r="D10153" t="str">
            <v>4501903001</v>
          </cell>
          <cell r="E10153">
            <v>2</v>
          </cell>
          <cell r="H10153">
            <v>130</v>
          </cell>
        </row>
        <row r="10154">
          <cell r="D10154" t="str">
            <v>45030510</v>
          </cell>
          <cell r="E10154">
            <v>2</v>
          </cell>
          <cell r="H10154">
            <v>178.3</v>
          </cell>
        </row>
        <row r="10155">
          <cell r="D10155" t="str">
            <v>4501903001</v>
          </cell>
          <cell r="E10155">
            <v>2</v>
          </cell>
          <cell r="H10155">
            <v>120</v>
          </cell>
        </row>
        <row r="10156">
          <cell r="D10156" t="str">
            <v>4501903001</v>
          </cell>
          <cell r="E10156">
            <v>2</v>
          </cell>
          <cell r="H10156">
            <v>160</v>
          </cell>
        </row>
        <row r="10157">
          <cell r="D10157" t="str">
            <v>4501903001</v>
          </cell>
          <cell r="E10157">
            <v>2</v>
          </cell>
          <cell r="H10157">
            <v>300</v>
          </cell>
        </row>
        <row r="10158">
          <cell r="D10158" t="str">
            <v>4501903001</v>
          </cell>
          <cell r="E10158">
            <v>2</v>
          </cell>
          <cell r="H10158">
            <v>165</v>
          </cell>
        </row>
        <row r="10159">
          <cell r="D10159" t="str">
            <v>4501903001</v>
          </cell>
          <cell r="E10159">
            <v>2</v>
          </cell>
          <cell r="H10159">
            <v>27.5</v>
          </cell>
        </row>
        <row r="10160">
          <cell r="D10160" t="str">
            <v>4501902502</v>
          </cell>
          <cell r="E10160">
            <v>2</v>
          </cell>
          <cell r="H10160">
            <v>468</v>
          </cell>
        </row>
        <row r="10161">
          <cell r="D10161" t="str">
            <v>4501902502</v>
          </cell>
          <cell r="E10161">
            <v>2</v>
          </cell>
          <cell r="H10161">
            <v>858</v>
          </cell>
        </row>
        <row r="10162">
          <cell r="D10162" t="str">
            <v>4501902502</v>
          </cell>
          <cell r="E10162">
            <v>2</v>
          </cell>
          <cell r="H10162">
            <v>3900</v>
          </cell>
        </row>
        <row r="10163">
          <cell r="D10163" t="str">
            <v>45032505</v>
          </cell>
          <cell r="E10163">
            <v>2</v>
          </cell>
          <cell r="H10163">
            <v>7469.49</v>
          </cell>
        </row>
        <row r="10164">
          <cell r="D10164" t="str">
            <v>45032502</v>
          </cell>
          <cell r="E10164">
            <v>2</v>
          </cell>
          <cell r="H10164">
            <v>3158.69</v>
          </cell>
        </row>
        <row r="10165">
          <cell r="D10165" t="str">
            <v>45032506</v>
          </cell>
          <cell r="E10165">
            <v>2</v>
          </cell>
          <cell r="H10165">
            <v>29.64</v>
          </cell>
        </row>
        <row r="10166">
          <cell r="D10166" t="str">
            <v>45032507</v>
          </cell>
          <cell r="E10166">
            <v>2</v>
          </cell>
          <cell r="H10166">
            <v>37.06</v>
          </cell>
        </row>
        <row r="10167">
          <cell r="D10167" t="str">
            <v>45032510</v>
          </cell>
          <cell r="E10167">
            <v>2</v>
          </cell>
          <cell r="H10167">
            <v>391.58</v>
          </cell>
        </row>
        <row r="10168">
          <cell r="D10168" t="str">
            <v>45032508</v>
          </cell>
          <cell r="E10168">
            <v>2</v>
          </cell>
          <cell r="H10168">
            <v>186.89</v>
          </cell>
        </row>
        <row r="10169">
          <cell r="D10169" t="str">
            <v>45032503</v>
          </cell>
          <cell r="E10169">
            <v>2</v>
          </cell>
          <cell r="H10169">
            <v>131.87</v>
          </cell>
        </row>
        <row r="10170">
          <cell r="D10170" t="str">
            <v>45032509</v>
          </cell>
          <cell r="E10170">
            <v>2</v>
          </cell>
          <cell r="H10170">
            <v>945.36</v>
          </cell>
        </row>
        <row r="10171">
          <cell r="D10171" t="str">
            <v>45032511</v>
          </cell>
          <cell r="E10171">
            <v>2</v>
          </cell>
          <cell r="H10171">
            <v>177.74</v>
          </cell>
        </row>
        <row r="10172">
          <cell r="D10172" t="str">
            <v>4501903001</v>
          </cell>
          <cell r="E10172">
            <v>2</v>
          </cell>
          <cell r="H10172">
            <v>300</v>
          </cell>
        </row>
        <row r="10173">
          <cell r="D10173" t="str">
            <v>45030510</v>
          </cell>
          <cell r="E10173">
            <v>2</v>
          </cell>
          <cell r="H10173">
            <v>165.65</v>
          </cell>
        </row>
        <row r="10174">
          <cell r="D10174" t="str">
            <v>450415</v>
          </cell>
          <cell r="E10174">
            <v>2</v>
          </cell>
          <cell r="H10174">
            <v>-514.11</v>
          </cell>
        </row>
        <row r="10175">
          <cell r="D10175" t="str">
            <v>450415</v>
          </cell>
          <cell r="E10175">
            <v>2</v>
          </cell>
          <cell r="H10175">
            <v>282618.55</v>
          </cell>
        </row>
        <row r="10176">
          <cell r="D10176" t="str">
            <v>4501903001</v>
          </cell>
          <cell r="E10176">
            <v>3</v>
          </cell>
          <cell r="H10176">
            <v>40</v>
          </cell>
        </row>
        <row r="10177">
          <cell r="D10177" t="str">
            <v>4501903001</v>
          </cell>
          <cell r="E10177">
            <v>3</v>
          </cell>
          <cell r="H10177">
            <v>40</v>
          </cell>
        </row>
        <row r="10178">
          <cell r="D10178" t="str">
            <v>4501903001</v>
          </cell>
          <cell r="E10178">
            <v>3</v>
          </cell>
          <cell r="H10178">
            <v>55</v>
          </cell>
        </row>
        <row r="10179">
          <cell r="D10179" t="str">
            <v>4501903001</v>
          </cell>
          <cell r="E10179">
            <v>3</v>
          </cell>
          <cell r="H10179">
            <v>90</v>
          </cell>
        </row>
        <row r="10180">
          <cell r="D10180" t="str">
            <v>4501903001</v>
          </cell>
          <cell r="E10180">
            <v>3</v>
          </cell>
          <cell r="H10180">
            <v>150</v>
          </cell>
        </row>
        <row r="10181">
          <cell r="D10181" t="str">
            <v>4501903001</v>
          </cell>
          <cell r="E10181">
            <v>3</v>
          </cell>
          <cell r="H10181">
            <v>120</v>
          </cell>
        </row>
        <row r="10182">
          <cell r="D10182" t="str">
            <v>4501903001</v>
          </cell>
          <cell r="E10182">
            <v>3</v>
          </cell>
          <cell r="H10182">
            <v>30</v>
          </cell>
        </row>
        <row r="10183">
          <cell r="D10183" t="str">
            <v>4501903001</v>
          </cell>
          <cell r="E10183">
            <v>3</v>
          </cell>
          <cell r="H10183">
            <v>30</v>
          </cell>
        </row>
        <row r="10184">
          <cell r="D10184" t="str">
            <v>4501903001</v>
          </cell>
          <cell r="E10184">
            <v>3</v>
          </cell>
          <cell r="H10184">
            <v>30</v>
          </cell>
        </row>
        <row r="10185">
          <cell r="D10185" t="str">
            <v>4501903001</v>
          </cell>
          <cell r="E10185">
            <v>3</v>
          </cell>
          <cell r="H10185">
            <v>30</v>
          </cell>
        </row>
        <row r="10186">
          <cell r="D10186" t="str">
            <v>4501903001</v>
          </cell>
          <cell r="E10186">
            <v>3</v>
          </cell>
          <cell r="H10186">
            <v>150</v>
          </cell>
        </row>
        <row r="10187">
          <cell r="D10187" t="str">
            <v>4501903001</v>
          </cell>
          <cell r="E10187">
            <v>3</v>
          </cell>
          <cell r="H10187">
            <v>45</v>
          </cell>
        </row>
        <row r="10188">
          <cell r="D10188" t="str">
            <v>4501903001</v>
          </cell>
          <cell r="E10188">
            <v>3</v>
          </cell>
          <cell r="H10188">
            <v>45</v>
          </cell>
        </row>
        <row r="10189">
          <cell r="D10189" t="str">
            <v>4501903001</v>
          </cell>
          <cell r="E10189">
            <v>3</v>
          </cell>
          <cell r="H10189">
            <v>45</v>
          </cell>
        </row>
        <row r="10190">
          <cell r="D10190" t="str">
            <v>4501903001</v>
          </cell>
          <cell r="E10190">
            <v>3</v>
          </cell>
          <cell r="H10190">
            <v>90</v>
          </cell>
        </row>
        <row r="10191">
          <cell r="D10191" t="str">
            <v>4501903001</v>
          </cell>
          <cell r="E10191">
            <v>3</v>
          </cell>
          <cell r="H10191">
            <v>150</v>
          </cell>
        </row>
        <row r="10192">
          <cell r="D10192" t="str">
            <v>4501903001</v>
          </cell>
          <cell r="E10192">
            <v>3</v>
          </cell>
          <cell r="H10192">
            <v>40</v>
          </cell>
        </row>
        <row r="10193">
          <cell r="D10193" t="str">
            <v>45070503</v>
          </cell>
          <cell r="E10193">
            <v>3</v>
          </cell>
          <cell r="H10193">
            <v>61.77</v>
          </cell>
        </row>
        <row r="10194">
          <cell r="D10194" t="str">
            <v>45070504</v>
          </cell>
          <cell r="E10194">
            <v>3</v>
          </cell>
          <cell r="H10194">
            <v>102.43</v>
          </cell>
        </row>
        <row r="10195">
          <cell r="D10195" t="str">
            <v>45070501</v>
          </cell>
          <cell r="E10195">
            <v>3</v>
          </cell>
          <cell r="H10195">
            <v>150.51</v>
          </cell>
        </row>
        <row r="10196">
          <cell r="D10196" t="str">
            <v>45070506</v>
          </cell>
          <cell r="E10196">
            <v>3</v>
          </cell>
          <cell r="H10196">
            <v>448.09</v>
          </cell>
        </row>
        <row r="10197">
          <cell r="D10197" t="str">
            <v>4503902002</v>
          </cell>
          <cell r="E10197">
            <v>3</v>
          </cell>
          <cell r="H10197">
            <v>475.48</v>
          </cell>
        </row>
        <row r="10198">
          <cell r="D10198" t="str">
            <v>45030510</v>
          </cell>
          <cell r="E10198">
            <v>3</v>
          </cell>
          <cell r="H10198">
            <v>151.01</v>
          </cell>
        </row>
        <row r="10199">
          <cell r="D10199" t="str">
            <v>45071505</v>
          </cell>
          <cell r="E10199">
            <v>3</v>
          </cell>
          <cell r="H10199">
            <v>310.33</v>
          </cell>
        </row>
        <row r="10200">
          <cell r="D10200" t="str">
            <v>45039006</v>
          </cell>
          <cell r="E10200">
            <v>3</v>
          </cell>
          <cell r="H10200">
            <v>10.68</v>
          </cell>
        </row>
        <row r="10201">
          <cell r="D10201" t="str">
            <v>4503200301</v>
          </cell>
          <cell r="E10201">
            <v>3</v>
          </cell>
          <cell r="H10201">
            <v>153.04</v>
          </cell>
        </row>
        <row r="10202">
          <cell r="D10202" t="str">
            <v>45071505</v>
          </cell>
          <cell r="E10202">
            <v>3</v>
          </cell>
          <cell r="H10202">
            <v>72.8</v>
          </cell>
        </row>
        <row r="10203">
          <cell r="D10203" t="str">
            <v>45070504</v>
          </cell>
          <cell r="E10203">
            <v>3</v>
          </cell>
          <cell r="H10203">
            <v>35</v>
          </cell>
        </row>
        <row r="10204">
          <cell r="D10204" t="str">
            <v>45039006</v>
          </cell>
          <cell r="E10204">
            <v>3</v>
          </cell>
          <cell r="H10204">
            <v>10.68</v>
          </cell>
        </row>
        <row r="10205">
          <cell r="D10205" t="str">
            <v>4501901503</v>
          </cell>
          <cell r="E10205">
            <v>3</v>
          </cell>
          <cell r="H10205">
            <v>53.55</v>
          </cell>
        </row>
        <row r="10206">
          <cell r="D10206" t="str">
            <v>45032001</v>
          </cell>
          <cell r="E10206">
            <v>3</v>
          </cell>
          <cell r="H10206">
            <v>14.48</v>
          </cell>
        </row>
        <row r="10207">
          <cell r="D10207" t="str">
            <v>45032001</v>
          </cell>
          <cell r="E10207">
            <v>3</v>
          </cell>
          <cell r="H10207">
            <v>9.7200000000000006</v>
          </cell>
        </row>
        <row r="10208">
          <cell r="D10208" t="str">
            <v>45032001</v>
          </cell>
          <cell r="E10208">
            <v>3</v>
          </cell>
          <cell r="H10208">
            <v>39.909999999999997</v>
          </cell>
        </row>
        <row r="10209">
          <cell r="D10209" t="str">
            <v>45032001</v>
          </cell>
          <cell r="E10209">
            <v>3</v>
          </cell>
          <cell r="H10209">
            <v>9.7100000000000009</v>
          </cell>
        </row>
        <row r="10210">
          <cell r="D10210" t="str">
            <v>45032001</v>
          </cell>
          <cell r="E10210">
            <v>3</v>
          </cell>
          <cell r="H10210">
            <v>93.34</v>
          </cell>
        </row>
        <row r="10211">
          <cell r="D10211" t="str">
            <v>45032001</v>
          </cell>
          <cell r="E10211">
            <v>3</v>
          </cell>
          <cell r="H10211">
            <v>186.01</v>
          </cell>
        </row>
        <row r="10212">
          <cell r="D10212" t="str">
            <v>45032001</v>
          </cell>
          <cell r="E10212">
            <v>3</v>
          </cell>
          <cell r="H10212">
            <v>10.15</v>
          </cell>
        </row>
        <row r="10213">
          <cell r="D10213" t="str">
            <v>45032001</v>
          </cell>
          <cell r="E10213">
            <v>3</v>
          </cell>
          <cell r="H10213">
            <v>14.48</v>
          </cell>
        </row>
        <row r="10214">
          <cell r="D10214" t="str">
            <v>45032001</v>
          </cell>
          <cell r="E10214">
            <v>3</v>
          </cell>
          <cell r="H10214">
            <v>16.809999999999999</v>
          </cell>
        </row>
        <row r="10215">
          <cell r="D10215" t="str">
            <v>45032001</v>
          </cell>
          <cell r="E10215">
            <v>3</v>
          </cell>
          <cell r="H10215">
            <v>14.49</v>
          </cell>
        </row>
        <row r="10216">
          <cell r="D10216" t="str">
            <v>450310</v>
          </cell>
          <cell r="E10216">
            <v>3</v>
          </cell>
          <cell r="H10216">
            <v>28</v>
          </cell>
        </row>
        <row r="10217">
          <cell r="D10217" t="str">
            <v>4501903002</v>
          </cell>
          <cell r="E10217">
            <v>3</v>
          </cell>
          <cell r="H10217">
            <v>175.17</v>
          </cell>
        </row>
        <row r="10218">
          <cell r="D10218" t="str">
            <v>4501903002</v>
          </cell>
          <cell r="E10218">
            <v>3</v>
          </cell>
          <cell r="H10218">
            <v>175.17</v>
          </cell>
        </row>
        <row r="10219">
          <cell r="D10219" t="str">
            <v>4501903002</v>
          </cell>
          <cell r="E10219">
            <v>3</v>
          </cell>
          <cell r="H10219">
            <v>175.17</v>
          </cell>
        </row>
        <row r="10220">
          <cell r="D10220" t="str">
            <v>4501903002</v>
          </cell>
          <cell r="E10220">
            <v>3</v>
          </cell>
          <cell r="H10220">
            <v>178.53</v>
          </cell>
        </row>
        <row r="10221">
          <cell r="D10221" t="str">
            <v>4501903002</v>
          </cell>
          <cell r="E10221">
            <v>3</v>
          </cell>
          <cell r="H10221">
            <v>193.09</v>
          </cell>
        </row>
        <row r="10222">
          <cell r="D10222" t="str">
            <v>4501903002</v>
          </cell>
          <cell r="E10222">
            <v>3</v>
          </cell>
          <cell r="H10222">
            <v>193.09</v>
          </cell>
        </row>
        <row r="10223">
          <cell r="D10223" t="str">
            <v>4501905501</v>
          </cell>
          <cell r="E10223">
            <v>3</v>
          </cell>
          <cell r="H10223">
            <v>500.64</v>
          </cell>
        </row>
        <row r="10224">
          <cell r="D10224" t="str">
            <v>4501903002</v>
          </cell>
          <cell r="E10224">
            <v>3</v>
          </cell>
          <cell r="H10224">
            <v>193.09</v>
          </cell>
        </row>
        <row r="10225">
          <cell r="D10225" t="str">
            <v>45071505</v>
          </cell>
          <cell r="E10225">
            <v>3</v>
          </cell>
          <cell r="H10225">
            <v>279.51</v>
          </cell>
        </row>
        <row r="10226">
          <cell r="D10226" t="str">
            <v>45071505</v>
          </cell>
          <cell r="E10226">
            <v>3</v>
          </cell>
          <cell r="H10226">
            <v>291.17</v>
          </cell>
        </row>
        <row r="10227">
          <cell r="D10227" t="str">
            <v>4501903002</v>
          </cell>
          <cell r="E10227">
            <v>3</v>
          </cell>
          <cell r="H10227">
            <v>175.17</v>
          </cell>
        </row>
        <row r="10228">
          <cell r="D10228" t="str">
            <v>4501901502</v>
          </cell>
          <cell r="E10228">
            <v>3</v>
          </cell>
          <cell r="H10228">
            <v>277.17</v>
          </cell>
        </row>
        <row r="10229">
          <cell r="D10229" t="str">
            <v>4501050501</v>
          </cell>
          <cell r="E10229">
            <v>3</v>
          </cell>
          <cell r="H10229">
            <v>22003</v>
          </cell>
        </row>
        <row r="10230">
          <cell r="D10230" t="str">
            <v>45011002</v>
          </cell>
          <cell r="E10230">
            <v>3</v>
          </cell>
          <cell r="H10230">
            <v>424</v>
          </cell>
        </row>
        <row r="10231">
          <cell r="D10231" t="str">
            <v>45011003</v>
          </cell>
          <cell r="E10231">
            <v>3</v>
          </cell>
          <cell r="H10231">
            <v>1670.27</v>
          </cell>
        </row>
        <row r="10232">
          <cell r="D10232" t="str">
            <v>45011001</v>
          </cell>
          <cell r="E10232">
            <v>3</v>
          </cell>
          <cell r="H10232">
            <v>1856.72</v>
          </cell>
        </row>
        <row r="10233">
          <cell r="D10233" t="str">
            <v>450120</v>
          </cell>
          <cell r="E10233">
            <v>3</v>
          </cell>
          <cell r="H10233">
            <v>2601.3000000000002</v>
          </cell>
        </row>
        <row r="10234">
          <cell r="D10234" t="str">
            <v>450120</v>
          </cell>
          <cell r="E10234">
            <v>3</v>
          </cell>
          <cell r="H10234">
            <v>0.03</v>
          </cell>
        </row>
        <row r="10235">
          <cell r="D10235" t="str">
            <v>45070503</v>
          </cell>
          <cell r="E10235">
            <v>3</v>
          </cell>
          <cell r="H10235">
            <v>9.99</v>
          </cell>
        </row>
        <row r="10236">
          <cell r="D10236" t="str">
            <v>45070501</v>
          </cell>
          <cell r="E10236">
            <v>3</v>
          </cell>
          <cell r="H10236">
            <v>37.979999999999997</v>
          </cell>
        </row>
        <row r="10237">
          <cell r="D10237" t="str">
            <v>45030510</v>
          </cell>
          <cell r="E10237">
            <v>3</v>
          </cell>
          <cell r="H10237">
            <v>88</v>
          </cell>
        </row>
        <row r="10238">
          <cell r="D10238" t="str">
            <v>4501903001</v>
          </cell>
          <cell r="E10238">
            <v>4</v>
          </cell>
          <cell r="H10238">
            <v>40</v>
          </cell>
        </row>
        <row r="10239">
          <cell r="D10239" t="str">
            <v>4501903001</v>
          </cell>
          <cell r="E10239">
            <v>4</v>
          </cell>
          <cell r="H10239">
            <v>-30</v>
          </cell>
        </row>
        <row r="10240">
          <cell r="D10240" t="str">
            <v>4501903001</v>
          </cell>
          <cell r="E10240">
            <v>4</v>
          </cell>
          <cell r="H10240">
            <v>30</v>
          </cell>
        </row>
        <row r="10241">
          <cell r="D10241" t="str">
            <v>4501903001</v>
          </cell>
          <cell r="E10241">
            <v>4</v>
          </cell>
          <cell r="H10241">
            <v>40</v>
          </cell>
        </row>
        <row r="10242">
          <cell r="D10242" t="str">
            <v>4501903001</v>
          </cell>
          <cell r="E10242">
            <v>4</v>
          </cell>
          <cell r="H10242">
            <v>30</v>
          </cell>
        </row>
        <row r="10243">
          <cell r="D10243" t="str">
            <v>4501903001</v>
          </cell>
          <cell r="E10243">
            <v>4</v>
          </cell>
          <cell r="H10243">
            <v>30</v>
          </cell>
        </row>
        <row r="10244">
          <cell r="D10244" t="str">
            <v>4501903001</v>
          </cell>
          <cell r="E10244">
            <v>4</v>
          </cell>
          <cell r="H10244">
            <v>30</v>
          </cell>
        </row>
        <row r="10245">
          <cell r="D10245" t="str">
            <v>4501903001</v>
          </cell>
          <cell r="E10245">
            <v>4</v>
          </cell>
          <cell r="H10245">
            <v>40</v>
          </cell>
        </row>
        <row r="10246">
          <cell r="D10246" t="str">
            <v>4501903001</v>
          </cell>
          <cell r="E10246">
            <v>4</v>
          </cell>
          <cell r="H10246">
            <v>40</v>
          </cell>
        </row>
        <row r="10247">
          <cell r="D10247" t="str">
            <v>4501903001</v>
          </cell>
          <cell r="E10247">
            <v>4</v>
          </cell>
          <cell r="H10247">
            <v>40</v>
          </cell>
        </row>
        <row r="10248">
          <cell r="D10248" t="str">
            <v>4501903001</v>
          </cell>
          <cell r="E10248">
            <v>4</v>
          </cell>
          <cell r="H10248">
            <v>40</v>
          </cell>
        </row>
        <row r="10249">
          <cell r="D10249" t="str">
            <v>4501903001</v>
          </cell>
          <cell r="E10249">
            <v>4</v>
          </cell>
          <cell r="H10249">
            <v>40</v>
          </cell>
        </row>
        <row r="10250">
          <cell r="D10250" t="str">
            <v>4501903001</v>
          </cell>
          <cell r="E10250">
            <v>4</v>
          </cell>
          <cell r="H10250">
            <v>40</v>
          </cell>
        </row>
        <row r="10251">
          <cell r="D10251" t="str">
            <v>4501903001</v>
          </cell>
          <cell r="E10251">
            <v>4</v>
          </cell>
          <cell r="H10251">
            <v>40</v>
          </cell>
        </row>
        <row r="10252">
          <cell r="D10252" t="str">
            <v>4501903001</v>
          </cell>
          <cell r="E10252">
            <v>4</v>
          </cell>
          <cell r="H10252">
            <v>30</v>
          </cell>
        </row>
        <row r="10253">
          <cell r="D10253" t="str">
            <v>4501903001</v>
          </cell>
          <cell r="E10253">
            <v>4</v>
          </cell>
          <cell r="H10253">
            <v>150</v>
          </cell>
        </row>
        <row r="10254">
          <cell r="D10254" t="str">
            <v>4501903001</v>
          </cell>
          <cell r="E10254">
            <v>4</v>
          </cell>
          <cell r="H10254">
            <v>90</v>
          </cell>
        </row>
        <row r="10255">
          <cell r="D10255" t="str">
            <v>4501903001</v>
          </cell>
          <cell r="E10255">
            <v>4</v>
          </cell>
          <cell r="H10255">
            <v>12.74</v>
          </cell>
        </row>
        <row r="10256">
          <cell r="D10256" t="str">
            <v>4501903001</v>
          </cell>
          <cell r="E10256">
            <v>4</v>
          </cell>
          <cell r="H10256">
            <v>6.6</v>
          </cell>
        </row>
        <row r="10257">
          <cell r="D10257" t="str">
            <v>4501903001</v>
          </cell>
          <cell r="E10257">
            <v>4</v>
          </cell>
          <cell r="H10257">
            <v>40</v>
          </cell>
        </row>
        <row r="10258">
          <cell r="D10258" t="str">
            <v>4501903001</v>
          </cell>
          <cell r="E10258">
            <v>4</v>
          </cell>
          <cell r="H10258">
            <v>30</v>
          </cell>
        </row>
        <row r="10259">
          <cell r="D10259" t="str">
            <v>4501903001</v>
          </cell>
          <cell r="E10259">
            <v>4</v>
          </cell>
          <cell r="H10259">
            <v>30</v>
          </cell>
        </row>
        <row r="10260">
          <cell r="D10260" t="str">
            <v>4501903001</v>
          </cell>
          <cell r="E10260">
            <v>4</v>
          </cell>
          <cell r="H10260">
            <v>30</v>
          </cell>
        </row>
        <row r="10261">
          <cell r="D10261" t="str">
            <v>4501903001</v>
          </cell>
          <cell r="E10261">
            <v>4</v>
          </cell>
          <cell r="H10261">
            <v>556.5</v>
          </cell>
        </row>
        <row r="10262">
          <cell r="D10262" t="str">
            <v>4501903001</v>
          </cell>
          <cell r="E10262">
            <v>4</v>
          </cell>
          <cell r="H10262">
            <v>30</v>
          </cell>
        </row>
        <row r="10263">
          <cell r="D10263" t="str">
            <v>4501903001</v>
          </cell>
          <cell r="E10263">
            <v>4</v>
          </cell>
          <cell r="H10263">
            <v>40</v>
          </cell>
        </row>
        <row r="10264">
          <cell r="D10264" t="str">
            <v>4501903001</v>
          </cell>
          <cell r="E10264">
            <v>4</v>
          </cell>
          <cell r="H10264">
            <v>40</v>
          </cell>
        </row>
        <row r="10265">
          <cell r="D10265" t="str">
            <v>4501903001</v>
          </cell>
          <cell r="E10265">
            <v>4</v>
          </cell>
          <cell r="H10265">
            <v>40</v>
          </cell>
        </row>
        <row r="10266">
          <cell r="D10266" t="str">
            <v>4501903001</v>
          </cell>
          <cell r="E10266">
            <v>4</v>
          </cell>
          <cell r="H10266">
            <v>30</v>
          </cell>
        </row>
        <row r="10267">
          <cell r="D10267" t="str">
            <v>4501903001</v>
          </cell>
          <cell r="E10267">
            <v>4</v>
          </cell>
          <cell r="H10267">
            <v>40</v>
          </cell>
        </row>
        <row r="10268">
          <cell r="D10268" t="str">
            <v>4501903001</v>
          </cell>
          <cell r="E10268">
            <v>4</v>
          </cell>
          <cell r="H10268">
            <v>40</v>
          </cell>
        </row>
        <row r="10269">
          <cell r="D10269" t="str">
            <v>4501903001</v>
          </cell>
          <cell r="E10269">
            <v>4</v>
          </cell>
          <cell r="H10269">
            <v>30</v>
          </cell>
        </row>
        <row r="10270">
          <cell r="D10270" t="str">
            <v>4501903001</v>
          </cell>
          <cell r="E10270">
            <v>4</v>
          </cell>
          <cell r="H10270">
            <v>30</v>
          </cell>
        </row>
        <row r="10271">
          <cell r="D10271" t="str">
            <v>4501903001</v>
          </cell>
          <cell r="E10271">
            <v>4</v>
          </cell>
          <cell r="H10271">
            <v>30</v>
          </cell>
        </row>
        <row r="10272">
          <cell r="D10272" t="str">
            <v>4501903001</v>
          </cell>
          <cell r="E10272">
            <v>4</v>
          </cell>
          <cell r="H10272">
            <v>100</v>
          </cell>
        </row>
        <row r="10273">
          <cell r="D10273" t="str">
            <v>4501903001</v>
          </cell>
          <cell r="E10273">
            <v>4</v>
          </cell>
          <cell r="H10273">
            <v>40</v>
          </cell>
        </row>
        <row r="10274">
          <cell r="D10274" t="str">
            <v>4501903001</v>
          </cell>
          <cell r="E10274">
            <v>4</v>
          </cell>
          <cell r="H10274">
            <v>4.5</v>
          </cell>
        </row>
        <row r="10275">
          <cell r="D10275" t="str">
            <v>4501903001</v>
          </cell>
          <cell r="E10275">
            <v>4</v>
          </cell>
          <cell r="H10275">
            <v>8.5</v>
          </cell>
        </row>
        <row r="10276">
          <cell r="D10276" t="str">
            <v>4501903001</v>
          </cell>
          <cell r="E10276">
            <v>4</v>
          </cell>
          <cell r="H10276">
            <v>9.5</v>
          </cell>
        </row>
        <row r="10277">
          <cell r="D10277" t="str">
            <v>4501903001</v>
          </cell>
          <cell r="E10277">
            <v>4</v>
          </cell>
          <cell r="H10277">
            <v>15</v>
          </cell>
        </row>
        <row r="10278">
          <cell r="D10278" t="str">
            <v>4501903001</v>
          </cell>
          <cell r="E10278">
            <v>4</v>
          </cell>
          <cell r="H10278">
            <v>15</v>
          </cell>
        </row>
        <row r="10279">
          <cell r="D10279" t="str">
            <v>4501903001</v>
          </cell>
          <cell r="E10279">
            <v>4</v>
          </cell>
          <cell r="H10279">
            <v>30</v>
          </cell>
        </row>
        <row r="10280">
          <cell r="D10280" t="str">
            <v>4501903001</v>
          </cell>
          <cell r="E10280">
            <v>4</v>
          </cell>
          <cell r="H10280">
            <v>9.5</v>
          </cell>
        </row>
        <row r="10281">
          <cell r="D10281" t="str">
            <v>4501903001</v>
          </cell>
          <cell r="E10281">
            <v>4</v>
          </cell>
          <cell r="H10281">
            <v>30</v>
          </cell>
        </row>
        <row r="10282">
          <cell r="D10282" t="str">
            <v>4501903001</v>
          </cell>
          <cell r="E10282">
            <v>4</v>
          </cell>
          <cell r="H10282">
            <v>30</v>
          </cell>
        </row>
        <row r="10283">
          <cell r="D10283" t="str">
            <v>4501903001</v>
          </cell>
          <cell r="E10283">
            <v>4</v>
          </cell>
          <cell r="H10283">
            <v>40</v>
          </cell>
        </row>
        <row r="10284">
          <cell r="D10284" t="str">
            <v>45070508</v>
          </cell>
          <cell r="E10284">
            <v>4</v>
          </cell>
          <cell r="H10284">
            <v>6.15</v>
          </cell>
        </row>
        <row r="10285">
          <cell r="D10285" t="str">
            <v>45070504</v>
          </cell>
          <cell r="E10285">
            <v>4</v>
          </cell>
          <cell r="H10285">
            <v>69.86</v>
          </cell>
        </row>
        <row r="10286">
          <cell r="D10286" t="str">
            <v>45070503</v>
          </cell>
          <cell r="E10286">
            <v>4</v>
          </cell>
          <cell r="H10286">
            <v>120.1</v>
          </cell>
        </row>
        <row r="10287">
          <cell r="D10287" t="str">
            <v>45070501</v>
          </cell>
          <cell r="E10287">
            <v>4</v>
          </cell>
          <cell r="H10287">
            <v>572.29999999999995</v>
          </cell>
        </row>
        <row r="10288">
          <cell r="D10288" t="str">
            <v>45070506</v>
          </cell>
          <cell r="E10288">
            <v>4</v>
          </cell>
          <cell r="H10288">
            <v>1000.81</v>
          </cell>
        </row>
        <row r="10289">
          <cell r="D10289" t="str">
            <v>4501903002</v>
          </cell>
          <cell r="E10289">
            <v>4</v>
          </cell>
          <cell r="H10289">
            <v>140.29</v>
          </cell>
        </row>
        <row r="10290">
          <cell r="D10290" t="str">
            <v>45032001</v>
          </cell>
          <cell r="E10290">
            <v>4</v>
          </cell>
          <cell r="H10290">
            <v>84.61</v>
          </cell>
        </row>
        <row r="10291">
          <cell r="D10291" t="str">
            <v>4503200301</v>
          </cell>
          <cell r="E10291">
            <v>4</v>
          </cell>
          <cell r="H10291">
            <v>46.3</v>
          </cell>
        </row>
        <row r="10292">
          <cell r="D10292" t="str">
            <v>4503200301</v>
          </cell>
          <cell r="E10292">
            <v>4</v>
          </cell>
          <cell r="H10292">
            <v>246.68</v>
          </cell>
        </row>
        <row r="10293">
          <cell r="D10293" t="str">
            <v>4503200301</v>
          </cell>
          <cell r="E10293">
            <v>4</v>
          </cell>
          <cell r="H10293">
            <v>42.67</v>
          </cell>
        </row>
        <row r="10294">
          <cell r="D10294" t="str">
            <v>4503200301</v>
          </cell>
          <cell r="E10294">
            <v>4</v>
          </cell>
          <cell r="H10294">
            <v>316.23</v>
          </cell>
        </row>
        <row r="10295">
          <cell r="D10295" t="str">
            <v>4503200301</v>
          </cell>
          <cell r="E10295">
            <v>4</v>
          </cell>
          <cell r="H10295">
            <v>46.41</v>
          </cell>
        </row>
        <row r="10296">
          <cell r="D10296" t="str">
            <v>4501901503</v>
          </cell>
          <cell r="E10296">
            <v>4</v>
          </cell>
          <cell r="H10296">
            <v>53.55</v>
          </cell>
        </row>
        <row r="10297">
          <cell r="D10297" t="str">
            <v>45030510</v>
          </cell>
          <cell r="E10297">
            <v>4</v>
          </cell>
          <cell r="H10297">
            <v>894.62</v>
          </cell>
        </row>
        <row r="10298">
          <cell r="D10298" t="str">
            <v>45033001</v>
          </cell>
          <cell r="E10298">
            <v>4</v>
          </cell>
          <cell r="H10298">
            <v>280</v>
          </cell>
        </row>
        <row r="10299">
          <cell r="D10299" t="str">
            <v>45033001</v>
          </cell>
          <cell r="E10299">
            <v>4</v>
          </cell>
          <cell r="H10299">
            <v>313.60000000000002</v>
          </cell>
        </row>
        <row r="10300">
          <cell r="D10300" t="str">
            <v>45033001</v>
          </cell>
          <cell r="E10300">
            <v>4</v>
          </cell>
          <cell r="H10300">
            <v>313.60000000000002</v>
          </cell>
        </row>
        <row r="10301">
          <cell r="D10301" t="str">
            <v>4503902002</v>
          </cell>
          <cell r="E10301">
            <v>4</v>
          </cell>
          <cell r="H10301">
            <v>318</v>
          </cell>
        </row>
        <row r="10302">
          <cell r="D10302" t="str">
            <v>4503902002</v>
          </cell>
          <cell r="E10302">
            <v>4</v>
          </cell>
          <cell r="H10302">
            <v>318</v>
          </cell>
        </row>
        <row r="10303">
          <cell r="D10303" t="str">
            <v>4503902002</v>
          </cell>
          <cell r="E10303">
            <v>4</v>
          </cell>
          <cell r="H10303">
            <v>318</v>
          </cell>
        </row>
        <row r="10304">
          <cell r="D10304" t="str">
            <v>4501901503</v>
          </cell>
          <cell r="E10304">
            <v>4</v>
          </cell>
          <cell r="H10304">
            <v>-53.55</v>
          </cell>
        </row>
        <row r="10305">
          <cell r="D10305" t="str">
            <v>45033001</v>
          </cell>
          <cell r="E10305">
            <v>4</v>
          </cell>
          <cell r="H10305">
            <v>313.60000000000002</v>
          </cell>
        </row>
        <row r="10306">
          <cell r="D10306" t="str">
            <v>45079001</v>
          </cell>
          <cell r="E10306">
            <v>4</v>
          </cell>
          <cell r="H10306">
            <v>94.5</v>
          </cell>
        </row>
        <row r="10307">
          <cell r="D10307" t="str">
            <v>45071505</v>
          </cell>
          <cell r="E10307">
            <v>4</v>
          </cell>
          <cell r="H10307">
            <v>156.74</v>
          </cell>
        </row>
        <row r="10308">
          <cell r="D10308" t="str">
            <v>45071505</v>
          </cell>
          <cell r="E10308">
            <v>4</v>
          </cell>
          <cell r="H10308">
            <v>15.44</v>
          </cell>
        </row>
        <row r="10309">
          <cell r="D10309" t="str">
            <v>45071505</v>
          </cell>
          <cell r="E10309">
            <v>4</v>
          </cell>
          <cell r="H10309">
            <v>36.4</v>
          </cell>
        </row>
        <row r="10310">
          <cell r="D10310" t="str">
            <v>45071505</v>
          </cell>
          <cell r="E10310">
            <v>4</v>
          </cell>
          <cell r="H10310">
            <v>39.53</v>
          </cell>
        </row>
        <row r="10311">
          <cell r="D10311" t="str">
            <v>45030510</v>
          </cell>
          <cell r="E10311">
            <v>4</v>
          </cell>
          <cell r="H10311">
            <v>446.95</v>
          </cell>
        </row>
        <row r="10312">
          <cell r="D10312" t="str">
            <v>45071503</v>
          </cell>
          <cell r="E10312">
            <v>4</v>
          </cell>
          <cell r="H10312">
            <v>242.76</v>
          </cell>
        </row>
        <row r="10313">
          <cell r="D10313" t="str">
            <v>45032001</v>
          </cell>
          <cell r="E10313">
            <v>4</v>
          </cell>
          <cell r="H10313">
            <v>254.41</v>
          </cell>
        </row>
        <row r="10314">
          <cell r="D10314" t="str">
            <v>45032001</v>
          </cell>
          <cell r="E10314">
            <v>4</v>
          </cell>
          <cell r="H10314">
            <v>16.34</v>
          </cell>
        </row>
        <row r="10315">
          <cell r="D10315" t="str">
            <v>45032001</v>
          </cell>
          <cell r="E10315">
            <v>4</v>
          </cell>
          <cell r="H10315">
            <v>16.28</v>
          </cell>
        </row>
        <row r="10316">
          <cell r="D10316" t="str">
            <v>45032001</v>
          </cell>
          <cell r="E10316">
            <v>4</v>
          </cell>
          <cell r="H10316">
            <v>11.86</v>
          </cell>
        </row>
        <row r="10317">
          <cell r="D10317" t="str">
            <v>45071501</v>
          </cell>
          <cell r="E10317">
            <v>4</v>
          </cell>
          <cell r="H10317">
            <v>235.2</v>
          </cell>
        </row>
        <row r="10318">
          <cell r="D10318" t="str">
            <v>4501905501</v>
          </cell>
          <cell r="E10318">
            <v>4</v>
          </cell>
          <cell r="H10318">
            <v>1650.32</v>
          </cell>
        </row>
        <row r="10319">
          <cell r="D10319" t="str">
            <v>45071505</v>
          </cell>
          <cell r="E10319">
            <v>4</v>
          </cell>
          <cell r="H10319">
            <v>134.4</v>
          </cell>
        </row>
        <row r="10320">
          <cell r="D10320" t="str">
            <v>45032001</v>
          </cell>
          <cell r="E10320">
            <v>4</v>
          </cell>
          <cell r="H10320">
            <v>-16.28</v>
          </cell>
        </row>
        <row r="10321">
          <cell r="D10321" t="str">
            <v>4501901502</v>
          </cell>
          <cell r="E10321">
            <v>4</v>
          </cell>
          <cell r="H10321">
            <v>120.09</v>
          </cell>
        </row>
        <row r="10322">
          <cell r="D10322" t="str">
            <v>4501901501</v>
          </cell>
          <cell r="E10322">
            <v>4</v>
          </cell>
          <cell r="H10322">
            <v>2611.7600000000002</v>
          </cell>
        </row>
        <row r="10323">
          <cell r="D10323" t="str">
            <v>4501050501</v>
          </cell>
          <cell r="E10323">
            <v>4</v>
          </cell>
          <cell r="H10323">
            <v>39089.49</v>
          </cell>
        </row>
        <row r="10324">
          <cell r="D10324" t="str">
            <v>45011002</v>
          </cell>
          <cell r="E10324">
            <v>4</v>
          </cell>
          <cell r="H10324">
            <v>689</v>
          </cell>
        </row>
        <row r="10325">
          <cell r="D10325" t="str">
            <v>45011003</v>
          </cell>
          <cell r="E10325">
            <v>4</v>
          </cell>
          <cell r="H10325">
            <v>2976.37</v>
          </cell>
        </row>
        <row r="10326">
          <cell r="D10326" t="str">
            <v>45011001</v>
          </cell>
          <cell r="E10326">
            <v>4</v>
          </cell>
          <cell r="H10326">
            <v>3267.52</v>
          </cell>
        </row>
        <row r="10327">
          <cell r="D10327" t="str">
            <v>450120</v>
          </cell>
          <cell r="E10327">
            <v>4</v>
          </cell>
          <cell r="H10327">
            <v>4573.54</v>
          </cell>
        </row>
        <row r="10328">
          <cell r="D10328" t="str">
            <v>450120</v>
          </cell>
          <cell r="E10328">
            <v>4</v>
          </cell>
          <cell r="H10328">
            <v>0.04</v>
          </cell>
        </row>
        <row r="10329">
          <cell r="D10329" t="str">
            <v>45070501</v>
          </cell>
          <cell r="E10329">
            <v>4</v>
          </cell>
          <cell r="H10329">
            <v>7.84</v>
          </cell>
        </row>
        <row r="10330">
          <cell r="D10330" t="str">
            <v>45030510</v>
          </cell>
          <cell r="E10330">
            <v>4</v>
          </cell>
          <cell r="H10330">
            <v>20</v>
          </cell>
        </row>
        <row r="10331">
          <cell r="D10331" t="str">
            <v>45070504</v>
          </cell>
          <cell r="E10331">
            <v>4</v>
          </cell>
          <cell r="H10331">
            <v>34.380000000000003</v>
          </cell>
        </row>
        <row r="10332">
          <cell r="D10332" t="str">
            <v>45071503</v>
          </cell>
          <cell r="E10332">
            <v>4</v>
          </cell>
          <cell r="H10332">
            <v>43.5</v>
          </cell>
        </row>
        <row r="10333">
          <cell r="D10333" t="str">
            <v>45071505</v>
          </cell>
          <cell r="E10333">
            <v>4</v>
          </cell>
          <cell r="H10333">
            <v>75.040000000000006</v>
          </cell>
        </row>
        <row r="10334">
          <cell r="D10334" t="str">
            <v>450120</v>
          </cell>
          <cell r="E10334">
            <v>4</v>
          </cell>
          <cell r="H10334">
            <v>0.04</v>
          </cell>
        </row>
        <row r="10335">
          <cell r="D10335" t="str">
            <v>4501903001</v>
          </cell>
          <cell r="E10335">
            <v>4</v>
          </cell>
          <cell r="H10335">
            <v>-40</v>
          </cell>
        </row>
        <row r="10336">
          <cell r="D10336" t="str">
            <v>4501903001</v>
          </cell>
          <cell r="E10336">
            <v>5</v>
          </cell>
          <cell r="H10336">
            <v>40</v>
          </cell>
        </row>
        <row r="10337">
          <cell r="D10337" t="str">
            <v>4501903001</v>
          </cell>
          <cell r="E10337">
            <v>5</v>
          </cell>
          <cell r="H10337">
            <v>30</v>
          </cell>
        </row>
        <row r="10338">
          <cell r="D10338" t="str">
            <v>4501903001</v>
          </cell>
          <cell r="E10338">
            <v>5</v>
          </cell>
          <cell r="H10338">
            <v>30</v>
          </cell>
        </row>
        <row r="10339">
          <cell r="D10339" t="str">
            <v>4501903001</v>
          </cell>
          <cell r="E10339">
            <v>5</v>
          </cell>
          <cell r="H10339">
            <v>40</v>
          </cell>
        </row>
        <row r="10340">
          <cell r="D10340" t="str">
            <v>4501903001</v>
          </cell>
          <cell r="E10340">
            <v>5</v>
          </cell>
          <cell r="H10340">
            <v>90</v>
          </cell>
        </row>
        <row r="10341">
          <cell r="D10341" t="str">
            <v>4501903001</v>
          </cell>
          <cell r="E10341">
            <v>5</v>
          </cell>
          <cell r="H10341">
            <v>40</v>
          </cell>
        </row>
        <row r="10342">
          <cell r="D10342" t="str">
            <v>4501903001</v>
          </cell>
          <cell r="E10342">
            <v>5</v>
          </cell>
          <cell r="H10342">
            <v>30</v>
          </cell>
        </row>
        <row r="10343">
          <cell r="D10343" t="str">
            <v>4501903001</v>
          </cell>
          <cell r="E10343">
            <v>5</v>
          </cell>
          <cell r="H10343">
            <v>30</v>
          </cell>
        </row>
        <row r="10344">
          <cell r="D10344" t="str">
            <v>4501903001</v>
          </cell>
          <cell r="E10344">
            <v>5</v>
          </cell>
          <cell r="H10344">
            <v>40</v>
          </cell>
        </row>
        <row r="10345">
          <cell r="D10345" t="str">
            <v>4501903001</v>
          </cell>
          <cell r="E10345">
            <v>5</v>
          </cell>
          <cell r="H10345">
            <v>40</v>
          </cell>
        </row>
        <row r="10346">
          <cell r="D10346" t="str">
            <v>4501903001</v>
          </cell>
          <cell r="E10346">
            <v>5</v>
          </cell>
          <cell r="H10346">
            <v>30</v>
          </cell>
        </row>
        <row r="10347">
          <cell r="D10347" t="str">
            <v>4501903001</v>
          </cell>
          <cell r="E10347">
            <v>5</v>
          </cell>
          <cell r="H10347">
            <v>40</v>
          </cell>
        </row>
        <row r="10348">
          <cell r="D10348" t="str">
            <v>4501903001</v>
          </cell>
          <cell r="E10348">
            <v>5</v>
          </cell>
          <cell r="H10348">
            <v>40</v>
          </cell>
        </row>
        <row r="10349">
          <cell r="D10349" t="str">
            <v>4501903001</v>
          </cell>
          <cell r="E10349">
            <v>5</v>
          </cell>
          <cell r="H10349">
            <v>120</v>
          </cell>
        </row>
        <row r="10350">
          <cell r="D10350" t="str">
            <v>4501903001</v>
          </cell>
          <cell r="E10350">
            <v>5</v>
          </cell>
          <cell r="H10350">
            <v>40</v>
          </cell>
        </row>
        <row r="10351">
          <cell r="D10351" t="str">
            <v>4501903001</v>
          </cell>
          <cell r="E10351">
            <v>5</v>
          </cell>
          <cell r="H10351">
            <v>30</v>
          </cell>
        </row>
        <row r="10352">
          <cell r="D10352" t="str">
            <v>4501903001</v>
          </cell>
          <cell r="E10352">
            <v>5</v>
          </cell>
          <cell r="H10352">
            <v>40</v>
          </cell>
        </row>
        <row r="10353">
          <cell r="D10353" t="str">
            <v>4501903001</v>
          </cell>
          <cell r="E10353">
            <v>5</v>
          </cell>
          <cell r="H10353">
            <v>40</v>
          </cell>
        </row>
        <row r="10354">
          <cell r="D10354" t="str">
            <v>4501903001</v>
          </cell>
          <cell r="E10354">
            <v>5</v>
          </cell>
          <cell r="H10354">
            <v>30</v>
          </cell>
        </row>
        <row r="10355">
          <cell r="D10355" t="str">
            <v>4501903001</v>
          </cell>
          <cell r="E10355">
            <v>5</v>
          </cell>
          <cell r="H10355">
            <v>30</v>
          </cell>
        </row>
        <row r="10356">
          <cell r="D10356" t="str">
            <v>4501903001</v>
          </cell>
          <cell r="E10356">
            <v>5</v>
          </cell>
          <cell r="H10356">
            <v>40</v>
          </cell>
        </row>
        <row r="10357">
          <cell r="D10357" t="str">
            <v>4501903001</v>
          </cell>
          <cell r="E10357">
            <v>5</v>
          </cell>
          <cell r="H10357">
            <v>30</v>
          </cell>
        </row>
        <row r="10358">
          <cell r="D10358" t="str">
            <v>4501903001</v>
          </cell>
          <cell r="E10358">
            <v>5</v>
          </cell>
          <cell r="H10358">
            <v>30</v>
          </cell>
        </row>
        <row r="10359">
          <cell r="D10359" t="str">
            <v>4501903001</v>
          </cell>
          <cell r="E10359">
            <v>5</v>
          </cell>
          <cell r="H10359">
            <v>40</v>
          </cell>
        </row>
        <row r="10360">
          <cell r="D10360" t="str">
            <v>4501903001</v>
          </cell>
          <cell r="E10360">
            <v>5</v>
          </cell>
          <cell r="H10360">
            <v>30</v>
          </cell>
        </row>
        <row r="10361">
          <cell r="D10361" t="str">
            <v>4501903001</v>
          </cell>
          <cell r="E10361">
            <v>5</v>
          </cell>
          <cell r="H10361">
            <v>30</v>
          </cell>
        </row>
        <row r="10362">
          <cell r="D10362" t="str">
            <v>4501903001</v>
          </cell>
          <cell r="E10362">
            <v>5</v>
          </cell>
          <cell r="H10362">
            <v>30</v>
          </cell>
        </row>
        <row r="10363">
          <cell r="D10363" t="str">
            <v>4501903001</v>
          </cell>
          <cell r="E10363">
            <v>5</v>
          </cell>
          <cell r="H10363">
            <v>40</v>
          </cell>
        </row>
        <row r="10364">
          <cell r="D10364" t="str">
            <v>4501903001</v>
          </cell>
          <cell r="E10364">
            <v>5</v>
          </cell>
          <cell r="H10364">
            <v>40</v>
          </cell>
        </row>
        <row r="10365">
          <cell r="D10365" t="str">
            <v>4501903001</v>
          </cell>
          <cell r="E10365">
            <v>5</v>
          </cell>
          <cell r="H10365">
            <v>40</v>
          </cell>
        </row>
        <row r="10366">
          <cell r="D10366" t="str">
            <v>45070501</v>
          </cell>
          <cell r="E10366">
            <v>5</v>
          </cell>
          <cell r="H10366">
            <v>16.670000000000002</v>
          </cell>
        </row>
        <row r="10367">
          <cell r="D10367" t="str">
            <v>45070501</v>
          </cell>
          <cell r="E10367">
            <v>5</v>
          </cell>
          <cell r="H10367">
            <v>18.34</v>
          </cell>
        </row>
        <row r="10368">
          <cell r="D10368" t="str">
            <v>45070502</v>
          </cell>
          <cell r="E10368">
            <v>5</v>
          </cell>
          <cell r="H10368">
            <v>0.57999999999999996</v>
          </cell>
        </row>
        <row r="10369">
          <cell r="D10369" t="str">
            <v>45070501</v>
          </cell>
          <cell r="E10369">
            <v>5</v>
          </cell>
          <cell r="H10369">
            <v>14.8</v>
          </cell>
        </row>
        <row r="10370">
          <cell r="D10370" t="str">
            <v>45070506</v>
          </cell>
          <cell r="E10370">
            <v>5</v>
          </cell>
          <cell r="H10370">
            <v>131.33000000000001</v>
          </cell>
        </row>
        <row r="10371">
          <cell r="D10371" t="str">
            <v>45070501</v>
          </cell>
          <cell r="E10371">
            <v>5</v>
          </cell>
          <cell r="H10371">
            <v>23.36</v>
          </cell>
        </row>
        <row r="10372">
          <cell r="D10372" t="str">
            <v>45070504</v>
          </cell>
          <cell r="E10372">
            <v>5</v>
          </cell>
          <cell r="H10372">
            <v>36.07</v>
          </cell>
        </row>
        <row r="10373">
          <cell r="D10373" t="str">
            <v>45070503</v>
          </cell>
          <cell r="E10373">
            <v>5</v>
          </cell>
          <cell r="H10373">
            <v>84.74</v>
          </cell>
        </row>
        <row r="10374">
          <cell r="D10374" t="str">
            <v>45070501</v>
          </cell>
          <cell r="E10374">
            <v>5</v>
          </cell>
          <cell r="H10374">
            <v>236.35</v>
          </cell>
        </row>
        <row r="10375">
          <cell r="D10375" t="str">
            <v>45070506</v>
          </cell>
          <cell r="E10375">
            <v>5</v>
          </cell>
          <cell r="H10375">
            <v>314.61</v>
          </cell>
        </row>
        <row r="10376">
          <cell r="D10376" t="str">
            <v>45070501</v>
          </cell>
          <cell r="E10376">
            <v>5</v>
          </cell>
          <cell r="H10376">
            <v>24.44</v>
          </cell>
        </row>
        <row r="10377">
          <cell r="D10377" t="str">
            <v>45070501</v>
          </cell>
          <cell r="E10377">
            <v>5</v>
          </cell>
          <cell r="H10377">
            <v>95</v>
          </cell>
        </row>
        <row r="10378">
          <cell r="D10378" t="str">
            <v>45032001</v>
          </cell>
          <cell r="E10378">
            <v>5</v>
          </cell>
          <cell r="H10378">
            <v>2.52</v>
          </cell>
        </row>
        <row r="10379">
          <cell r="D10379" t="str">
            <v>45032001</v>
          </cell>
          <cell r="E10379">
            <v>5</v>
          </cell>
          <cell r="H10379">
            <v>223.76</v>
          </cell>
        </row>
        <row r="10380">
          <cell r="D10380" t="str">
            <v>4501903001</v>
          </cell>
          <cell r="E10380">
            <v>5</v>
          </cell>
          <cell r="H10380">
            <v>124</v>
          </cell>
        </row>
        <row r="10381">
          <cell r="D10381" t="str">
            <v>4501901503</v>
          </cell>
          <cell r="E10381">
            <v>5</v>
          </cell>
          <cell r="H10381">
            <v>669.17</v>
          </cell>
        </row>
        <row r="10382">
          <cell r="D10382" t="str">
            <v>45071503</v>
          </cell>
          <cell r="E10382">
            <v>5</v>
          </cell>
          <cell r="H10382">
            <v>10.9</v>
          </cell>
        </row>
        <row r="10383">
          <cell r="D10383" t="str">
            <v>45071503</v>
          </cell>
          <cell r="E10383">
            <v>5</v>
          </cell>
          <cell r="H10383">
            <v>162.19</v>
          </cell>
        </row>
        <row r="10384">
          <cell r="D10384" t="str">
            <v>45071503</v>
          </cell>
          <cell r="E10384">
            <v>5</v>
          </cell>
          <cell r="H10384">
            <v>16.8</v>
          </cell>
        </row>
        <row r="10385">
          <cell r="D10385" t="str">
            <v>45071503</v>
          </cell>
          <cell r="E10385">
            <v>5</v>
          </cell>
          <cell r="H10385">
            <v>109.87</v>
          </cell>
        </row>
        <row r="10386">
          <cell r="D10386" t="str">
            <v>45071503</v>
          </cell>
          <cell r="E10386">
            <v>5</v>
          </cell>
          <cell r="H10386">
            <v>40.32</v>
          </cell>
        </row>
        <row r="10387">
          <cell r="D10387" t="str">
            <v>4503200301</v>
          </cell>
          <cell r="E10387">
            <v>5</v>
          </cell>
          <cell r="H10387">
            <v>38.29</v>
          </cell>
        </row>
        <row r="10388">
          <cell r="D10388" t="str">
            <v>4503200301</v>
          </cell>
          <cell r="E10388">
            <v>5</v>
          </cell>
          <cell r="H10388">
            <v>30.52</v>
          </cell>
        </row>
        <row r="10389">
          <cell r="D10389" t="str">
            <v>4503200301</v>
          </cell>
          <cell r="E10389">
            <v>5</v>
          </cell>
          <cell r="H10389">
            <v>58.99</v>
          </cell>
        </row>
        <row r="10390">
          <cell r="D10390" t="str">
            <v>4503200301</v>
          </cell>
          <cell r="E10390">
            <v>5</v>
          </cell>
          <cell r="H10390">
            <v>173</v>
          </cell>
        </row>
        <row r="10391">
          <cell r="D10391" t="str">
            <v>4503200301</v>
          </cell>
          <cell r="E10391">
            <v>5</v>
          </cell>
          <cell r="H10391">
            <v>68.95</v>
          </cell>
        </row>
        <row r="10392">
          <cell r="D10392" t="str">
            <v>4501901503</v>
          </cell>
          <cell r="E10392">
            <v>5</v>
          </cell>
          <cell r="H10392">
            <v>1941.5</v>
          </cell>
        </row>
        <row r="10393">
          <cell r="D10393" t="str">
            <v>4501901503</v>
          </cell>
          <cell r="E10393">
            <v>5</v>
          </cell>
          <cell r="H10393">
            <v>1992.76</v>
          </cell>
        </row>
        <row r="10394">
          <cell r="D10394" t="str">
            <v>4501901503</v>
          </cell>
          <cell r="E10394">
            <v>5</v>
          </cell>
          <cell r="H10394">
            <v>3352</v>
          </cell>
        </row>
        <row r="10395">
          <cell r="D10395" t="str">
            <v>4501901503</v>
          </cell>
          <cell r="E10395">
            <v>5</v>
          </cell>
          <cell r="H10395">
            <v>1929.73</v>
          </cell>
        </row>
        <row r="10396">
          <cell r="D10396" t="str">
            <v>45033001</v>
          </cell>
          <cell r="E10396">
            <v>5</v>
          </cell>
          <cell r="H10396">
            <v>85</v>
          </cell>
        </row>
        <row r="10397">
          <cell r="D10397" t="str">
            <v>4501901503</v>
          </cell>
          <cell r="E10397">
            <v>5</v>
          </cell>
          <cell r="H10397">
            <v>1508.4</v>
          </cell>
        </row>
        <row r="10398">
          <cell r="D10398" t="str">
            <v>45071505</v>
          </cell>
          <cell r="E10398">
            <v>5</v>
          </cell>
          <cell r="H10398">
            <v>180</v>
          </cell>
        </row>
        <row r="10399">
          <cell r="D10399" t="str">
            <v>4501905501</v>
          </cell>
          <cell r="E10399">
            <v>5</v>
          </cell>
          <cell r="H10399">
            <v>954.24</v>
          </cell>
        </row>
        <row r="10400">
          <cell r="D10400" t="str">
            <v>45030510</v>
          </cell>
          <cell r="E10400">
            <v>5</v>
          </cell>
          <cell r="H10400">
            <v>276.5</v>
          </cell>
        </row>
        <row r="10401">
          <cell r="D10401" t="str">
            <v>45071503</v>
          </cell>
          <cell r="E10401">
            <v>5</v>
          </cell>
          <cell r="H10401">
            <v>-40.32</v>
          </cell>
        </row>
        <row r="10402">
          <cell r="D10402" t="str">
            <v>45011002</v>
          </cell>
          <cell r="E10402">
            <v>5</v>
          </cell>
          <cell r="H10402">
            <v>24.73</v>
          </cell>
        </row>
        <row r="10403">
          <cell r="D10403" t="str">
            <v>45011001</v>
          </cell>
          <cell r="E10403">
            <v>5</v>
          </cell>
          <cell r="H10403">
            <v>52.5</v>
          </cell>
        </row>
        <row r="10404">
          <cell r="D10404" t="str">
            <v>450210</v>
          </cell>
          <cell r="E10404">
            <v>5</v>
          </cell>
          <cell r="H10404">
            <v>630</v>
          </cell>
        </row>
        <row r="10405">
          <cell r="D10405" t="str">
            <v>4501050501</v>
          </cell>
          <cell r="E10405">
            <v>5</v>
          </cell>
          <cell r="H10405">
            <v>15222.67</v>
          </cell>
        </row>
        <row r="10406">
          <cell r="D10406" t="str">
            <v>45011002</v>
          </cell>
          <cell r="E10406">
            <v>5</v>
          </cell>
          <cell r="H10406">
            <v>344.5</v>
          </cell>
        </row>
        <row r="10407">
          <cell r="D10407" t="str">
            <v>45011003</v>
          </cell>
          <cell r="E10407">
            <v>5</v>
          </cell>
          <cell r="H10407">
            <v>1060.3800000000001</v>
          </cell>
        </row>
        <row r="10408">
          <cell r="D10408" t="str">
            <v>45011001</v>
          </cell>
          <cell r="E10408">
            <v>5</v>
          </cell>
          <cell r="H10408">
            <v>1268.58</v>
          </cell>
        </row>
        <row r="10409">
          <cell r="D10409" t="str">
            <v>450120</v>
          </cell>
          <cell r="E10409">
            <v>5</v>
          </cell>
          <cell r="H10409">
            <v>1779.09</v>
          </cell>
        </row>
        <row r="10410">
          <cell r="D10410" t="str">
            <v>450120</v>
          </cell>
          <cell r="E10410">
            <v>5</v>
          </cell>
          <cell r="H10410">
            <v>0.02</v>
          </cell>
        </row>
        <row r="10411">
          <cell r="D10411" t="str">
            <v>450120</v>
          </cell>
          <cell r="E10411">
            <v>5</v>
          </cell>
          <cell r="H10411">
            <v>0.02</v>
          </cell>
        </row>
        <row r="10412">
          <cell r="D10412" t="str">
            <v>4501903001</v>
          </cell>
          <cell r="E10412">
            <v>5</v>
          </cell>
          <cell r="H10412">
            <v>40</v>
          </cell>
        </row>
        <row r="10413">
          <cell r="D10413" t="str">
            <v>4501903001</v>
          </cell>
          <cell r="E10413">
            <v>6</v>
          </cell>
          <cell r="H10413">
            <v>30</v>
          </cell>
        </row>
        <row r="10414">
          <cell r="D10414" t="str">
            <v>4501903001</v>
          </cell>
          <cell r="E10414">
            <v>6</v>
          </cell>
          <cell r="H10414">
            <v>50</v>
          </cell>
        </row>
        <row r="10415">
          <cell r="D10415" t="str">
            <v>4501903001</v>
          </cell>
          <cell r="E10415">
            <v>6</v>
          </cell>
          <cell r="H10415">
            <v>50</v>
          </cell>
        </row>
        <row r="10416">
          <cell r="D10416" t="str">
            <v>4501903001</v>
          </cell>
          <cell r="E10416">
            <v>6</v>
          </cell>
          <cell r="H10416">
            <v>40</v>
          </cell>
        </row>
        <row r="10417">
          <cell r="D10417" t="str">
            <v>4501903001</v>
          </cell>
          <cell r="E10417">
            <v>6</v>
          </cell>
          <cell r="H10417">
            <v>27.5</v>
          </cell>
        </row>
        <row r="10418">
          <cell r="D10418" t="str">
            <v>4501903001</v>
          </cell>
          <cell r="E10418">
            <v>6</v>
          </cell>
          <cell r="H10418">
            <v>30</v>
          </cell>
        </row>
        <row r="10419">
          <cell r="D10419" t="str">
            <v>4501903001</v>
          </cell>
          <cell r="E10419">
            <v>6</v>
          </cell>
          <cell r="H10419">
            <v>40</v>
          </cell>
        </row>
        <row r="10420">
          <cell r="D10420" t="str">
            <v>4501903001</v>
          </cell>
          <cell r="E10420">
            <v>6</v>
          </cell>
          <cell r="H10420">
            <v>37.5</v>
          </cell>
        </row>
        <row r="10421">
          <cell r="D10421" t="str">
            <v>4501903001</v>
          </cell>
          <cell r="E10421">
            <v>6</v>
          </cell>
          <cell r="H10421">
            <v>30</v>
          </cell>
        </row>
        <row r="10422">
          <cell r="D10422" t="str">
            <v>4501903001</v>
          </cell>
          <cell r="E10422">
            <v>6</v>
          </cell>
          <cell r="H10422">
            <v>40</v>
          </cell>
        </row>
        <row r="10423">
          <cell r="D10423" t="str">
            <v>4501903001</v>
          </cell>
          <cell r="E10423">
            <v>6</v>
          </cell>
          <cell r="H10423">
            <v>40</v>
          </cell>
        </row>
        <row r="10424">
          <cell r="D10424" t="str">
            <v>4501903001</v>
          </cell>
          <cell r="E10424">
            <v>6</v>
          </cell>
          <cell r="H10424">
            <v>40</v>
          </cell>
        </row>
        <row r="10425">
          <cell r="D10425" t="str">
            <v>4501903001</v>
          </cell>
          <cell r="E10425">
            <v>6</v>
          </cell>
          <cell r="H10425">
            <v>30</v>
          </cell>
        </row>
        <row r="10426">
          <cell r="D10426" t="str">
            <v>4501903001</v>
          </cell>
          <cell r="E10426">
            <v>6</v>
          </cell>
          <cell r="H10426">
            <v>40</v>
          </cell>
        </row>
        <row r="10427">
          <cell r="D10427" t="str">
            <v>4501903001</v>
          </cell>
          <cell r="E10427">
            <v>6</v>
          </cell>
          <cell r="H10427">
            <v>50</v>
          </cell>
        </row>
        <row r="10428">
          <cell r="D10428" t="str">
            <v>4501903001</v>
          </cell>
          <cell r="E10428">
            <v>6</v>
          </cell>
          <cell r="H10428">
            <v>50</v>
          </cell>
        </row>
        <row r="10429">
          <cell r="D10429" t="str">
            <v>4501903001</v>
          </cell>
          <cell r="E10429">
            <v>6</v>
          </cell>
          <cell r="H10429">
            <v>30</v>
          </cell>
        </row>
        <row r="10430">
          <cell r="D10430" t="str">
            <v>4501903001</v>
          </cell>
          <cell r="E10430">
            <v>6</v>
          </cell>
          <cell r="H10430">
            <v>40</v>
          </cell>
        </row>
        <row r="10431">
          <cell r="D10431" t="str">
            <v>4501903001</v>
          </cell>
          <cell r="E10431">
            <v>6</v>
          </cell>
          <cell r="H10431">
            <v>40</v>
          </cell>
        </row>
        <row r="10432">
          <cell r="D10432" t="str">
            <v>4501903001</v>
          </cell>
          <cell r="E10432">
            <v>6</v>
          </cell>
          <cell r="H10432">
            <v>40</v>
          </cell>
        </row>
        <row r="10433">
          <cell r="D10433" t="str">
            <v>4501903001</v>
          </cell>
          <cell r="E10433">
            <v>6</v>
          </cell>
          <cell r="H10433">
            <v>30</v>
          </cell>
        </row>
        <row r="10434">
          <cell r="D10434" t="str">
            <v>4501903001</v>
          </cell>
          <cell r="E10434">
            <v>6</v>
          </cell>
          <cell r="H10434">
            <v>30</v>
          </cell>
        </row>
        <row r="10435">
          <cell r="D10435" t="str">
            <v>4501903001</v>
          </cell>
          <cell r="E10435">
            <v>6</v>
          </cell>
          <cell r="H10435">
            <v>40</v>
          </cell>
        </row>
        <row r="10436">
          <cell r="D10436" t="str">
            <v>4501903001</v>
          </cell>
          <cell r="E10436">
            <v>6</v>
          </cell>
          <cell r="H10436">
            <v>40</v>
          </cell>
        </row>
        <row r="10437">
          <cell r="D10437" t="str">
            <v>4501903001</v>
          </cell>
          <cell r="E10437">
            <v>6</v>
          </cell>
          <cell r="H10437">
            <v>40</v>
          </cell>
        </row>
        <row r="10438">
          <cell r="D10438" t="str">
            <v>4501903001</v>
          </cell>
          <cell r="E10438">
            <v>6</v>
          </cell>
          <cell r="H10438">
            <v>40</v>
          </cell>
        </row>
        <row r="10439">
          <cell r="D10439" t="str">
            <v>4501903001</v>
          </cell>
          <cell r="E10439">
            <v>6</v>
          </cell>
          <cell r="H10439">
            <v>30</v>
          </cell>
        </row>
        <row r="10440">
          <cell r="D10440" t="str">
            <v>4501903001</v>
          </cell>
          <cell r="E10440">
            <v>6</v>
          </cell>
          <cell r="H10440">
            <v>30</v>
          </cell>
        </row>
        <row r="10441">
          <cell r="D10441" t="str">
            <v>4501903001</v>
          </cell>
          <cell r="E10441">
            <v>6</v>
          </cell>
          <cell r="H10441">
            <v>40</v>
          </cell>
        </row>
        <row r="10442">
          <cell r="D10442" t="str">
            <v>4501903001</v>
          </cell>
          <cell r="E10442">
            <v>6</v>
          </cell>
          <cell r="H10442">
            <v>35</v>
          </cell>
        </row>
        <row r="10443">
          <cell r="D10443" t="str">
            <v>4501903001</v>
          </cell>
          <cell r="E10443">
            <v>6</v>
          </cell>
          <cell r="H10443">
            <v>35</v>
          </cell>
        </row>
        <row r="10444">
          <cell r="D10444" t="str">
            <v>45070505</v>
          </cell>
          <cell r="E10444">
            <v>6</v>
          </cell>
          <cell r="H10444">
            <v>0.94</v>
          </cell>
        </row>
        <row r="10445">
          <cell r="D10445" t="str">
            <v>45070504</v>
          </cell>
          <cell r="E10445">
            <v>6</v>
          </cell>
          <cell r="H10445">
            <v>41.58</v>
          </cell>
        </row>
        <row r="10446">
          <cell r="D10446" t="str">
            <v>45070503</v>
          </cell>
          <cell r="E10446">
            <v>6</v>
          </cell>
          <cell r="H10446">
            <v>75.489999999999995</v>
          </cell>
        </row>
        <row r="10447">
          <cell r="D10447" t="str">
            <v>45070501</v>
          </cell>
          <cell r="E10447">
            <v>6</v>
          </cell>
          <cell r="H10447">
            <v>241.49</v>
          </cell>
        </row>
        <row r="10448">
          <cell r="D10448" t="str">
            <v>4503200301</v>
          </cell>
          <cell r="E10448">
            <v>6</v>
          </cell>
          <cell r="H10448">
            <v>57.09</v>
          </cell>
        </row>
        <row r="10449">
          <cell r="D10449" t="str">
            <v>4503200301</v>
          </cell>
          <cell r="E10449">
            <v>6</v>
          </cell>
          <cell r="H10449">
            <v>38.28</v>
          </cell>
        </row>
        <row r="10450">
          <cell r="D10450" t="str">
            <v>4503200301</v>
          </cell>
          <cell r="E10450">
            <v>6</v>
          </cell>
          <cell r="H10450">
            <v>7.5</v>
          </cell>
        </row>
        <row r="10451">
          <cell r="D10451" t="str">
            <v>4503200301</v>
          </cell>
          <cell r="E10451">
            <v>6</v>
          </cell>
          <cell r="H10451">
            <v>194.36</v>
          </cell>
        </row>
        <row r="10452">
          <cell r="D10452" t="str">
            <v>4503200301</v>
          </cell>
          <cell r="E10452">
            <v>6</v>
          </cell>
          <cell r="H10452">
            <v>23.34</v>
          </cell>
        </row>
        <row r="10453">
          <cell r="D10453" t="str">
            <v>45030510</v>
          </cell>
          <cell r="E10453">
            <v>6</v>
          </cell>
          <cell r="H10453">
            <v>337.9</v>
          </cell>
        </row>
        <row r="10454">
          <cell r="D10454" t="str">
            <v>45039006</v>
          </cell>
          <cell r="E10454">
            <v>6</v>
          </cell>
          <cell r="H10454">
            <v>10.68</v>
          </cell>
        </row>
        <row r="10455">
          <cell r="D10455" t="str">
            <v>45039006</v>
          </cell>
          <cell r="E10455">
            <v>6</v>
          </cell>
          <cell r="H10455">
            <v>10.68</v>
          </cell>
        </row>
        <row r="10456">
          <cell r="D10456" t="str">
            <v>45039006</v>
          </cell>
          <cell r="E10456">
            <v>6</v>
          </cell>
          <cell r="H10456">
            <v>10.68</v>
          </cell>
        </row>
        <row r="10457">
          <cell r="D10457" t="str">
            <v>45039006</v>
          </cell>
          <cell r="E10457">
            <v>6</v>
          </cell>
          <cell r="H10457">
            <v>10.68</v>
          </cell>
        </row>
        <row r="10458">
          <cell r="D10458" t="str">
            <v>45039006</v>
          </cell>
          <cell r="E10458">
            <v>6</v>
          </cell>
          <cell r="H10458">
            <v>10.68</v>
          </cell>
        </row>
        <row r="10459">
          <cell r="D10459" t="str">
            <v>45039006</v>
          </cell>
          <cell r="E10459">
            <v>6</v>
          </cell>
          <cell r="H10459">
            <v>10.68</v>
          </cell>
        </row>
        <row r="10460">
          <cell r="D10460" t="str">
            <v>45039006</v>
          </cell>
          <cell r="E10460">
            <v>6</v>
          </cell>
          <cell r="H10460">
            <v>10.68</v>
          </cell>
        </row>
        <row r="10461">
          <cell r="D10461" t="str">
            <v>45039006</v>
          </cell>
          <cell r="E10461">
            <v>6</v>
          </cell>
          <cell r="H10461">
            <v>10.68</v>
          </cell>
        </row>
        <row r="10462">
          <cell r="D10462" t="str">
            <v>45032002</v>
          </cell>
          <cell r="E10462">
            <v>6</v>
          </cell>
          <cell r="H10462">
            <v>24.7</v>
          </cell>
        </row>
        <row r="10463">
          <cell r="D10463" t="str">
            <v>45070504</v>
          </cell>
          <cell r="E10463">
            <v>6</v>
          </cell>
          <cell r="H10463">
            <v>21</v>
          </cell>
        </row>
        <row r="10464">
          <cell r="D10464" t="str">
            <v>4501905501</v>
          </cell>
          <cell r="E10464">
            <v>6</v>
          </cell>
          <cell r="H10464">
            <v>1169.28</v>
          </cell>
        </row>
        <row r="10465">
          <cell r="D10465" t="str">
            <v>45071503</v>
          </cell>
          <cell r="E10465">
            <v>6</v>
          </cell>
          <cell r="H10465">
            <v>130.79</v>
          </cell>
        </row>
        <row r="10466">
          <cell r="D10466" t="str">
            <v>45070504</v>
          </cell>
          <cell r="E10466">
            <v>6</v>
          </cell>
          <cell r="H10466">
            <v>86.31</v>
          </cell>
        </row>
        <row r="10467">
          <cell r="D10467" t="str">
            <v>4503200301</v>
          </cell>
          <cell r="E10467">
            <v>6</v>
          </cell>
          <cell r="H10467">
            <v>16.34</v>
          </cell>
        </row>
        <row r="10468">
          <cell r="D10468" t="str">
            <v>4503200301</v>
          </cell>
          <cell r="E10468">
            <v>6</v>
          </cell>
          <cell r="H10468">
            <v>299.02</v>
          </cell>
        </row>
        <row r="10469">
          <cell r="D10469" t="str">
            <v>4503200301</v>
          </cell>
          <cell r="E10469">
            <v>6</v>
          </cell>
          <cell r="H10469">
            <v>12.94</v>
          </cell>
        </row>
        <row r="10470">
          <cell r="D10470" t="str">
            <v>4503200301</v>
          </cell>
          <cell r="E10470">
            <v>6</v>
          </cell>
          <cell r="H10470">
            <v>36.21</v>
          </cell>
        </row>
        <row r="10471">
          <cell r="D10471" t="str">
            <v>4503200301</v>
          </cell>
          <cell r="E10471">
            <v>6</v>
          </cell>
          <cell r="H10471">
            <v>38.72</v>
          </cell>
        </row>
        <row r="10472">
          <cell r="D10472" t="str">
            <v>4503200301</v>
          </cell>
          <cell r="E10472">
            <v>6</v>
          </cell>
          <cell r="H10472">
            <v>-16.34</v>
          </cell>
        </row>
        <row r="10473">
          <cell r="D10473" t="str">
            <v>4501905501</v>
          </cell>
          <cell r="E10473">
            <v>6</v>
          </cell>
          <cell r="H10473">
            <v>1229.76</v>
          </cell>
        </row>
        <row r="10474">
          <cell r="D10474" t="str">
            <v>4503200301</v>
          </cell>
          <cell r="E10474">
            <v>6</v>
          </cell>
          <cell r="H10474">
            <v>16.34</v>
          </cell>
        </row>
        <row r="10475">
          <cell r="D10475" t="str">
            <v>450310</v>
          </cell>
          <cell r="E10475">
            <v>6</v>
          </cell>
          <cell r="H10475">
            <v>33.6</v>
          </cell>
        </row>
        <row r="10476">
          <cell r="D10476" t="str">
            <v>45032001</v>
          </cell>
          <cell r="E10476">
            <v>6</v>
          </cell>
          <cell r="H10476">
            <v>400.85</v>
          </cell>
        </row>
        <row r="10477">
          <cell r="D10477" t="str">
            <v>4501901502</v>
          </cell>
          <cell r="E10477">
            <v>6</v>
          </cell>
          <cell r="H10477">
            <v>321.17</v>
          </cell>
        </row>
        <row r="10478">
          <cell r="D10478" t="str">
            <v>4501050501</v>
          </cell>
          <cell r="E10478">
            <v>6</v>
          </cell>
          <cell r="H10478">
            <v>25547.67</v>
          </cell>
        </row>
        <row r="10479">
          <cell r="D10479" t="str">
            <v>45011002</v>
          </cell>
          <cell r="E10479">
            <v>6</v>
          </cell>
          <cell r="H10479">
            <v>503.5</v>
          </cell>
        </row>
        <row r="10480">
          <cell r="D10480" t="str">
            <v>45011003</v>
          </cell>
          <cell r="E10480">
            <v>6</v>
          </cell>
          <cell r="H10480">
            <v>2010.13</v>
          </cell>
        </row>
        <row r="10481">
          <cell r="D10481" t="str">
            <v>45011001</v>
          </cell>
          <cell r="E10481">
            <v>6</v>
          </cell>
          <cell r="H10481">
            <v>2155.77</v>
          </cell>
        </row>
        <row r="10482">
          <cell r="D10482" t="str">
            <v>450120</v>
          </cell>
          <cell r="E10482">
            <v>6</v>
          </cell>
          <cell r="H10482">
            <v>3019.38</v>
          </cell>
        </row>
        <row r="10483">
          <cell r="D10483" t="str">
            <v>450120</v>
          </cell>
          <cell r="E10483">
            <v>6</v>
          </cell>
          <cell r="H10483">
            <v>0.03</v>
          </cell>
        </row>
        <row r="10484">
          <cell r="D10484" t="str">
            <v>4501903001</v>
          </cell>
          <cell r="E10484">
            <v>7</v>
          </cell>
          <cell r="H10484">
            <v>26.88</v>
          </cell>
        </row>
        <row r="10485">
          <cell r="D10485" t="str">
            <v>4501903001</v>
          </cell>
          <cell r="E10485">
            <v>7</v>
          </cell>
          <cell r="H10485">
            <v>45</v>
          </cell>
        </row>
        <row r="10486">
          <cell r="D10486" t="str">
            <v>4501903001</v>
          </cell>
          <cell r="E10486">
            <v>7</v>
          </cell>
          <cell r="H10486">
            <v>45</v>
          </cell>
        </row>
        <row r="10487">
          <cell r="D10487" t="str">
            <v>4501903001</v>
          </cell>
          <cell r="E10487">
            <v>7</v>
          </cell>
          <cell r="H10487">
            <v>110</v>
          </cell>
        </row>
        <row r="10488">
          <cell r="D10488" t="str">
            <v>4501903001</v>
          </cell>
          <cell r="E10488">
            <v>7</v>
          </cell>
          <cell r="H10488">
            <v>5.15</v>
          </cell>
        </row>
        <row r="10489">
          <cell r="D10489" t="str">
            <v>4501903001</v>
          </cell>
          <cell r="E10489">
            <v>7</v>
          </cell>
          <cell r="H10489">
            <v>100</v>
          </cell>
        </row>
        <row r="10490">
          <cell r="D10490" t="str">
            <v>4501903001</v>
          </cell>
          <cell r="E10490">
            <v>7</v>
          </cell>
          <cell r="H10490">
            <v>40</v>
          </cell>
        </row>
        <row r="10491">
          <cell r="D10491" t="str">
            <v>4501903001</v>
          </cell>
          <cell r="E10491">
            <v>7</v>
          </cell>
          <cell r="H10491">
            <v>30</v>
          </cell>
        </row>
        <row r="10492">
          <cell r="D10492" t="str">
            <v>4501903001</v>
          </cell>
          <cell r="E10492">
            <v>7</v>
          </cell>
          <cell r="H10492">
            <v>795</v>
          </cell>
        </row>
        <row r="10493">
          <cell r="D10493" t="str">
            <v>4501903001</v>
          </cell>
          <cell r="E10493">
            <v>7</v>
          </cell>
          <cell r="H10493">
            <v>45</v>
          </cell>
        </row>
        <row r="10494">
          <cell r="D10494" t="str">
            <v>4501903001</v>
          </cell>
          <cell r="E10494">
            <v>7</v>
          </cell>
          <cell r="H10494">
            <v>45</v>
          </cell>
        </row>
        <row r="10495">
          <cell r="D10495" t="str">
            <v>4501903001</v>
          </cell>
          <cell r="E10495">
            <v>7</v>
          </cell>
          <cell r="H10495">
            <v>40</v>
          </cell>
        </row>
        <row r="10496">
          <cell r="D10496" t="str">
            <v>4501903001</v>
          </cell>
          <cell r="E10496">
            <v>7</v>
          </cell>
          <cell r="H10496">
            <v>45</v>
          </cell>
        </row>
        <row r="10497">
          <cell r="D10497" t="str">
            <v>4501903001</v>
          </cell>
          <cell r="E10497">
            <v>7</v>
          </cell>
          <cell r="H10497">
            <v>45</v>
          </cell>
        </row>
        <row r="10498">
          <cell r="D10498" t="str">
            <v>4501903001</v>
          </cell>
          <cell r="E10498">
            <v>7</v>
          </cell>
          <cell r="H10498">
            <v>165</v>
          </cell>
        </row>
        <row r="10499">
          <cell r="D10499" t="str">
            <v>4501903001</v>
          </cell>
          <cell r="E10499">
            <v>7</v>
          </cell>
          <cell r="H10499">
            <v>50</v>
          </cell>
        </row>
        <row r="10500">
          <cell r="D10500" t="str">
            <v>4501903001</v>
          </cell>
          <cell r="E10500">
            <v>7</v>
          </cell>
          <cell r="H10500">
            <v>30</v>
          </cell>
        </row>
        <row r="10501">
          <cell r="D10501" t="str">
            <v>4501903001</v>
          </cell>
          <cell r="E10501">
            <v>7</v>
          </cell>
          <cell r="H10501">
            <v>35</v>
          </cell>
        </row>
        <row r="10502">
          <cell r="D10502" t="str">
            <v>4501903001</v>
          </cell>
          <cell r="E10502">
            <v>7</v>
          </cell>
          <cell r="H10502">
            <v>35</v>
          </cell>
        </row>
        <row r="10503">
          <cell r="D10503" t="str">
            <v>4501903001</v>
          </cell>
          <cell r="E10503">
            <v>7</v>
          </cell>
          <cell r="H10503">
            <v>35</v>
          </cell>
        </row>
        <row r="10504">
          <cell r="D10504" t="str">
            <v>4501903001</v>
          </cell>
          <cell r="E10504">
            <v>7</v>
          </cell>
          <cell r="H10504">
            <v>27.5</v>
          </cell>
        </row>
        <row r="10505">
          <cell r="D10505" t="str">
            <v>4501903001</v>
          </cell>
          <cell r="E10505">
            <v>7</v>
          </cell>
          <cell r="H10505">
            <v>27.5</v>
          </cell>
        </row>
        <row r="10506">
          <cell r="D10506" t="str">
            <v>4501903001</v>
          </cell>
          <cell r="E10506">
            <v>7</v>
          </cell>
          <cell r="H10506">
            <v>35</v>
          </cell>
        </row>
        <row r="10507">
          <cell r="D10507" t="str">
            <v>4501903001</v>
          </cell>
          <cell r="E10507">
            <v>7</v>
          </cell>
          <cell r="H10507">
            <v>45</v>
          </cell>
        </row>
        <row r="10508">
          <cell r="D10508" t="str">
            <v>4501903001</v>
          </cell>
          <cell r="E10508">
            <v>7</v>
          </cell>
          <cell r="H10508">
            <v>45</v>
          </cell>
        </row>
        <row r="10509">
          <cell r="D10509" t="str">
            <v>4501903001</v>
          </cell>
          <cell r="E10509">
            <v>7</v>
          </cell>
          <cell r="H10509">
            <v>45</v>
          </cell>
        </row>
        <row r="10510">
          <cell r="D10510" t="str">
            <v>4501903001</v>
          </cell>
          <cell r="E10510">
            <v>7</v>
          </cell>
          <cell r="H10510">
            <v>45</v>
          </cell>
        </row>
        <row r="10511">
          <cell r="D10511" t="str">
            <v>45070503</v>
          </cell>
          <cell r="E10511">
            <v>7</v>
          </cell>
          <cell r="H10511">
            <v>68.63</v>
          </cell>
        </row>
        <row r="10512">
          <cell r="D10512" t="str">
            <v>45070504</v>
          </cell>
          <cell r="E10512">
            <v>7</v>
          </cell>
          <cell r="H10512">
            <v>73.489999999999995</v>
          </cell>
        </row>
        <row r="10513">
          <cell r="D10513" t="str">
            <v>45070501</v>
          </cell>
          <cell r="E10513">
            <v>7</v>
          </cell>
          <cell r="H10513">
            <v>245.26</v>
          </cell>
        </row>
        <row r="10514">
          <cell r="D10514" t="str">
            <v>45070506</v>
          </cell>
          <cell r="E10514">
            <v>7</v>
          </cell>
          <cell r="H10514">
            <v>885.89</v>
          </cell>
        </row>
        <row r="10515">
          <cell r="D10515" t="str">
            <v>4501901503</v>
          </cell>
          <cell r="E10515">
            <v>7</v>
          </cell>
          <cell r="H10515">
            <v>3168</v>
          </cell>
        </row>
        <row r="10516">
          <cell r="D10516" t="str">
            <v>4501901503</v>
          </cell>
          <cell r="E10516">
            <v>7</v>
          </cell>
          <cell r="H10516">
            <v>1822.42</v>
          </cell>
        </row>
        <row r="10517">
          <cell r="D10517" t="str">
            <v>4501901503</v>
          </cell>
          <cell r="E10517">
            <v>7</v>
          </cell>
          <cell r="H10517">
            <v>1044.67</v>
          </cell>
        </row>
        <row r="10518">
          <cell r="D10518" t="str">
            <v>450310</v>
          </cell>
          <cell r="E10518">
            <v>7</v>
          </cell>
          <cell r="H10518">
            <v>29.12</v>
          </cell>
        </row>
        <row r="10519">
          <cell r="D10519" t="str">
            <v>4503200301</v>
          </cell>
          <cell r="E10519">
            <v>7</v>
          </cell>
          <cell r="H10519">
            <v>25.83</v>
          </cell>
        </row>
        <row r="10520">
          <cell r="D10520" t="str">
            <v>4503200301</v>
          </cell>
          <cell r="E10520">
            <v>7</v>
          </cell>
          <cell r="H10520">
            <v>61.29</v>
          </cell>
        </row>
        <row r="10521">
          <cell r="D10521" t="str">
            <v>4503200301</v>
          </cell>
          <cell r="E10521">
            <v>7</v>
          </cell>
          <cell r="H10521">
            <v>38.380000000000003</v>
          </cell>
        </row>
        <row r="10522">
          <cell r="D10522" t="str">
            <v>4501903002</v>
          </cell>
          <cell r="E10522">
            <v>7</v>
          </cell>
          <cell r="H10522">
            <v>165.93</v>
          </cell>
        </row>
        <row r="10523">
          <cell r="D10523" t="str">
            <v>4501903002</v>
          </cell>
          <cell r="E10523">
            <v>7</v>
          </cell>
          <cell r="H10523">
            <v>143.53</v>
          </cell>
        </row>
        <row r="10524">
          <cell r="D10524" t="str">
            <v>4501903002</v>
          </cell>
          <cell r="E10524">
            <v>7</v>
          </cell>
          <cell r="H10524">
            <v>165.93</v>
          </cell>
        </row>
        <row r="10525">
          <cell r="D10525" t="str">
            <v>4501903002</v>
          </cell>
          <cell r="E10525">
            <v>7</v>
          </cell>
          <cell r="H10525">
            <v>143.53</v>
          </cell>
        </row>
        <row r="10526">
          <cell r="D10526" t="str">
            <v>4501903002</v>
          </cell>
          <cell r="E10526">
            <v>7</v>
          </cell>
          <cell r="H10526">
            <v>135.69</v>
          </cell>
        </row>
        <row r="10527">
          <cell r="D10527" t="str">
            <v>4501903002</v>
          </cell>
          <cell r="E10527">
            <v>7</v>
          </cell>
          <cell r="H10527">
            <v>140.16999999999999</v>
          </cell>
        </row>
        <row r="10528">
          <cell r="D10528" t="str">
            <v>45030510</v>
          </cell>
          <cell r="E10528">
            <v>7</v>
          </cell>
          <cell r="H10528">
            <v>189.35</v>
          </cell>
        </row>
        <row r="10529">
          <cell r="D10529" t="str">
            <v>4501905501</v>
          </cell>
          <cell r="E10529">
            <v>7</v>
          </cell>
          <cell r="H10529">
            <v>806.72</v>
          </cell>
        </row>
        <row r="10530">
          <cell r="D10530" t="str">
            <v>45033001</v>
          </cell>
          <cell r="E10530">
            <v>7</v>
          </cell>
          <cell r="H10530">
            <v>1043.5</v>
          </cell>
        </row>
        <row r="10531">
          <cell r="D10531" t="str">
            <v>45071503</v>
          </cell>
          <cell r="E10531">
            <v>7</v>
          </cell>
          <cell r="H10531">
            <v>275.91000000000003</v>
          </cell>
        </row>
        <row r="10532">
          <cell r="D10532" t="str">
            <v>45071503</v>
          </cell>
          <cell r="E10532">
            <v>7</v>
          </cell>
          <cell r="H10532">
            <v>235.2</v>
          </cell>
        </row>
        <row r="10533">
          <cell r="D10533" t="str">
            <v>45071503</v>
          </cell>
          <cell r="E10533">
            <v>7</v>
          </cell>
          <cell r="H10533">
            <v>73.91</v>
          </cell>
        </row>
        <row r="10534">
          <cell r="D10534" t="str">
            <v>45071503</v>
          </cell>
          <cell r="E10534">
            <v>7</v>
          </cell>
          <cell r="H10534">
            <v>40.770000000000003</v>
          </cell>
        </row>
        <row r="10535">
          <cell r="D10535" t="str">
            <v>4501903002</v>
          </cell>
          <cell r="E10535">
            <v>7</v>
          </cell>
          <cell r="H10535">
            <v>143.53</v>
          </cell>
        </row>
        <row r="10536">
          <cell r="D10536" t="str">
            <v>4501903002</v>
          </cell>
          <cell r="E10536">
            <v>7</v>
          </cell>
          <cell r="H10536">
            <v>143.53</v>
          </cell>
        </row>
        <row r="10537">
          <cell r="D10537" t="str">
            <v>450430</v>
          </cell>
          <cell r="E10537">
            <v>7</v>
          </cell>
          <cell r="H10537">
            <v>519.9</v>
          </cell>
        </row>
        <row r="10538">
          <cell r="D10538" t="str">
            <v>45070502</v>
          </cell>
          <cell r="E10538">
            <v>7</v>
          </cell>
          <cell r="H10538">
            <v>698.88</v>
          </cell>
        </row>
        <row r="10539">
          <cell r="D10539" t="str">
            <v>4501903002</v>
          </cell>
          <cell r="E10539">
            <v>7</v>
          </cell>
          <cell r="H10539">
            <v>153.61000000000001</v>
          </cell>
        </row>
        <row r="10540">
          <cell r="D10540" t="str">
            <v>4501903002</v>
          </cell>
          <cell r="E10540">
            <v>7</v>
          </cell>
          <cell r="H10540">
            <v>135.69</v>
          </cell>
        </row>
        <row r="10541">
          <cell r="D10541" t="str">
            <v>4501903002</v>
          </cell>
          <cell r="E10541">
            <v>7</v>
          </cell>
          <cell r="H10541">
            <v>135.69</v>
          </cell>
        </row>
        <row r="10542">
          <cell r="D10542" t="str">
            <v>45032001</v>
          </cell>
          <cell r="E10542">
            <v>7</v>
          </cell>
          <cell r="H10542">
            <v>93.14</v>
          </cell>
        </row>
        <row r="10543">
          <cell r="D10543" t="str">
            <v>45071503</v>
          </cell>
          <cell r="E10543">
            <v>7</v>
          </cell>
          <cell r="H10543">
            <v>337.12</v>
          </cell>
        </row>
        <row r="10544">
          <cell r="D10544" t="str">
            <v>45071503</v>
          </cell>
          <cell r="E10544">
            <v>7</v>
          </cell>
          <cell r="H10544">
            <v>334.19</v>
          </cell>
        </row>
        <row r="10545">
          <cell r="D10545" t="str">
            <v>4501901503</v>
          </cell>
          <cell r="E10545">
            <v>7</v>
          </cell>
          <cell r="H10545">
            <v>245.48</v>
          </cell>
        </row>
        <row r="10546">
          <cell r="D10546" t="str">
            <v>4501901502</v>
          </cell>
          <cell r="E10546">
            <v>7</v>
          </cell>
          <cell r="H10546">
            <v>1663</v>
          </cell>
        </row>
        <row r="10547">
          <cell r="D10547" t="str">
            <v>4501050501</v>
          </cell>
          <cell r="E10547">
            <v>7</v>
          </cell>
          <cell r="H10547">
            <v>17339</v>
          </cell>
        </row>
        <row r="10548">
          <cell r="D10548" t="str">
            <v>45011002</v>
          </cell>
          <cell r="E10548">
            <v>7</v>
          </cell>
          <cell r="H10548">
            <v>397.5</v>
          </cell>
        </row>
        <row r="10549">
          <cell r="D10549" t="str">
            <v>45011003</v>
          </cell>
          <cell r="E10549">
            <v>7</v>
          </cell>
          <cell r="H10549">
            <v>1108.6400000000001</v>
          </cell>
        </row>
        <row r="10550">
          <cell r="D10550" t="str">
            <v>45011001</v>
          </cell>
          <cell r="E10550">
            <v>7</v>
          </cell>
          <cell r="H10550">
            <v>1583.53</v>
          </cell>
        </row>
        <row r="10551">
          <cell r="D10551" t="str">
            <v>450120</v>
          </cell>
          <cell r="E10551">
            <v>7</v>
          </cell>
          <cell r="H10551">
            <v>2219.39</v>
          </cell>
        </row>
        <row r="10552">
          <cell r="D10552" t="str">
            <v>450120</v>
          </cell>
          <cell r="E10552">
            <v>7</v>
          </cell>
          <cell r="H10552">
            <v>0.03</v>
          </cell>
        </row>
        <row r="10553">
          <cell r="D10553" t="str">
            <v>4501903001</v>
          </cell>
          <cell r="E10553">
            <v>8</v>
          </cell>
          <cell r="H10553">
            <v>40</v>
          </cell>
        </row>
        <row r="10554">
          <cell r="D10554" t="str">
            <v>4501903001</v>
          </cell>
          <cell r="E10554">
            <v>8</v>
          </cell>
          <cell r="H10554">
            <v>55</v>
          </cell>
        </row>
        <row r="10555">
          <cell r="D10555" t="str">
            <v>4501903001</v>
          </cell>
          <cell r="E10555">
            <v>8</v>
          </cell>
          <cell r="H10555">
            <v>55</v>
          </cell>
        </row>
        <row r="10556">
          <cell r="D10556" t="str">
            <v>4501903001</v>
          </cell>
          <cell r="E10556">
            <v>8</v>
          </cell>
          <cell r="H10556">
            <v>55</v>
          </cell>
        </row>
        <row r="10557">
          <cell r="D10557" t="str">
            <v>4501903001</v>
          </cell>
          <cell r="E10557">
            <v>8</v>
          </cell>
          <cell r="H10557">
            <v>30</v>
          </cell>
        </row>
        <row r="10558">
          <cell r="D10558" t="str">
            <v>4501903001</v>
          </cell>
          <cell r="E10558">
            <v>8</v>
          </cell>
          <cell r="H10558">
            <v>130</v>
          </cell>
        </row>
        <row r="10559">
          <cell r="D10559" t="str">
            <v>4501903001</v>
          </cell>
          <cell r="E10559">
            <v>8</v>
          </cell>
          <cell r="H10559">
            <v>215</v>
          </cell>
        </row>
        <row r="10560">
          <cell r="D10560" t="str">
            <v>4501903001</v>
          </cell>
          <cell r="E10560">
            <v>8</v>
          </cell>
          <cell r="H10560">
            <v>90</v>
          </cell>
        </row>
        <row r="10561">
          <cell r="D10561" t="str">
            <v>4501903001</v>
          </cell>
          <cell r="E10561">
            <v>8</v>
          </cell>
          <cell r="H10561">
            <v>120</v>
          </cell>
        </row>
        <row r="10562">
          <cell r="D10562" t="str">
            <v>4501903001</v>
          </cell>
          <cell r="E10562">
            <v>8</v>
          </cell>
          <cell r="H10562">
            <v>130</v>
          </cell>
        </row>
        <row r="10563">
          <cell r="D10563" t="str">
            <v>4501903001</v>
          </cell>
          <cell r="E10563">
            <v>8</v>
          </cell>
          <cell r="H10563">
            <v>215</v>
          </cell>
        </row>
        <row r="10564">
          <cell r="D10564" t="str">
            <v>4501903001</v>
          </cell>
          <cell r="E10564">
            <v>8</v>
          </cell>
          <cell r="H10564">
            <v>40</v>
          </cell>
        </row>
        <row r="10565">
          <cell r="D10565" t="str">
            <v>4501903001</v>
          </cell>
          <cell r="E10565">
            <v>8</v>
          </cell>
          <cell r="H10565">
            <v>90</v>
          </cell>
        </row>
        <row r="10566">
          <cell r="D10566" t="str">
            <v>4501903001</v>
          </cell>
          <cell r="E10566">
            <v>8</v>
          </cell>
          <cell r="H10566">
            <v>90</v>
          </cell>
        </row>
        <row r="10567">
          <cell r="D10567" t="str">
            <v>4501903001</v>
          </cell>
          <cell r="E10567">
            <v>8</v>
          </cell>
          <cell r="H10567">
            <v>125</v>
          </cell>
        </row>
        <row r="10568">
          <cell r="D10568" t="str">
            <v>45070502</v>
          </cell>
          <cell r="E10568">
            <v>8</v>
          </cell>
          <cell r="H10568">
            <v>0.57999999999999996</v>
          </cell>
        </row>
        <row r="10569">
          <cell r="D10569" t="str">
            <v>45070504</v>
          </cell>
          <cell r="E10569">
            <v>8</v>
          </cell>
          <cell r="H10569">
            <v>29.3</v>
          </cell>
        </row>
        <row r="10570">
          <cell r="D10570" t="str">
            <v>45070503</v>
          </cell>
          <cell r="E10570">
            <v>8</v>
          </cell>
          <cell r="H10570">
            <v>40.67</v>
          </cell>
        </row>
        <row r="10571">
          <cell r="D10571" t="str">
            <v>45070501</v>
          </cell>
          <cell r="E10571">
            <v>8</v>
          </cell>
          <cell r="H10571">
            <v>166.91</v>
          </cell>
        </row>
        <row r="10572">
          <cell r="D10572" t="str">
            <v>45070501</v>
          </cell>
          <cell r="E10572">
            <v>8</v>
          </cell>
          <cell r="H10572">
            <v>95</v>
          </cell>
        </row>
        <row r="10573">
          <cell r="D10573" t="str">
            <v>45011002</v>
          </cell>
          <cell r="E10573">
            <v>8</v>
          </cell>
          <cell r="H10573">
            <v>20.32</v>
          </cell>
        </row>
        <row r="10574">
          <cell r="D10574" t="str">
            <v>45011001</v>
          </cell>
          <cell r="E10574">
            <v>8</v>
          </cell>
          <cell r="H10574">
            <v>213.33</v>
          </cell>
        </row>
        <row r="10575">
          <cell r="D10575" t="str">
            <v>450210</v>
          </cell>
          <cell r="E10575">
            <v>8</v>
          </cell>
          <cell r="H10575">
            <v>2559.9</v>
          </cell>
        </row>
        <row r="10576">
          <cell r="D10576" t="str">
            <v>45011002</v>
          </cell>
          <cell r="E10576">
            <v>8</v>
          </cell>
          <cell r="H10576">
            <v>10.6</v>
          </cell>
        </row>
        <row r="10577">
          <cell r="D10577" t="str">
            <v>45011001</v>
          </cell>
          <cell r="E10577">
            <v>8</v>
          </cell>
          <cell r="H10577">
            <v>27.23</v>
          </cell>
        </row>
        <row r="10578">
          <cell r="D10578" t="str">
            <v>450210</v>
          </cell>
          <cell r="E10578">
            <v>8</v>
          </cell>
          <cell r="H10578">
            <v>326.8</v>
          </cell>
        </row>
        <row r="10579">
          <cell r="D10579" t="str">
            <v>45071505</v>
          </cell>
          <cell r="E10579">
            <v>8</v>
          </cell>
          <cell r="H10579">
            <v>365</v>
          </cell>
        </row>
        <row r="10580">
          <cell r="D10580" t="str">
            <v>45032001</v>
          </cell>
          <cell r="E10580">
            <v>8</v>
          </cell>
          <cell r="H10580">
            <v>376.25</v>
          </cell>
        </row>
        <row r="10581">
          <cell r="D10581" t="str">
            <v>45071505</v>
          </cell>
          <cell r="E10581">
            <v>8</v>
          </cell>
          <cell r="H10581">
            <v>-365</v>
          </cell>
        </row>
        <row r="10582">
          <cell r="D10582" t="str">
            <v>45033001</v>
          </cell>
          <cell r="E10582">
            <v>8</v>
          </cell>
          <cell r="H10582">
            <v>1217.4000000000001</v>
          </cell>
        </row>
        <row r="10583">
          <cell r="D10583" t="str">
            <v>4501901503</v>
          </cell>
          <cell r="E10583">
            <v>8</v>
          </cell>
          <cell r="H10583">
            <v>820.63</v>
          </cell>
        </row>
        <row r="10584">
          <cell r="D10584" t="str">
            <v>4501901503</v>
          </cell>
          <cell r="E10584">
            <v>8</v>
          </cell>
          <cell r="H10584">
            <v>539.66999999999996</v>
          </cell>
        </row>
        <row r="10585">
          <cell r="D10585" t="str">
            <v>4501901503</v>
          </cell>
          <cell r="E10585">
            <v>8</v>
          </cell>
          <cell r="H10585">
            <v>474.4</v>
          </cell>
        </row>
        <row r="10586">
          <cell r="D10586" t="str">
            <v>4501901503</v>
          </cell>
          <cell r="E10586">
            <v>8</v>
          </cell>
          <cell r="H10586">
            <v>800.13</v>
          </cell>
        </row>
        <row r="10587">
          <cell r="D10587" t="str">
            <v>4501901503</v>
          </cell>
          <cell r="E10587">
            <v>8</v>
          </cell>
          <cell r="H10587">
            <v>1992.76</v>
          </cell>
        </row>
        <row r="10588">
          <cell r="D10588" t="str">
            <v>4501901503</v>
          </cell>
          <cell r="E10588">
            <v>8</v>
          </cell>
          <cell r="H10588">
            <v>2557.13</v>
          </cell>
        </row>
        <row r="10589">
          <cell r="D10589" t="str">
            <v>4503200301</v>
          </cell>
          <cell r="E10589">
            <v>8</v>
          </cell>
          <cell r="H10589">
            <v>140.63</v>
          </cell>
        </row>
        <row r="10590">
          <cell r="D10590" t="str">
            <v>4503200301</v>
          </cell>
          <cell r="E10590">
            <v>8</v>
          </cell>
          <cell r="H10590">
            <v>109.85</v>
          </cell>
        </row>
        <row r="10591">
          <cell r="D10591" t="str">
            <v>4503200301</v>
          </cell>
          <cell r="E10591">
            <v>8</v>
          </cell>
          <cell r="H10591">
            <v>36.32</v>
          </cell>
        </row>
        <row r="10592">
          <cell r="D10592" t="str">
            <v>4503200301</v>
          </cell>
          <cell r="E10592">
            <v>8</v>
          </cell>
          <cell r="H10592">
            <v>33.28</v>
          </cell>
        </row>
        <row r="10593">
          <cell r="D10593" t="str">
            <v>4503200301</v>
          </cell>
          <cell r="E10593">
            <v>8</v>
          </cell>
          <cell r="H10593">
            <v>6.94</v>
          </cell>
        </row>
        <row r="10594">
          <cell r="D10594" t="str">
            <v>4501905501</v>
          </cell>
          <cell r="E10594">
            <v>8</v>
          </cell>
          <cell r="H10594">
            <v>917.28</v>
          </cell>
        </row>
        <row r="10595">
          <cell r="D10595" t="str">
            <v>4501905501</v>
          </cell>
          <cell r="E10595">
            <v>8</v>
          </cell>
          <cell r="H10595">
            <v>1015.28</v>
          </cell>
        </row>
        <row r="10596">
          <cell r="D10596" t="str">
            <v>45070505</v>
          </cell>
          <cell r="E10596">
            <v>8</v>
          </cell>
          <cell r="H10596">
            <v>346.41</v>
          </cell>
        </row>
        <row r="10597">
          <cell r="D10597" t="str">
            <v>45071505</v>
          </cell>
          <cell r="E10597">
            <v>8</v>
          </cell>
          <cell r="H10597">
            <v>365</v>
          </cell>
        </row>
        <row r="10598">
          <cell r="D10598" t="str">
            <v>45071505</v>
          </cell>
          <cell r="E10598">
            <v>8</v>
          </cell>
          <cell r="H10598">
            <v>270</v>
          </cell>
        </row>
        <row r="10599">
          <cell r="D10599" t="str">
            <v>45033001</v>
          </cell>
          <cell r="E10599">
            <v>8</v>
          </cell>
          <cell r="H10599">
            <v>135</v>
          </cell>
        </row>
        <row r="10600">
          <cell r="D10600" t="str">
            <v>4501903002</v>
          </cell>
          <cell r="E10600">
            <v>8</v>
          </cell>
          <cell r="H10600">
            <v>1231.01</v>
          </cell>
        </row>
        <row r="10601">
          <cell r="D10601" t="str">
            <v>45011002</v>
          </cell>
          <cell r="E10601">
            <v>8</v>
          </cell>
          <cell r="H10601">
            <v>0.88</v>
          </cell>
        </row>
        <row r="10602">
          <cell r="D10602" t="str">
            <v>45011001</v>
          </cell>
          <cell r="E10602">
            <v>8</v>
          </cell>
          <cell r="H10602">
            <v>2.74</v>
          </cell>
        </row>
        <row r="10603">
          <cell r="D10603" t="str">
            <v>450210</v>
          </cell>
          <cell r="E10603">
            <v>8</v>
          </cell>
          <cell r="H10603">
            <v>32.869999999999997</v>
          </cell>
        </row>
        <row r="10604">
          <cell r="D10604" t="str">
            <v>45011002</v>
          </cell>
          <cell r="E10604">
            <v>8</v>
          </cell>
          <cell r="H10604">
            <v>0.88</v>
          </cell>
        </row>
        <row r="10605">
          <cell r="D10605" t="str">
            <v>45011001</v>
          </cell>
          <cell r="E10605">
            <v>8</v>
          </cell>
          <cell r="H10605">
            <v>4.66</v>
          </cell>
        </row>
        <row r="10606">
          <cell r="D10606" t="str">
            <v>450210</v>
          </cell>
          <cell r="E10606">
            <v>8</v>
          </cell>
          <cell r="H10606">
            <v>55.87</v>
          </cell>
        </row>
        <row r="10607">
          <cell r="D10607" t="str">
            <v>4501050501</v>
          </cell>
          <cell r="E10607">
            <v>8</v>
          </cell>
          <cell r="H10607">
            <v>15182.29</v>
          </cell>
        </row>
        <row r="10608">
          <cell r="D10608" t="str">
            <v>45011002</v>
          </cell>
          <cell r="E10608">
            <v>8</v>
          </cell>
          <cell r="H10608">
            <v>318</v>
          </cell>
        </row>
        <row r="10609">
          <cell r="D10609" t="str">
            <v>45011003</v>
          </cell>
          <cell r="E10609">
            <v>8</v>
          </cell>
          <cell r="H10609">
            <v>1093.25</v>
          </cell>
        </row>
        <row r="10610">
          <cell r="D10610" t="str">
            <v>45011001</v>
          </cell>
          <cell r="E10610">
            <v>8</v>
          </cell>
          <cell r="H10610">
            <v>1265.21</v>
          </cell>
        </row>
        <row r="10611">
          <cell r="D10611" t="str">
            <v>450120</v>
          </cell>
          <cell r="E10611">
            <v>8</v>
          </cell>
          <cell r="H10611">
            <v>1771.57</v>
          </cell>
        </row>
        <row r="10612">
          <cell r="D10612" t="str">
            <v>450120</v>
          </cell>
          <cell r="E10612">
            <v>8</v>
          </cell>
          <cell r="H10612">
            <v>0.03</v>
          </cell>
        </row>
        <row r="10613">
          <cell r="D10613" t="str">
            <v>450120</v>
          </cell>
          <cell r="E10613">
            <v>8</v>
          </cell>
          <cell r="H10613">
            <v>89.15</v>
          </cell>
        </row>
        <row r="10614">
          <cell r="D10614" t="str">
            <v>450120</v>
          </cell>
          <cell r="E10614">
            <v>8</v>
          </cell>
          <cell r="H10614">
            <v>38.07</v>
          </cell>
        </row>
        <row r="10615">
          <cell r="D10615" t="str">
            <v>4501903001</v>
          </cell>
          <cell r="E10615">
            <v>9</v>
          </cell>
          <cell r="H10615">
            <v>50</v>
          </cell>
        </row>
        <row r="10616">
          <cell r="D10616" t="str">
            <v>4501903001</v>
          </cell>
          <cell r="E10616">
            <v>9</v>
          </cell>
          <cell r="H10616">
            <v>30</v>
          </cell>
        </row>
        <row r="10617">
          <cell r="D10617" t="str">
            <v>4501903001</v>
          </cell>
          <cell r="E10617">
            <v>9</v>
          </cell>
          <cell r="H10617">
            <v>30</v>
          </cell>
        </row>
        <row r="10618">
          <cell r="D10618" t="str">
            <v>4501903001</v>
          </cell>
          <cell r="E10618">
            <v>9</v>
          </cell>
          <cell r="H10618">
            <v>30</v>
          </cell>
        </row>
        <row r="10619">
          <cell r="D10619" t="str">
            <v>4501903001</v>
          </cell>
          <cell r="E10619">
            <v>9</v>
          </cell>
          <cell r="H10619">
            <v>40</v>
          </cell>
        </row>
        <row r="10620">
          <cell r="D10620" t="str">
            <v>4501903001</v>
          </cell>
          <cell r="E10620">
            <v>9</v>
          </cell>
          <cell r="H10620">
            <v>50</v>
          </cell>
        </row>
        <row r="10621">
          <cell r="D10621" t="str">
            <v>4501903001</v>
          </cell>
          <cell r="E10621">
            <v>9</v>
          </cell>
          <cell r="H10621">
            <v>40</v>
          </cell>
        </row>
        <row r="10622">
          <cell r="D10622" t="str">
            <v>4501903001</v>
          </cell>
          <cell r="E10622">
            <v>9</v>
          </cell>
          <cell r="H10622">
            <v>30</v>
          </cell>
        </row>
        <row r="10623">
          <cell r="D10623" t="str">
            <v>4501903001</v>
          </cell>
          <cell r="E10623">
            <v>9</v>
          </cell>
          <cell r="H10623">
            <v>30</v>
          </cell>
        </row>
        <row r="10624">
          <cell r="D10624" t="str">
            <v>4501903001</v>
          </cell>
          <cell r="E10624">
            <v>9</v>
          </cell>
          <cell r="H10624">
            <v>30</v>
          </cell>
        </row>
        <row r="10625">
          <cell r="D10625" t="str">
            <v>4501903001</v>
          </cell>
          <cell r="E10625">
            <v>9</v>
          </cell>
          <cell r="H10625">
            <v>30</v>
          </cell>
        </row>
        <row r="10626">
          <cell r="D10626" t="str">
            <v>4501903001</v>
          </cell>
          <cell r="E10626">
            <v>9</v>
          </cell>
          <cell r="H10626">
            <v>30</v>
          </cell>
        </row>
        <row r="10627">
          <cell r="D10627" t="str">
            <v>4501903001</v>
          </cell>
          <cell r="E10627">
            <v>9</v>
          </cell>
          <cell r="H10627">
            <v>40</v>
          </cell>
        </row>
        <row r="10628">
          <cell r="D10628" t="str">
            <v>4501903001</v>
          </cell>
          <cell r="E10628">
            <v>9</v>
          </cell>
          <cell r="H10628">
            <v>40</v>
          </cell>
        </row>
        <row r="10629">
          <cell r="D10629" t="str">
            <v>4501903001</v>
          </cell>
          <cell r="E10629">
            <v>9</v>
          </cell>
          <cell r="H10629">
            <v>40</v>
          </cell>
        </row>
        <row r="10630">
          <cell r="D10630" t="str">
            <v>4501903001</v>
          </cell>
          <cell r="E10630">
            <v>9</v>
          </cell>
          <cell r="H10630">
            <v>40</v>
          </cell>
        </row>
        <row r="10631">
          <cell r="D10631" t="str">
            <v>4501903001</v>
          </cell>
          <cell r="E10631">
            <v>9</v>
          </cell>
          <cell r="H10631">
            <v>50</v>
          </cell>
        </row>
        <row r="10632">
          <cell r="D10632" t="str">
            <v>4501903001</v>
          </cell>
          <cell r="E10632">
            <v>9</v>
          </cell>
          <cell r="H10632">
            <v>50</v>
          </cell>
        </row>
        <row r="10633">
          <cell r="D10633" t="str">
            <v>4501903001</v>
          </cell>
          <cell r="E10633">
            <v>9</v>
          </cell>
          <cell r="H10633">
            <v>30</v>
          </cell>
        </row>
        <row r="10634">
          <cell r="D10634" t="str">
            <v>4501903001</v>
          </cell>
          <cell r="E10634">
            <v>9</v>
          </cell>
          <cell r="H10634">
            <v>40</v>
          </cell>
        </row>
        <row r="10635">
          <cell r="D10635" t="str">
            <v>4501903001</v>
          </cell>
          <cell r="E10635">
            <v>9</v>
          </cell>
          <cell r="H10635">
            <v>30</v>
          </cell>
        </row>
        <row r="10636">
          <cell r="D10636" t="str">
            <v>4501903001</v>
          </cell>
          <cell r="E10636">
            <v>9</v>
          </cell>
          <cell r="H10636">
            <v>40</v>
          </cell>
        </row>
        <row r="10637">
          <cell r="D10637" t="str">
            <v>4501903001</v>
          </cell>
          <cell r="E10637">
            <v>9</v>
          </cell>
          <cell r="H10637">
            <v>40</v>
          </cell>
        </row>
        <row r="10638">
          <cell r="D10638" t="str">
            <v>4501903001</v>
          </cell>
          <cell r="E10638">
            <v>9</v>
          </cell>
          <cell r="H10638">
            <v>50</v>
          </cell>
        </row>
        <row r="10639">
          <cell r="D10639" t="str">
            <v>4501903001</v>
          </cell>
          <cell r="E10639">
            <v>9</v>
          </cell>
          <cell r="H10639">
            <v>30</v>
          </cell>
        </row>
        <row r="10640">
          <cell r="D10640" t="str">
            <v>4501903001</v>
          </cell>
          <cell r="E10640">
            <v>9</v>
          </cell>
          <cell r="H10640">
            <v>30</v>
          </cell>
        </row>
        <row r="10641">
          <cell r="D10641" t="str">
            <v>4501903001</v>
          </cell>
          <cell r="E10641">
            <v>9</v>
          </cell>
          <cell r="H10641">
            <v>50</v>
          </cell>
        </row>
        <row r="10642">
          <cell r="D10642" t="str">
            <v>4501903001</v>
          </cell>
          <cell r="E10642">
            <v>9</v>
          </cell>
          <cell r="H10642">
            <v>50</v>
          </cell>
        </row>
        <row r="10643">
          <cell r="D10643" t="str">
            <v>4501903001</v>
          </cell>
          <cell r="E10643">
            <v>9</v>
          </cell>
          <cell r="H10643">
            <v>50</v>
          </cell>
        </row>
        <row r="10644">
          <cell r="D10644" t="str">
            <v>4501903001</v>
          </cell>
          <cell r="E10644">
            <v>9</v>
          </cell>
          <cell r="H10644">
            <v>40</v>
          </cell>
        </row>
        <row r="10645">
          <cell r="D10645" t="str">
            <v>4501903001</v>
          </cell>
          <cell r="E10645">
            <v>9</v>
          </cell>
          <cell r="H10645">
            <v>30</v>
          </cell>
        </row>
        <row r="10646">
          <cell r="D10646" t="str">
            <v>4501903001</v>
          </cell>
          <cell r="E10646">
            <v>9</v>
          </cell>
          <cell r="H10646">
            <v>30</v>
          </cell>
        </row>
        <row r="10647">
          <cell r="D10647" t="str">
            <v>4501903001</v>
          </cell>
          <cell r="E10647">
            <v>9</v>
          </cell>
          <cell r="H10647">
            <v>40</v>
          </cell>
        </row>
        <row r="10648">
          <cell r="D10648" t="str">
            <v>4501903001</v>
          </cell>
          <cell r="E10648">
            <v>9</v>
          </cell>
          <cell r="H10648">
            <v>40</v>
          </cell>
        </row>
        <row r="10649">
          <cell r="D10649" t="str">
            <v>4501903001</v>
          </cell>
          <cell r="E10649">
            <v>9</v>
          </cell>
          <cell r="H10649">
            <v>30</v>
          </cell>
        </row>
        <row r="10650">
          <cell r="D10650" t="str">
            <v>4501903001</v>
          </cell>
          <cell r="E10650">
            <v>9</v>
          </cell>
          <cell r="H10650">
            <v>40</v>
          </cell>
        </row>
        <row r="10651">
          <cell r="D10651" t="str">
            <v>4501903001</v>
          </cell>
          <cell r="E10651">
            <v>9</v>
          </cell>
          <cell r="H10651">
            <v>30</v>
          </cell>
        </row>
        <row r="10652">
          <cell r="D10652" t="str">
            <v>4501903001</v>
          </cell>
          <cell r="E10652">
            <v>9</v>
          </cell>
          <cell r="H10652">
            <v>35</v>
          </cell>
        </row>
        <row r="10653">
          <cell r="D10653" t="str">
            <v>4501903001</v>
          </cell>
          <cell r="E10653">
            <v>9</v>
          </cell>
          <cell r="H10653">
            <v>30</v>
          </cell>
        </row>
        <row r="10654">
          <cell r="D10654" t="str">
            <v>4501903001</v>
          </cell>
          <cell r="E10654">
            <v>9</v>
          </cell>
          <cell r="H10654">
            <v>50</v>
          </cell>
        </row>
        <row r="10655">
          <cell r="D10655" t="str">
            <v>4501903001</v>
          </cell>
          <cell r="E10655">
            <v>9</v>
          </cell>
          <cell r="H10655">
            <v>30</v>
          </cell>
        </row>
        <row r="10656">
          <cell r="D10656" t="str">
            <v>4501903001</v>
          </cell>
          <cell r="E10656">
            <v>9</v>
          </cell>
          <cell r="H10656">
            <v>30</v>
          </cell>
        </row>
        <row r="10657">
          <cell r="D10657" t="str">
            <v>4501903001</v>
          </cell>
          <cell r="E10657">
            <v>9</v>
          </cell>
          <cell r="H10657">
            <v>40</v>
          </cell>
        </row>
        <row r="10658">
          <cell r="D10658" t="str">
            <v>4501903001</v>
          </cell>
          <cell r="E10658">
            <v>9</v>
          </cell>
          <cell r="H10658">
            <v>30</v>
          </cell>
        </row>
        <row r="10659">
          <cell r="D10659" t="str">
            <v>45070501</v>
          </cell>
          <cell r="E10659">
            <v>9</v>
          </cell>
          <cell r="H10659">
            <v>3.19</v>
          </cell>
        </row>
        <row r="10660">
          <cell r="D10660" t="str">
            <v>45070501</v>
          </cell>
          <cell r="E10660">
            <v>9</v>
          </cell>
          <cell r="H10660">
            <v>95</v>
          </cell>
        </row>
        <row r="10661">
          <cell r="D10661" t="str">
            <v>45070508</v>
          </cell>
          <cell r="E10661">
            <v>9</v>
          </cell>
          <cell r="H10661">
            <v>408.69</v>
          </cell>
        </row>
        <row r="10662">
          <cell r="D10662" t="str">
            <v>45070501</v>
          </cell>
          <cell r="E10662">
            <v>9</v>
          </cell>
          <cell r="H10662">
            <v>16.059999999999999</v>
          </cell>
        </row>
        <row r="10663">
          <cell r="D10663" t="str">
            <v>45070504</v>
          </cell>
          <cell r="E10663">
            <v>9</v>
          </cell>
          <cell r="H10663">
            <v>4.21</v>
          </cell>
        </row>
        <row r="10664">
          <cell r="D10664" t="str">
            <v>45070501</v>
          </cell>
          <cell r="E10664">
            <v>9</v>
          </cell>
          <cell r="H10664">
            <v>2.59</v>
          </cell>
        </row>
        <row r="10665">
          <cell r="D10665" t="str">
            <v>45070501</v>
          </cell>
          <cell r="E10665">
            <v>9</v>
          </cell>
          <cell r="H10665">
            <v>11.39</v>
          </cell>
        </row>
        <row r="10666">
          <cell r="D10666" t="str">
            <v>45070504</v>
          </cell>
          <cell r="E10666">
            <v>9</v>
          </cell>
          <cell r="H10666">
            <v>35.04</v>
          </cell>
        </row>
        <row r="10667">
          <cell r="D10667" t="str">
            <v>45070506</v>
          </cell>
          <cell r="E10667">
            <v>9</v>
          </cell>
          <cell r="H10667">
            <v>166.96</v>
          </cell>
        </row>
        <row r="10668">
          <cell r="D10668" t="str">
            <v>45070501</v>
          </cell>
          <cell r="E10668">
            <v>9</v>
          </cell>
          <cell r="H10668">
            <v>198.49</v>
          </cell>
        </row>
        <row r="10669">
          <cell r="D10669" t="str">
            <v>45070503</v>
          </cell>
          <cell r="E10669">
            <v>9</v>
          </cell>
          <cell r="H10669">
            <v>343.63</v>
          </cell>
        </row>
        <row r="10670">
          <cell r="D10670" t="str">
            <v>45070501</v>
          </cell>
          <cell r="E10670">
            <v>9</v>
          </cell>
          <cell r="H10670">
            <v>0.92</v>
          </cell>
        </row>
        <row r="10671">
          <cell r="D10671" t="str">
            <v>45011002</v>
          </cell>
          <cell r="E10671">
            <v>9</v>
          </cell>
          <cell r="H10671">
            <v>14.13</v>
          </cell>
        </row>
        <row r="10672">
          <cell r="D10672" t="str">
            <v>45011001</v>
          </cell>
          <cell r="E10672">
            <v>9</v>
          </cell>
          <cell r="H10672">
            <v>36.31</v>
          </cell>
        </row>
        <row r="10673">
          <cell r="D10673" t="str">
            <v>450210</v>
          </cell>
          <cell r="E10673">
            <v>9</v>
          </cell>
          <cell r="H10673">
            <v>435.73</v>
          </cell>
        </row>
        <row r="10674">
          <cell r="D10674" t="str">
            <v>45071503</v>
          </cell>
          <cell r="E10674">
            <v>9</v>
          </cell>
          <cell r="H10674">
            <v>11.76</v>
          </cell>
        </row>
        <row r="10675">
          <cell r="D10675" t="str">
            <v>45071503</v>
          </cell>
          <cell r="E10675">
            <v>9</v>
          </cell>
          <cell r="H10675">
            <v>47.86</v>
          </cell>
        </row>
        <row r="10676">
          <cell r="D10676" t="str">
            <v>4503200301</v>
          </cell>
          <cell r="E10676">
            <v>9</v>
          </cell>
          <cell r="H10676">
            <v>68.069999999999993</v>
          </cell>
        </row>
        <row r="10677">
          <cell r="D10677" t="str">
            <v>4503200301</v>
          </cell>
          <cell r="E10677">
            <v>9</v>
          </cell>
          <cell r="H10677">
            <v>25.32</v>
          </cell>
        </row>
        <row r="10678">
          <cell r="D10678" t="str">
            <v>4503200301</v>
          </cell>
          <cell r="E10678">
            <v>9</v>
          </cell>
          <cell r="H10678">
            <v>109.68</v>
          </cell>
        </row>
        <row r="10679">
          <cell r="D10679" t="str">
            <v>4503200301</v>
          </cell>
          <cell r="E10679">
            <v>9</v>
          </cell>
          <cell r="H10679">
            <v>27</v>
          </cell>
        </row>
        <row r="10680">
          <cell r="D10680" t="str">
            <v>45032001</v>
          </cell>
          <cell r="E10680">
            <v>9</v>
          </cell>
          <cell r="H10680">
            <v>95.63</v>
          </cell>
        </row>
        <row r="10681">
          <cell r="D10681" t="str">
            <v>45032001</v>
          </cell>
          <cell r="E10681">
            <v>9</v>
          </cell>
          <cell r="H10681">
            <v>9.2200000000000006</v>
          </cell>
        </row>
        <row r="10682">
          <cell r="D10682" t="str">
            <v>45039006</v>
          </cell>
          <cell r="E10682">
            <v>9</v>
          </cell>
          <cell r="H10682">
            <v>32.049999999999997</v>
          </cell>
        </row>
        <row r="10683">
          <cell r="D10683" t="str">
            <v>45071503</v>
          </cell>
          <cell r="E10683">
            <v>9</v>
          </cell>
          <cell r="H10683">
            <v>11.76</v>
          </cell>
        </row>
        <row r="10684">
          <cell r="D10684" t="str">
            <v>45071503</v>
          </cell>
          <cell r="E10684">
            <v>9</v>
          </cell>
          <cell r="H10684">
            <v>46.07</v>
          </cell>
        </row>
        <row r="10685">
          <cell r="D10685" t="str">
            <v>4501901503</v>
          </cell>
          <cell r="E10685">
            <v>9</v>
          </cell>
          <cell r="H10685">
            <v>1361.34</v>
          </cell>
        </row>
        <row r="10686">
          <cell r="D10686" t="str">
            <v>4501901503</v>
          </cell>
          <cell r="E10686">
            <v>9</v>
          </cell>
          <cell r="H10686">
            <v>1589.34</v>
          </cell>
        </row>
        <row r="10687">
          <cell r="D10687" t="str">
            <v>4501901503</v>
          </cell>
          <cell r="E10687">
            <v>9</v>
          </cell>
          <cell r="H10687">
            <v>1622.56</v>
          </cell>
        </row>
        <row r="10688">
          <cell r="D10688" t="str">
            <v>4501901503</v>
          </cell>
          <cell r="E10688">
            <v>9</v>
          </cell>
          <cell r="H10688">
            <v>2824</v>
          </cell>
        </row>
        <row r="10689">
          <cell r="D10689" t="str">
            <v>4501901503</v>
          </cell>
          <cell r="E10689">
            <v>9</v>
          </cell>
          <cell r="H10689">
            <v>986.18</v>
          </cell>
        </row>
        <row r="10690">
          <cell r="D10690" t="str">
            <v>4501901503</v>
          </cell>
          <cell r="E10690">
            <v>9</v>
          </cell>
          <cell r="H10690">
            <v>2824</v>
          </cell>
        </row>
        <row r="10691">
          <cell r="D10691" t="str">
            <v>4501901503</v>
          </cell>
          <cell r="E10691">
            <v>9</v>
          </cell>
          <cell r="H10691">
            <v>2644.17</v>
          </cell>
        </row>
        <row r="10692">
          <cell r="D10692" t="str">
            <v>4501901503</v>
          </cell>
          <cell r="E10692">
            <v>9</v>
          </cell>
          <cell r="H10692">
            <v>1634</v>
          </cell>
        </row>
        <row r="10693">
          <cell r="D10693" t="str">
            <v>45033001</v>
          </cell>
          <cell r="E10693">
            <v>9</v>
          </cell>
          <cell r="H10693">
            <v>100</v>
          </cell>
        </row>
        <row r="10694">
          <cell r="D10694" t="str">
            <v>45032002</v>
          </cell>
          <cell r="E10694">
            <v>9</v>
          </cell>
          <cell r="H10694">
            <v>42.08</v>
          </cell>
        </row>
        <row r="10695">
          <cell r="D10695" t="str">
            <v>45079001</v>
          </cell>
          <cell r="E10695">
            <v>9</v>
          </cell>
          <cell r="H10695">
            <v>110</v>
          </cell>
        </row>
        <row r="10696">
          <cell r="D10696" t="str">
            <v>45071505</v>
          </cell>
          <cell r="E10696">
            <v>9</v>
          </cell>
          <cell r="H10696">
            <v>201.6</v>
          </cell>
        </row>
        <row r="10697">
          <cell r="D10697" t="str">
            <v>45071503</v>
          </cell>
          <cell r="E10697">
            <v>9</v>
          </cell>
          <cell r="H10697">
            <v>185.47</v>
          </cell>
        </row>
        <row r="10698">
          <cell r="D10698" t="str">
            <v>45071503</v>
          </cell>
          <cell r="E10698">
            <v>9</v>
          </cell>
          <cell r="H10698">
            <v>39.31</v>
          </cell>
        </row>
        <row r="10699">
          <cell r="D10699" t="str">
            <v>45030510</v>
          </cell>
          <cell r="E10699">
            <v>9</v>
          </cell>
          <cell r="H10699">
            <v>330.92</v>
          </cell>
        </row>
        <row r="10700">
          <cell r="D10700" t="str">
            <v>4501905501</v>
          </cell>
          <cell r="E10700">
            <v>9</v>
          </cell>
          <cell r="H10700">
            <v>1055.31</v>
          </cell>
        </row>
        <row r="10701">
          <cell r="D10701" t="str">
            <v>45011002</v>
          </cell>
          <cell r="E10701">
            <v>9</v>
          </cell>
          <cell r="H10701">
            <v>6.18</v>
          </cell>
        </row>
        <row r="10702">
          <cell r="D10702" t="str">
            <v>45011001</v>
          </cell>
          <cell r="E10702">
            <v>9</v>
          </cell>
          <cell r="H10702">
            <v>27.46</v>
          </cell>
        </row>
        <row r="10703">
          <cell r="D10703" t="str">
            <v>450210</v>
          </cell>
          <cell r="E10703">
            <v>9</v>
          </cell>
          <cell r="H10703">
            <v>329.47</v>
          </cell>
        </row>
        <row r="10704">
          <cell r="D10704" t="str">
            <v>45011002</v>
          </cell>
          <cell r="E10704">
            <v>9</v>
          </cell>
          <cell r="H10704">
            <v>8.83</v>
          </cell>
        </row>
        <row r="10705">
          <cell r="D10705" t="str">
            <v>45011001</v>
          </cell>
          <cell r="E10705">
            <v>9</v>
          </cell>
          <cell r="H10705">
            <v>27.39</v>
          </cell>
        </row>
        <row r="10706">
          <cell r="D10706" t="str">
            <v>450210</v>
          </cell>
          <cell r="E10706">
            <v>9</v>
          </cell>
          <cell r="H10706">
            <v>328.67</v>
          </cell>
        </row>
        <row r="10707">
          <cell r="D10707" t="str">
            <v>4501050501</v>
          </cell>
          <cell r="E10707">
            <v>9</v>
          </cell>
          <cell r="H10707">
            <v>18105</v>
          </cell>
        </row>
        <row r="10708">
          <cell r="D10708" t="str">
            <v>45011002</v>
          </cell>
          <cell r="E10708">
            <v>9</v>
          </cell>
          <cell r="H10708">
            <v>397.5</v>
          </cell>
        </row>
        <row r="10709">
          <cell r="D10709" t="str">
            <v>45011003</v>
          </cell>
          <cell r="E10709">
            <v>9</v>
          </cell>
          <cell r="H10709">
            <v>1240.3499999999999</v>
          </cell>
        </row>
        <row r="10710">
          <cell r="D10710" t="str">
            <v>45011001</v>
          </cell>
          <cell r="E10710">
            <v>9</v>
          </cell>
          <cell r="H10710">
            <v>1508.77</v>
          </cell>
        </row>
        <row r="10711">
          <cell r="D10711" t="str">
            <v>450120</v>
          </cell>
          <cell r="E10711">
            <v>9</v>
          </cell>
          <cell r="H10711">
            <v>2114.9</v>
          </cell>
        </row>
        <row r="10712">
          <cell r="D10712" t="str">
            <v>4503902002</v>
          </cell>
          <cell r="E10712">
            <v>9</v>
          </cell>
          <cell r="H10712">
            <v>23.85</v>
          </cell>
        </row>
        <row r="10713">
          <cell r="D10713" t="str">
            <v>450120</v>
          </cell>
          <cell r="E10713">
            <v>9</v>
          </cell>
          <cell r="H10713">
            <v>0.03</v>
          </cell>
        </row>
        <row r="10714">
          <cell r="D10714" t="str">
            <v>450120</v>
          </cell>
          <cell r="E10714">
            <v>9</v>
          </cell>
          <cell r="H10714">
            <v>0.03</v>
          </cell>
        </row>
        <row r="10715">
          <cell r="D10715" t="str">
            <v>4501903001</v>
          </cell>
          <cell r="E10715">
            <v>11</v>
          </cell>
          <cell r="H10715">
            <v>30</v>
          </cell>
        </row>
        <row r="10716">
          <cell r="D10716" t="str">
            <v>4501903001</v>
          </cell>
          <cell r="E10716">
            <v>11</v>
          </cell>
          <cell r="H10716">
            <v>30</v>
          </cell>
        </row>
        <row r="10717">
          <cell r="D10717" t="str">
            <v>4501903001</v>
          </cell>
          <cell r="E10717">
            <v>11</v>
          </cell>
          <cell r="H10717">
            <v>30</v>
          </cell>
        </row>
        <row r="10718">
          <cell r="D10718" t="str">
            <v>4501903001</v>
          </cell>
          <cell r="E10718">
            <v>11</v>
          </cell>
          <cell r="H10718">
            <v>30</v>
          </cell>
        </row>
        <row r="10719">
          <cell r="D10719" t="str">
            <v>4501903001</v>
          </cell>
          <cell r="E10719">
            <v>11</v>
          </cell>
          <cell r="H10719">
            <v>30</v>
          </cell>
        </row>
        <row r="10720">
          <cell r="D10720" t="str">
            <v>4501903001</v>
          </cell>
          <cell r="E10720">
            <v>11</v>
          </cell>
          <cell r="H10720">
            <v>40</v>
          </cell>
        </row>
        <row r="10721">
          <cell r="D10721" t="str">
            <v>4501903001</v>
          </cell>
          <cell r="E10721">
            <v>11</v>
          </cell>
          <cell r="H10721">
            <v>40</v>
          </cell>
        </row>
        <row r="10722">
          <cell r="D10722" t="str">
            <v>4501903001</v>
          </cell>
          <cell r="E10722">
            <v>11</v>
          </cell>
          <cell r="H10722">
            <v>40</v>
          </cell>
        </row>
        <row r="10723">
          <cell r="D10723" t="str">
            <v>4501903001</v>
          </cell>
          <cell r="E10723">
            <v>11</v>
          </cell>
          <cell r="H10723">
            <v>35</v>
          </cell>
        </row>
        <row r="10724">
          <cell r="D10724" t="str">
            <v>4501903001</v>
          </cell>
          <cell r="E10724">
            <v>11</v>
          </cell>
          <cell r="H10724">
            <v>150</v>
          </cell>
        </row>
        <row r="10725">
          <cell r="D10725" t="str">
            <v>4501903001</v>
          </cell>
          <cell r="E10725">
            <v>11</v>
          </cell>
          <cell r="H10725">
            <v>30</v>
          </cell>
        </row>
        <row r="10726">
          <cell r="D10726" t="str">
            <v>4501903001</v>
          </cell>
          <cell r="E10726">
            <v>11</v>
          </cell>
          <cell r="H10726">
            <v>27.5</v>
          </cell>
        </row>
        <row r="10727">
          <cell r="D10727" t="str">
            <v>4501903001</v>
          </cell>
          <cell r="E10727">
            <v>11</v>
          </cell>
          <cell r="H10727">
            <v>40</v>
          </cell>
        </row>
        <row r="10728">
          <cell r="D10728" t="str">
            <v>4501903001</v>
          </cell>
          <cell r="E10728">
            <v>11</v>
          </cell>
          <cell r="H10728">
            <v>40</v>
          </cell>
        </row>
        <row r="10729">
          <cell r="D10729" t="str">
            <v>4501903001</v>
          </cell>
          <cell r="E10729">
            <v>11</v>
          </cell>
          <cell r="H10729">
            <v>30</v>
          </cell>
        </row>
        <row r="10730">
          <cell r="D10730" t="str">
            <v>4501903001</v>
          </cell>
          <cell r="E10730">
            <v>11</v>
          </cell>
          <cell r="H10730">
            <v>40</v>
          </cell>
        </row>
        <row r="10731">
          <cell r="D10731" t="str">
            <v>4501903001</v>
          </cell>
          <cell r="E10731">
            <v>11</v>
          </cell>
          <cell r="H10731">
            <v>40</v>
          </cell>
        </row>
        <row r="10732">
          <cell r="D10732" t="str">
            <v>4501903001</v>
          </cell>
          <cell r="E10732">
            <v>11</v>
          </cell>
          <cell r="H10732">
            <v>30</v>
          </cell>
        </row>
        <row r="10733">
          <cell r="D10733" t="str">
            <v>4501903001</v>
          </cell>
          <cell r="E10733">
            <v>11</v>
          </cell>
          <cell r="H10733">
            <v>30</v>
          </cell>
        </row>
        <row r="10734">
          <cell r="D10734" t="str">
            <v>4501903001</v>
          </cell>
          <cell r="E10734">
            <v>11</v>
          </cell>
          <cell r="H10734">
            <v>30</v>
          </cell>
        </row>
        <row r="10735">
          <cell r="D10735" t="str">
            <v>4501903001</v>
          </cell>
          <cell r="E10735">
            <v>11</v>
          </cell>
          <cell r="H10735">
            <v>40</v>
          </cell>
        </row>
        <row r="10736">
          <cell r="D10736" t="str">
            <v>4501903001</v>
          </cell>
          <cell r="E10736">
            <v>11</v>
          </cell>
          <cell r="H10736">
            <v>30</v>
          </cell>
        </row>
        <row r="10737">
          <cell r="D10737" t="str">
            <v>4501903001</v>
          </cell>
          <cell r="E10737">
            <v>11</v>
          </cell>
          <cell r="H10737">
            <v>35</v>
          </cell>
        </row>
        <row r="10738">
          <cell r="D10738" t="str">
            <v>4501901501</v>
          </cell>
          <cell r="E10738">
            <v>11</v>
          </cell>
          <cell r="H10738">
            <v>267.64</v>
          </cell>
        </row>
        <row r="10739">
          <cell r="D10739" t="str">
            <v>4501901502</v>
          </cell>
          <cell r="E10739">
            <v>11</v>
          </cell>
          <cell r="H10739">
            <v>1927</v>
          </cell>
        </row>
        <row r="10740">
          <cell r="D10740" t="str">
            <v>4501050501</v>
          </cell>
          <cell r="E10740">
            <v>11</v>
          </cell>
          <cell r="H10740">
            <v>13980</v>
          </cell>
        </row>
        <row r="10741">
          <cell r="D10741" t="str">
            <v>45011002</v>
          </cell>
          <cell r="E10741">
            <v>11</v>
          </cell>
          <cell r="H10741">
            <v>344.5</v>
          </cell>
        </row>
        <row r="10742">
          <cell r="D10742" t="str">
            <v>45011003</v>
          </cell>
          <cell r="E10742">
            <v>11</v>
          </cell>
          <cell r="H10742">
            <v>1141.8</v>
          </cell>
        </row>
        <row r="10743">
          <cell r="D10743" t="str">
            <v>45011001</v>
          </cell>
          <cell r="E10743">
            <v>11</v>
          </cell>
          <cell r="H10743">
            <v>1325.6</v>
          </cell>
        </row>
        <row r="10744">
          <cell r="D10744" t="str">
            <v>450120</v>
          </cell>
          <cell r="E10744">
            <v>11</v>
          </cell>
          <cell r="H10744">
            <v>1855.66</v>
          </cell>
        </row>
        <row r="10745">
          <cell r="D10745" t="str">
            <v>45070503</v>
          </cell>
          <cell r="E10745">
            <v>11</v>
          </cell>
          <cell r="H10745">
            <v>16.95</v>
          </cell>
        </row>
        <row r="10746">
          <cell r="D10746" t="str">
            <v>45070508</v>
          </cell>
          <cell r="E10746">
            <v>11</v>
          </cell>
          <cell r="H10746">
            <v>31.65</v>
          </cell>
        </row>
        <row r="10747">
          <cell r="D10747" t="str">
            <v>45070501</v>
          </cell>
          <cell r="E10747">
            <v>11</v>
          </cell>
          <cell r="H10747">
            <v>33.46</v>
          </cell>
        </row>
        <row r="10748">
          <cell r="D10748" t="str">
            <v>45070501</v>
          </cell>
          <cell r="E10748">
            <v>11</v>
          </cell>
          <cell r="H10748">
            <v>26.74</v>
          </cell>
        </row>
        <row r="10749">
          <cell r="D10749" t="str">
            <v>45070501</v>
          </cell>
          <cell r="E10749">
            <v>11</v>
          </cell>
          <cell r="H10749">
            <v>0.35</v>
          </cell>
        </row>
        <row r="10750">
          <cell r="D10750" t="str">
            <v>45070504</v>
          </cell>
          <cell r="E10750">
            <v>11</v>
          </cell>
          <cell r="H10750">
            <v>22.15</v>
          </cell>
        </row>
        <row r="10751">
          <cell r="D10751" t="str">
            <v>45070503</v>
          </cell>
          <cell r="E10751">
            <v>11</v>
          </cell>
          <cell r="H10751">
            <v>50.84</v>
          </cell>
        </row>
        <row r="10752">
          <cell r="D10752" t="str">
            <v>45070506</v>
          </cell>
          <cell r="E10752">
            <v>11</v>
          </cell>
          <cell r="H10752">
            <v>380.7</v>
          </cell>
        </row>
        <row r="10753">
          <cell r="D10753" t="str">
            <v>45070506</v>
          </cell>
          <cell r="E10753">
            <v>11</v>
          </cell>
          <cell r="H10753">
            <v>299.74</v>
          </cell>
        </row>
        <row r="10754">
          <cell r="D10754" t="str">
            <v>45070501</v>
          </cell>
          <cell r="E10754">
            <v>11</v>
          </cell>
          <cell r="H10754">
            <v>95</v>
          </cell>
        </row>
        <row r="10755">
          <cell r="D10755" t="str">
            <v>4501905501</v>
          </cell>
          <cell r="E10755">
            <v>11</v>
          </cell>
          <cell r="H10755">
            <v>686.7</v>
          </cell>
        </row>
        <row r="10756">
          <cell r="D10756" t="str">
            <v>45032001</v>
          </cell>
          <cell r="E10756">
            <v>11</v>
          </cell>
          <cell r="H10756">
            <v>89.76</v>
          </cell>
        </row>
        <row r="10757">
          <cell r="D10757" t="str">
            <v>4503200301</v>
          </cell>
          <cell r="E10757">
            <v>11</v>
          </cell>
          <cell r="H10757">
            <v>44.18</v>
          </cell>
        </row>
        <row r="10758">
          <cell r="D10758" t="str">
            <v>4503200301</v>
          </cell>
          <cell r="E10758">
            <v>11</v>
          </cell>
          <cell r="H10758">
            <v>90.93</v>
          </cell>
        </row>
        <row r="10759">
          <cell r="D10759" t="str">
            <v>4503200301</v>
          </cell>
          <cell r="E10759">
            <v>11</v>
          </cell>
          <cell r="H10759">
            <v>46.3</v>
          </cell>
        </row>
        <row r="10760">
          <cell r="D10760" t="str">
            <v>4503200301</v>
          </cell>
          <cell r="E10760">
            <v>11</v>
          </cell>
          <cell r="H10760">
            <v>40.71</v>
          </cell>
        </row>
        <row r="10761">
          <cell r="D10761" t="str">
            <v>45071503</v>
          </cell>
          <cell r="E10761">
            <v>11</v>
          </cell>
          <cell r="H10761">
            <v>55.09</v>
          </cell>
        </row>
        <row r="10762">
          <cell r="D10762" t="str">
            <v>45033001</v>
          </cell>
          <cell r="E10762">
            <v>11</v>
          </cell>
          <cell r="H10762">
            <v>50.4</v>
          </cell>
        </row>
        <row r="10763">
          <cell r="D10763" t="str">
            <v>45033001</v>
          </cell>
          <cell r="E10763">
            <v>11</v>
          </cell>
          <cell r="H10763">
            <v>50.4</v>
          </cell>
        </row>
        <row r="10764">
          <cell r="D10764" t="str">
            <v>45030510</v>
          </cell>
          <cell r="E10764">
            <v>11</v>
          </cell>
          <cell r="H10764">
            <v>155.15</v>
          </cell>
        </row>
        <row r="10765">
          <cell r="D10765" t="str">
            <v>45030510</v>
          </cell>
          <cell r="E10765">
            <v>11</v>
          </cell>
          <cell r="H10765">
            <v>329.06</v>
          </cell>
        </row>
        <row r="10766">
          <cell r="D10766" t="str">
            <v>4501901503</v>
          </cell>
          <cell r="E10766">
            <v>11</v>
          </cell>
          <cell r="H10766">
            <v>333.61</v>
          </cell>
        </row>
        <row r="10767">
          <cell r="D10767" t="str">
            <v>4501901503</v>
          </cell>
          <cell r="E10767">
            <v>11</v>
          </cell>
          <cell r="H10767">
            <v>427.27</v>
          </cell>
        </row>
        <row r="10768">
          <cell r="D10768" t="str">
            <v>4501901503</v>
          </cell>
          <cell r="E10768">
            <v>11</v>
          </cell>
          <cell r="H10768">
            <v>623.63</v>
          </cell>
        </row>
        <row r="10769">
          <cell r="D10769" t="str">
            <v>4501901503</v>
          </cell>
          <cell r="E10769">
            <v>11</v>
          </cell>
          <cell r="H10769">
            <v>678.7</v>
          </cell>
        </row>
        <row r="10770">
          <cell r="D10770" t="str">
            <v>4501901503</v>
          </cell>
          <cell r="E10770">
            <v>11</v>
          </cell>
          <cell r="H10770">
            <v>700.52</v>
          </cell>
        </row>
        <row r="10771">
          <cell r="D10771" t="str">
            <v>4501901503</v>
          </cell>
          <cell r="E10771">
            <v>11</v>
          </cell>
          <cell r="H10771">
            <v>832.51</v>
          </cell>
        </row>
        <row r="10772">
          <cell r="D10772" t="str">
            <v>4501901503</v>
          </cell>
          <cell r="E10772">
            <v>11</v>
          </cell>
          <cell r="H10772">
            <v>2085.5</v>
          </cell>
        </row>
        <row r="10773">
          <cell r="D10773" t="str">
            <v>45032002</v>
          </cell>
          <cell r="E10773">
            <v>11</v>
          </cell>
          <cell r="H10773">
            <v>34.909999999999997</v>
          </cell>
        </row>
        <row r="10774">
          <cell r="D10774" t="str">
            <v>45070505</v>
          </cell>
          <cell r="E10774">
            <v>11</v>
          </cell>
          <cell r="H10774">
            <v>119.29</v>
          </cell>
        </row>
        <row r="10775">
          <cell r="D10775" t="str">
            <v>45039006</v>
          </cell>
          <cell r="E10775">
            <v>11</v>
          </cell>
          <cell r="H10775">
            <v>10.68</v>
          </cell>
        </row>
        <row r="10776">
          <cell r="D10776" t="str">
            <v>45039006</v>
          </cell>
          <cell r="E10776">
            <v>11</v>
          </cell>
          <cell r="H10776">
            <v>10.68</v>
          </cell>
        </row>
        <row r="10777">
          <cell r="D10777" t="str">
            <v>45039006</v>
          </cell>
          <cell r="E10777">
            <v>11</v>
          </cell>
          <cell r="H10777">
            <v>10.68</v>
          </cell>
        </row>
        <row r="10778">
          <cell r="D10778" t="str">
            <v>45039006</v>
          </cell>
          <cell r="E10778">
            <v>11</v>
          </cell>
          <cell r="H10778">
            <v>10.68</v>
          </cell>
        </row>
        <row r="10779">
          <cell r="D10779" t="str">
            <v>45039006</v>
          </cell>
          <cell r="E10779">
            <v>11</v>
          </cell>
          <cell r="H10779">
            <v>10.68</v>
          </cell>
        </row>
        <row r="10780">
          <cell r="D10780" t="str">
            <v>45039006</v>
          </cell>
          <cell r="E10780">
            <v>11</v>
          </cell>
          <cell r="H10780">
            <v>10.68</v>
          </cell>
        </row>
        <row r="10781">
          <cell r="D10781" t="str">
            <v>45033001</v>
          </cell>
          <cell r="E10781">
            <v>11</v>
          </cell>
          <cell r="H10781">
            <v>95.2</v>
          </cell>
        </row>
        <row r="10782">
          <cell r="D10782" t="str">
            <v>45033001</v>
          </cell>
          <cell r="E10782">
            <v>11</v>
          </cell>
          <cell r="H10782">
            <v>95.2</v>
          </cell>
        </row>
        <row r="10783">
          <cell r="D10783" t="str">
            <v>45033001</v>
          </cell>
          <cell r="E10783">
            <v>11</v>
          </cell>
          <cell r="H10783">
            <v>95.2</v>
          </cell>
        </row>
        <row r="10784">
          <cell r="D10784" t="str">
            <v>45033001</v>
          </cell>
          <cell r="E10784">
            <v>11</v>
          </cell>
          <cell r="H10784">
            <v>95.2</v>
          </cell>
        </row>
        <row r="10785">
          <cell r="D10785" t="str">
            <v>4501903002</v>
          </cell>
          <cell r="E10785">
            <v>11</v>
          </cell>
          <cell r="H10785">
            <v>167.22</v>
          </cell>
        </row>
        <row r="10786">
          <cell r="D10786" t="str">
            <v>450120</v>
          </cell>
          <cell r="E10786">
            <v>11</v>
          </cell>
          <cell r="H10786">
            <v>0.03</v>
          </cell>
        </row>
        <row r="10787">
          <cell r="D10787" t="str">
            <v>450120</v>
          </cell>
          <cell r="E10787">
            <v>11</v>
          </cell>
          <cell r="H10787">
            <v>0.03</v>
          </cell>
        </row>
        <row r="10788">
          <cell r="D10788" t="str">
            <v>45071505</v>
          </cell>
          <cell r="E10788">
            <v>11</v>
          </cell>
          <cell r="H10788">
            <v>5</v>
          </cell>
        </row>
        <row r="10789">
          <cell r="D10789" t="str">
            <v>45039006</v>
          </cell>
          <cell r="E10789">
            <v>11</v>
          </cell>
          <cell r="H10789">
            <v>6</v>
          </cell>
        </row>
        <row r="10790">
          <cell r="D10790" t="str">
            <v>45071503</v>
          </cell>
          <cell r="E10790">
            <v>11</v>
          </cell>
          <cell r="H10790">
            <v>28.56</v>
          </cell>
        </row>
        <row r="10791">
          <cell r="D10791" t="str">
            <v>45030510</v>
          </cell>
          <cell r="E10791">
            <v>11</v>
          </cell>
          <cell r="H10791">
            <v>80.38</v>
          </cell>
        </row>
        <row r="10792">
          <cell r="D10792" t="str">
            <v>45070503</v>
          </cell>
          <cell r="E10792">
            <v>13</v>
          </cell>
          <cell r="H10792">
            <v>6.78</v>
          </cell>
        </row>
        <row r="10793">
          <cell r="D10793" t="str">
            <v>45070501</v>
          </cell>
          <cell r="E10793">
            <v>13</v>
          </cell>
          <cell r="H10793">
            <v>11.46</v>
          </cell>
        </row>
        <row r="10794">
          <cell r="D10794" t="str">
            <v>45070504</v>
          </cell>
          <cell r="E10794">
            <v>13</v>
          </cell>
          <cell r="H10794">
            <v>34.700000000000003</v>
          </cell>
        </row>
        <row r="10795">
          <cell r="D10795" t="str">
            <v>45032001</v>
          </cell>
          <cell r="E10795">
            <v>13</v>
          </cell>
          <cell r="H10795">
            <v>18.36</v>
          </cell>
        </row>
        <row r="10796">
          <cell r="D10796" t="str">
            <v>4503200301</v>
          </cell>
          <cell r="E10796">
            <v>13</v>
          </cell>
          <cell r="H10796">
            <v>6.94</v>
          </cell>
        </row>
        <row r="10797">
          <cell r="D10797" t="str">
            <v>4503200301</v>
          </cell>
          <cell r="E10797">
            <v>13</v>
          </cell>
          <cell r="H10797">
            <v>29.64</v>
          </cell>
        </row>
        <row r="10798">
          <cell r="D10798" t="str">
            <v>45033001</v>
          </cell>
          <cell r="E10798">
            <v>13</v>
          </cell>
          <cell r="H10798">
            <v>470.4</v>
          </cell>
        </row>
        <row r="10799">
          <cell r="D10799" t="str">
            <v>45033001</v>
          </cell>
          <cell r="E10799">
            <v>13</v>
          </cell>
          <cell r="H10799">
            <v>123.36</v>
          </cell>
        </row>
        <row r="10800">
          <cell r="D10800" t="str">
            <v>4501901503</v>
          </cell>
          <cell r="E10800">
            <v>13</v>
          </cell>
          <cell r="H10800">
            <v>314.86</v>
          </cell>
        </row>
        <row r="10801">
          <cell r="D10801" t="str">
            <v>45011002</v>
          </cell>
          <cell r="E10801">
            <v>13</v>
          </cell>
          <cell r="H10801">
            <v>8.83</v>
          </cell>
        </row>
        <row r="10802">
          <cell r="D10802" t="str">
            <v>45011001</v>
          </cell>
          <cell r="E10802">
            <v>13</v>
          </cell>
          <cell r="H10802">
            <v>27.39</v>
          </cell>
        </row>
        <row r="10803">
          <cell r="D10803" t="str">
            <v>450210</v>
          </cell>
          <cell r="E10803">
            <v>13</v>
          </cell>
          <cell r="H10803">
            <v>328.67</v>
          </cell>
        </row>
        <row r="10804">
          <cell r="D10804" t="str">
            <v>4501050501</v>
          </cell>
          <cell r="E10804">
            <v>13</v>
          </cell>
          <cell r="H10804">
            <v>1661</v>
          </cell>
        </row>
        <row r="10805">
          <cell r="D10805" t="str">
            <v>45011002</v>
          </cell>
          <cell r="E10805">
            <v>13</v>
          </cell>
          <cell r="H10805">
            <v>53</v>
          </cell>
        </row>
        <row r="10806">
          <cell r="D10806" t="str">
            <v>45011003</v>
          </cell>
          <cell r="E10806">
            <v>13</v>
          </cell>
          <cell r="H10806">
            <v>82.13</v>
          </cell>
        </row>
        <row r="10807">
          <cell r="D10807" t="str">
            <v>45011001</v>
          </cell>
          <cell r="E10807">
            <v>13</v>
          </cell>
          <cell r="H10807">
            <v>138.41999999999999</v>
          </cell>
        </row>
        <row r="10808">
          <cell r="D10808" t="str">
            <v>450120</v>
          </cell>
          <cell r="E10808">
            <v>13</v>
          </cell>
          <cell r="H10808">
            <v>193.51</v>
          </cell>
        </row>
        <row r="10809">
          <cell r="D10809" t="str">
            <v>4501050501</v>
          </cell>
          <cell r="E10809">
            <v>19</v>
          </cell>
          <cell r="H10809">
            <v>1803</v>
          </cell>
        </row>
        <row r="10810">
          <cell r="D10810" t="str">
            <v>45011002</v>
          </cell>
          <cell r="E10810">
            <v>19</v>
          </cell>
          <cell r="H10810">
            <v>53</v>
          </cell>
        </row>
        <row r="10811">
          <cell r="D10811" t="str">
            <v>45011003</v>
          </cell>
          <cell r="E10811">
            <v>19</v>
          </cell>
          <cell r="H10811">
            <v>68.06</v>
          </cell>
        </row>
        <row r="10812">
          <cell r="D10812" t="str">
            <v>45011001</v>
          </cell>
          <cell r="E10812">
            <v>19</v>
          </cell>
          <cell r="H10812">
            <v>150.25</v>
          </cell>
        </row>
        <row r="10813">
          <cell r="D10813" t="str">
            <v>450120</v>
          </cell>
          <cell r="E10813">
            <v>19</v>
          </cell>
          <cell r="H10813">
            <v>210.05</v>
          </cell>
        </row>
        <row r="10814">
          <cell r="D10814" t="str">
            <v>45070508</v>
          </cell>
          <cell r="E10814">
            <v>19</v>
          </cell>
          <cell r="H10814">
            <v>4.68</v>
          </cell>
        </row>
        <row r="10815">
          <cell r="D10815" t="str">
            <v>45070503</v>
          </cell>
          <cell r="E10815">
            <v>19</v>
          </cell>
          <cell r="H10815">
            <v>10.29</v>
          </cell>
        </row>
        <row r="10816">
          <cell r="D10816" t="str">
            <v>45070504</v>
          </cell>
          <cell r="E10816">
            <v>19</v>
          </cell>
          <cell r="H10816">
            <v>18.16</v>
          </cell>
        </row>
        <row r="10817">
          <cell r="D10817" t="str">
            <v>45070501</v>
          </cell>
          <cell r="E10817">
            <v>19</v>
          </cell>
          <cell r="H10817">
            <v>29.07</v>
          </cell>
        </row>
        <row r="10818">
          <cell r="D10818" t="str">
            <v>45070506</v>
          </cell>
          <cell r="E10818">
            <v>19</v>
          </cell>
          <cell r="H10818">
            <v>136.76</v>
          </cell>
        </row>
        <row r="10819">
          <cell r="D10819" t="str">
            <v>4503200301</v>
          </cell>
          <cell r="E10819">
            <v>19</v>
          </cell>
          <cell r="H10819">
            <v>126.1</v>
          </cell>
        </row>
        <row r="10820">
          <cell r="D10820" t="str">
            <v>4501905501</v>
          </cell>
          <cell r="E10820">
            <v>19</v>
          </cell>
          <cell r="H10820">
            <v>221.76</v>
          </cell>
        </row>
        <row r="10821">
          <cell r="D10821" t="str">
            <v>4501905501</v>
          </cell>
          <cell r="E10821">
            <v>19</v>
          </cell>
          <cell r="H10821">
            <v>221.76</v>
          </cell>
        </row>
        <row r="10822">
          <cell r="D10822" t="str">
            <v>4501905501</v>
          </cell>
          <cell r="E10822">
            <v>19</v>
          </cell>
          <cell r="H10822">
            <v>221.76</v>
          </cell>
        </row>
        <row r="10823">
          <cell r="D10823" t="str">
            <v>45071505</v>
          </cell>
          <cell r="E10823">
            <v>19</v>
          </cell>
          <cell r="H10823">
            <v>1490.56</v>
          </cell>
        </row>
        <row r="10824">
          <cell r="D10824" t="str">
            <v>4501905501</v>
          </cell>
          <cell r="E10824">
            <v>19</v>
          </cell>
          <cell r="H10824">
            <v>221.76</v>
          </cell>
        </row>
        <row r="10825">
          <cell r="D10825" t="str">
            <v>450120</v>
          </cell>
          <cell r="E10825">
            <v>19</v>
          </cell>
          <cell r="H10825">
            <v>0.01</v>
          </cell>
        </row>
        <row r="10826">
          <cell r="D10826" t="str">
            <v>4501905501</v>
          </cell>
          <cell r="E10826">
            <v>19</v>
          </cell>
          <cell r="H10826">
            <v>-221.76</v>
          </cell>
        </row>
        <row r="10827">
          <cell r="D10827" t="str">
            <v>4501905501</v>
          </cell>
          <cell r="E10827">
            <v>19</v>
          </cell>
          <cell r="H10827">
            <v>-221.76</v>
          </cell>
        </row>
        <row r="10828">
          <cell r="D10828" t="str">
            <v>4501905501</v>
          </cell>
          <cell r="E10828">
            <v>19</v>
          </cell>
          <cell r="H10828">
            <v>-221.76</v>
          </cell>
        </row>
        <row r="10829">
          <cell r="D10829" t="str">
            <v>4501903001</v>
          </cell>
          <cell r="E10829">
            <v>1</v>
          </cell>
          <cell r="H10829">
            <v>160</v>
          </cell>
        </row>
        <row r="10830">
          <cell r="D10830" t="str">
            <v>4501903001</v>
          </cell>
          <cell r="E10830">
            <v>1</v>
          </cell>
          <cell r="H10830">
            <v>275</v>
          </cell>
        </row>
        <row r="10831">
          <cell r="D10831" t="str">
            <v>4501903001</v>
          </cell>
          <cell r="E10831">
            <v>1</v>
          </cell>
          <cell r="H10831">
            <v>145</v>
          </cell>
        </row>
        <row r="10832">
          <cell r="D10832" t="str">
            <v>4501903001</v>
          </cell>
          <cell r="E10832">
            <v>1</v>
          </cell>
          <cell r="H10832">
            <v>90</v>
          </cell>
        </row>
        <row r="10833">
          <cell r="D10833" t="str">
            <v>4501903001</v>
          </cell>
          <cell r="E10833">
            <v>1</v>
          </cell>
          <cell r="H10833">
            <v>90</v>
          </cell>
        </row>
        <row r="10834">
          <cell r="D10834" t="str">
            <v>4501903001</v>
          </cell>
          <cell r="E10834">
            <v>1</v>
          </cell>
          <cell r="H10834">
            <v>300</v>
          </cell>
        </row>
        <row r="10835">
          <cell r="D10835" t="str">
            <v>4501903001</v>
          </cell>
          <cell r="E10835">
            <v>1</v>
          </cell>
          <cell r="H10835">
            <v>280</v>
          </cell>
        </row>
        <row r="10836">
          <cell r="D10836" t="str">
            <v>4501903001</v>
          </cell>
          <cell r="E10836">
            <v>1</v>
          </cell>
          <cell r="H10836">
            <v>90</v>
          </cell>
        </row>
        <row r="10837">
          <cell r="D10837" t="str">
            <v>4501903001</v>
          </cell>
          <cell r="E10837">
            <v>1</v>
          </cell>
          <cell r="H10837">
            <v>45</v>
          </cell>
        </row>
        <row r="10838">
          <cell r="D10838" t="str">
            <v>4501903001</v>
          </cell>
          <cell r="E10838">
            <v>1</v>
          </cell>
          <cell r="H10838">
            <v>165</v>
          </cell>
        </row>
        <row r="10839">
          <cell r="D10839" t="str">
            <v>4501903001</v>
          </cell>
          <cell r="E10839">
            <v>1</v>
          </cell>
          <cell r="H10839">
            <v>40</v>
          </cell>
        </row>
        <row r="10840">
          <cell r="D10840" t="str">
            <v>4501903001</v>
          </cell>
          <cell r="E10840">
            <v>1</v>
          </cell>
          <cell r="H10840">
            <v>200</v>
          </cell>
        </row>
        <row r="10841">
          <cell r="D10841" t="str">
            <v>4501903001</v>
          </cell>
          <cell r="E10841">
            <v>1</v>
          </cell>
          <cell r="H10841">
            <v>250</v>
          </cell>
        </row>
        <row r="10842">
          <cell r="D10842" t="str">
            <v>4501903001</v>
          </cell>
          <cell r="E10842">
            <v>1</v>
          </cell>
          <cell r="H10842">
            <v>120</v>
          </cell>
        </row>
        <row r="10843">
          <cell r="D10843" t="str">
            <v>4501903001</v>
          </cell>
          <cell r="E10843">
            <v>1</v>
          </cell>
          <cell r="H10843">
            <v>265</v>
          </cell>
        </row>
        <row r="10844">
          <cell r="D10844" t="str">
            <v>4501903001</v>
          </cell>
          <cell r="E10844">
            <v>1</v>
          </cell>
          <cell r="H10844">
            <v>100</v>
          </cell>
        </row>
        <row r="10845">
          <cell r="D10845" t="str">
            <v>4501903001</v>
          </cell>
          <cell r="E10845">
            <v>1</v>
          </cell>
          <cell r="H10845">
            <v>250</v>
          </cell>
        </row>
        <row r="10846">
          <cell r="D10846" t="str">
            <v>4501903001</v>
          </cell>
          <cell r="E10846">
            <v>1</v>
          </cell>
          <cell r="H10846">
            <v>215</v>
          </cell>
        </row>
        <row r="10847">
          <cell r="D10847" t="str">
            <v>4501903001</v>
          </cell>
          <cell r="E10847">
            <v>1</v>
          </cell>
          <cell r="H10847">
            <v>150</v>
          </cell>
        </row>
        <row r="10848">
          <cell r="D10848" t="str">
            <v>4501903001</v>
          </cell>
          <cell r="E10848">
            <v>1</v>
          </cell>
          <cell r="H10848">
            <v>280</v>
          </cell>
        </row>
        <row r="10849">
          <cell r="D10849" t="str">
            <v>4501903001</v>
          </cell>
          <cell r="E10849">
            <v>1</v>
          </cell>
          <cell r="H10849">
            <v>145</v>
          </cell>
        </row>
        <row r="10850">
          <cell r="D10850" t="str">
            <v>4501903001</v>
          </cell>
          <cell r="E10850">
            <v>1</v>
          </cell>
          <cell r="H10850">
            <v>125</v>
          </cell>
        </row>
        <row r="10851">
          <cell r="D10851" t="str">
            <v>4501903001</v>
          </cell>
          <cell r="E10851">
            <v>1</v>
          </cell>
          <cell r="H10851">
            <v>145</v>
          </cell>
        </row>
        <row r="10852">
          <cell r="D10852" t="str">
            <v>4501903001</v>
          </cell>
          <cell r="E10852">
            <v>1</v>
          </cell>
          <cell r="H10852">
            <v>50</v>
          </cell>
        </row>
        <row r="10853">
          <cell r="D10853" t="str">
            <v>4501903001</v>
          </cell>
          <cell r="E10853">
            <v>1</v>
          </cell>
          <cell r="H10853">
            <v>50</v>
          </cell>
        </row>
        <row r="10854">
          <cell r="D10854" t="str">
            <v>4501903001</v>
          </cell>
          <cell r="E10854">
            <v>1</v>
          </cell>
          <cell r="H10854">
            <v>200</v>
          </cell>
        </row>
        <row r="10855">
          <cell r="D10855" t="str">
            <v>4501903001</v>
          </cell>
          <cell r="E10855">
            <v>1</v>
          </cell>
          <cell r="H10855">
            <v>215</v>
          </cell>
        </row>
        <row r="10856">
          <cell r="D10856" t="str">
            <v>4501903001</v>
          </cell>
          <cell r="E10856">
            <v>1</v>
          </cell>
          <cell r="H10856">
            <v>45</v>
          </cell>
        </row>
        <row r="10857">
          <cell r="D10857" t="str">
            <v>4501903001</v>
          </cell>
          <cell r="E10857">
            <v>1</v>
          </cell>
          <cell r="H10857">
            <v>320</v>
          </cell>
        </row>
        <row r="10858">
          <cell r="D10858" t="str">
            <v>4501903001</v>
          </cell>
          <cell r="E10858">
            <v>1</v>
          </cell>
          <cell r="H10858">
            <v>170</v>
          </cell>
        </row>
        <row r="10859">
          <cell r="D10859" t="str">
            <v>4501903001</v>
          </cell>
          <cell r="E10859">
            <v>1</v>
          </cell>
          <cell r="H10859">
            <v>315</v>
          </cell>
        </row>
        <row r="10860">
          <cell r="D10860" t="str">
            <v>4501903001</v>
          </cell>
          <cell r="E10860">
            <v>1</v>
          </cell>
          <cell r="H10860">
            <v>210</v>
          </cell>
        </row>
        <row r="10861">
          <cell r="D10861" t="str">
            <v>4501903001</v>
          </cell>
          <cell r="E10861">
            <v>1</v>
          </cell>
          <cell r="H10861">
            <v>45</v>
          </cell>
        </row>
        <row r="10862">
          <cell r="D10862" t="str">
            <v>4501903001</v>
          </cell>
          <cell r="E10862">
            <v>1</v>
          </cell>
          <cell r="H10862">
            <v>150</v>
          </cell>
        </row>
        <row r="10863">
          <cell r="D10863" t="str">
            <v>4501903001</v>
          </cell>
          <cell r="E10863">
            <v>1</v>
          </cell>
          <cell r="H10863">
            <v>150</v>
          </cell>
        </row>
        <row r="10864">
          <cell r="D10864" t="str">
            <v>4501903001</v>
          </cell>
          <cell r="E10864">
            <v>1</v>
          </cell>
          <cell r="H10864">
            <v>150</v>
          </cell>
        </row>
        <row r="10865">
          <cell r="D10865" t="str">
            <v>4501903001</v>
          </cell>
          <cell r="E10865">
            <v>1</v>
          </cell>
          <cell r="H10865">
            <v>90</v>
          </cell>
        </row>
        <row r="10866">
          <cell r="D10866" t="str">
            <v>4501903001</v>
          </cell>
          <cell r="E10866">
            <v>1</v>
          </cell>
          <cell r="H10866">
            <v>130</v>
          </cell>
        </row>
        <row r="10867">
          <cell r="D10867" t="str">
            <v>4501903001</v>
          </cell>
          <cell r="E10867">
            <v>1</v>
          </cell>
          <cell r="H10867">
            <v>300</v>
          </cell>
        </row>
        <row r="10868">
          <cell r="D10868" t="str">
            <v>4501903001</v>
          </cell>
          <cell r="E10868">
            <v>1</v>
          </cell>
          <cell r="H10868">
            <v>90</v>
          </cell>
        </row>
        <row r="10869">
          <cell r="D10869" t="str">
            <v>4501903001</v>
          </cell>
          <cell r="E10869">
            <v>1</v>
          </cell>
          <cell r="H10869">
            <v>160</v>
          </cell>
        </row>
        <row r="10870">
          <cell r="D10870" t="str">
            <v>4501903001</v>
          </cell>
          <cell r="E10870">
            <v>1</v>
          </cell>
          <cell r="H10870">
            <v>130</v>
          </cell>
        </row>
        <row r="10871">
          <cell r="D10871" t="str">
            <v>4501903001</v>
          </cell>
          <cell r="E10871">
            <v>1</v>
          </cell>
          <cell r="H10871">
            <v>130</v>
          </cell>
        </row>
        <row r="10872">
          <cell r="D10872" t="str">
            <v>4501903001</v>
          </cell>
          <cell r="E10872">
            <v>1</v>
          </cell>
          <cell r="H10872">
            <v>320</v>
          </cell>
        </row>
        <row r="10873">
          <cell r="D10873" t="str">
            <v>4501903001</v>
          </cell>
          <cell r="E10873">
            <v>1</v>
          </cell>
          <cell r="H10873">
            <v>130</v>
          </cell>
        </row>
        <row r="10874">
          <cell r="D10874" t="str">
            <v>4501903001</v>
          </cell>
          <cell r="E10874">
            <v>1</v>
          </cell>
          <cell r="H10874">
            <v>90</v>
          </cell>
        </row>
        <row r="10875">
          <cell r="D10875" t="str">
            <v>4501903001</v>
          </cell>
          <cell r="E10875">
            <v>1</v>
          </cell>
          <cell r="H10875">
            <v>120</v>
          </cell>
        </row>
        <row r="10876">
          <cell r="D10876" t="str">
            <v>4501903001</v>
          </cell>
          <cell r="E10876">
            <v>1</v>
          </cell>
          <cell r="H10876">
            <v>40</v>
          </cell>
        </row>
        <row r="10877">
          <cell r="D10877" t="str">
            <v>4501903001</v>
          </cell>
          <cell r="E10877">
            <v>1</v>
          </cell>
          <cell r="H10877">
            <v>795</v>
          </cell>
        </row>
        <row r="10878">
          <cell r="D10878" t="str">
            <v>4501903001</v>
          </cell>
          <cell r="E10878">
            <v>1</v>
          </cell>
          <cell r="H10878">
            <v>215</v>
          </cell>
        </row>
        <row r="10879">
          <cell r="D10879" t="str">
            <v>4501903001</v>
          </cell>
          <cell r="E10879">
            <v>1</v>
          </cell>
          <cell r="H10879">
            <v>160</v>
          </cell>
        </row>
        <row r="10880">
          <cell r="D10880" t="str">
            <v>4501903001</v>
          </cell>
          <cell r="E10880">
            <v>1</v>
          </cell>
          <cell r="H10880">
            <v>495</v>
          </cell>
        </row>
        <row r="10881">
          <cell r="D10881" t="str">
            <v>4501903001</v>
          </cell>
          <cell r="E10881">
            <v>1</v>
          </cell>
          <cell r="H10881">
            <v>165</v>
          </cell>
        </row>
        <row r="10882">
          <cell r="D10882" t="str">
            <v>4501903001</v>
          </cell>
          <cell r="E10882">
            <v>1</v>
          </cell>
          <cell r="H10882">
            <v>385</v>
          </cell>
        </row>
        <row r="10883">
          <cell r="D10883" t="str">
            <v>4501903001</v>
          </cell>
          <cell r="E10883">
            <v>1</v>
          </cell>
          <cell r="H10883">
            <v>795</v>
          </cell>
        </row>
        <row r="10884">
          <cell r="D10884" t="str">
            <v>4501903001</v>
          </cell>
          <cell r="E10884">
            <v>1</v>
          </cell>
          <cell r="H10884">
            <v>147.5</v>
          </cell>
        </row>
        <row r="10885">
          <cell r="D10885" t="str">
            <v>4501903001</v>
          </cell>
          <cell r="E10885">
            <v>1</v>
          </cell>
          <cell r="H10885">
            <v>250</v>
          </cell>
        </row>
        <row r="10886">
          <cell r="D10886" t="str">
            <v>4501903001</v>
          </cell>
          <cell r="E10886">
            <v>1</v>
          </cell>
          <cell r="H10886">
            <v>40</v>
          </cell>
        </row>
        <row r="10887">
          <cell r="D10887" t="str">
            <v>4501903001</v>
          </cell>
          <cell r="E10887">
            <v>1</v>
          </cell>
          <cell r="H10887">
            <v>795</v>
          </cell>
        </row>
        <row r="10888">
          <cell r="D10888" t="str">
            <v>4501903001</v>
          </cell>
          <cell r="E10888">
            <v>1</v>
          </cell>
          <cell r="H10888">
            <v>50</v>
          </cell>
        </row>
        <row r="10889">
          <cell r="D10889" t="str">
            <v>4501903001</v>
          </cell>
          <cell r="E10889">
            <v>1</v>
          </cell>
          <cell r="H10889">
            <v>50</v>
          </cell>
        </row>
        <row r="10890">
          <cell r="D10890" t="str">
            <v>4501903001</v>
          </cell>
          <cell r="E10890">
            <v>1</v>
          </cell>
          <cell r="H10890">
            <v>150</v>
          </cell>
        </row>
        <row r="10891">
          <cell r="D10891" t="str">
            <v>4501903001</v>
          </cell>
          <cell r="E10891">
            <v>1</v>
          </cell>
          <cell r="H10891">
            <v>195</v>
          </cell>
        </row>
        <row r="10892">
          <cell r="D10892" t="str">
            <v>4501903001</v>
          </cell>
          <cell r="E10892">
            <v>1</v>
          </cell>
          <cell r="H10892">
            <v>120</v>
          </cell>
        </row>
        <row r="10893">
          <cell r="D10893" t="str">
            <v>4501903001</v>
          </cell>
          <cell r="E10893">
            <v>1</v>
          </cell>
          <cell r="H10893">
            <v>135</v>
          </cell>
        </row>
        <row r="10894">
          <cell r="D10894" t="str">
            <v>4501903001</v>
          </cell>
          <cell r="E10894">
            <v>1</v>
          </cell>
          <cell r="H10894">
            <v>160</v>
          </cell>
        </row>
        <row r="10895">
          <cell r="D10895" t="str">
            <v>4501903001</v>
          </cell>
          <cell r="E10895">
            <v>1</v>
          </cell>
          <cell r="H10895">
            <v>385</v>
          </cell>
        </row>
        <row r="10896">
          <cell r="D10896" t="str">
            <v>4501903001</v>
          </cell>
          <cell r="E10896">
            <v>1</v>
          </cell>
          <cell r="H10896">
            <v>265</v>
          </cell>
        </row>
        <row r="10897">
          <cell r="D10897" t="str">
            <v>4501903001</v>
          </cell>
          <cell r="E10897">
            <v>1</v>
          </cell>
          <cell r="H10897">
            <v>160</v>
          </cell>
        </row>
        <row r="10898">
          <cell r="D10898" t="str">
            <v>4501903001</v>
          </cell>
          <cell r="E10898">
            <v>1</v>
          </cell>
          <cell r="H10898">
            <v>45</v>
          </cell>
        </row>
        <row r="10899">
          <cell r="D10899" t="str">
            <v>4501903001</v>
          </cell>
          <cell r="E10899">
            <v>1</v>
          </cell>
          <cell r="H10899">
            <v>150</v>
          </cell>
        </row>
        <row r="10900">
          <cell r="D10900" t="str">
            <v>4501903001</v>
          </cell>
          <cell r="E10900">
            <v>1</v>
          </cell>
          <cell r="H10900">
            <v>30</v>
          </cell>
        </row>
        <row r="10901">
          <cell r="D10901" t="str">
            <v>4501903001</v>
          </cell>
          <cell r="E10901">
            <v>1</v>
          </cell>
          <cell r="H10901">
            <v>120</v>
          </cell>
        </row>
        <row r="10902">
          <cell r="D10902" t="str">
            <v>4501903001</v>
          </cell>
          <cell r="E10902">
            <v>1</v>
          </cell>
          <cell r="H10902">
            <v>35</v>
          </cell>
        </row>
        <row r="10903">
          <cell r="D10903" t="str">
            <v>4501903001</v>
          </cell>
          <cell r="E10903">
            <v>1</v>
          </cell>
          <cell r="H10903">
            <v>160</v>
          </cell>
        </row>
        <row r="10904">
          <cell r="D10904" t="str">
            <v>4501903001</v>
          </cell>
          <cell r="E10904">
            <v>1</v>
          </cell>
          <cell r="H10904">
            <v>160</v>
          </cell>
        </row>
        <row r="10905">
          <cell r="D10905" t="str">
            <v>4501903001</v>
          </cell>
          <cell r="E10905">
            <v>1</v>
          </cell>
          <cell r="H10905">
            <v>130</v>
          </cell>
        </row>
        <row r="10906">
          <cell r="D10906" t="str">
            <v>4501903001</v>
          </cell>
          <cell r="E10906">
            <v>1</v>
          </cell>
          <cell r="H10906">
            <v>130</v>
          </cell>
        </row>
        <row r="10907">
          <cell r="D10907" t="str">
            <v>4501903001</v>
          </cell>
          <cell r="E10907">
            <v>1</v>
          </cell>
          <cell r="H10907">
            <v>100</v>
          </cell>
        </row>
        <row r="10908">
          <cell r="D10908" t="str">
            <v>4501903001</v>
          </cell>
          <cell r="E10908">
            <v>1</v>
          </cell>
          <cell r="H10908">
            <v>30</v>
          </cell>
        </row>
        <row r="10909">
          <cell r="D10909" t="str">
            <v>4501903001</v>
          </cell>
          <cell r="E10909">
            <v>1</v>
          </cell>
          <cell r="H10909">
            <v>30</v>
          </cell>
        </row>
        <row r="10910">
          <cell r="D10910" t="str">
            <v>4501903001</v>
          </cell>
          <cell r="E10910">
            <v>1</v>
          </cell>
          <cell r="H10910">
            <v>130</v>
          </cell>
        </row>
        <row r="10911">
          <cell r="D10911" t="str">
            <v>4501903001</v>
          </cell>
          <cell r="E10911">
            <v>1</v>
          </cell>
          <cell r="H10911">
            <v>160</v>
          </cell>
        </row>
        <row r="10912">
          <cell r="D10912" t="str">
            <v>4501903001</v>
          </cell>
          <cell r="E10912">
            <v>1</v>
          </cell>
          <cell r="H10912">
            <v>165</v>
          </cell>
        </row>
        <row r="10913">
          <cell r="D10913" t="str">
            <v>4501903001</v>
          </cell>
          <cell r="E10913">
            <v>1</v>
          </cell>
          <cell r="H10913">
            <v>55</v>
          </cell>
        </row>
        <row r="10914">
          <cell r="D10914" t="str">
            <v>4501903001</v>
          </cell>
          <cell r="E10914">
            <v>1</v>
          </cell>
          <cell r="H10914">
            <v>55</v>
          </cell>
        </row>
        <row r="10915">
          <cell r="D10915" t="str">
            <v>4501903001</v>
          </cell>
          <cell r="E10915">
            <v>1</v>
          </cell>
          <cell r="H10915">
            <v>215</v>
          </cell>
        </row>
        <row r="10916">
          <cell r="D10916" t="str">
            <v>4501903001</v>
          </cell>
          <cell r="E10916">
            <v>1</v>
          </cell>
          <cell r="H10916">
            <v>135</v>
          </cell>
        </row>
        <row r="10917">
          <cell r="D10917" t="str">
            <v>4501903001</v>
          </cell>
          <cell r="E10917">
            <v>1</v>
          </cell>
          <cell r="H10917">
            <v>160</v>
          </cell>
        </row>
        <row r="10918">
          <cell r="D10918" t="str">
            <v>4501903001</v>
          </cell>
          <cell r="E10918">
            <v>1</v>
          </cell>
          <cell r="H10918">
            <v>120</v>
          </cell>
        </row>
        <row r="10919">
          <cell r="D10919" t="str">
            <v>4501903001</v>
          </cell>
          <cell r="E10919">
            <v>1</v>
          </cell>
          <cell r="H10919">
            <v>90</v>
          </cell>
        </row>
        <row r="10920">
          <cell r="D10920" t="str">
            <v>4501903001</v>
          </cell>
          <cell r="E10920">
            <v>1</v>
          </cell>
          <cell r="H10920">
            <v>150</v>
          </cell>
        </row>
        <row r="10921">
          <cell r="D10921" t="str">
            <v>4501903001</v>
          </cell>
          <cell r="E10921">
            <v>1</v>
          </cell>
          <cell r="H10921">
            <v>215</v>
          </cell>
        </row>
        <row r="10922">
          <cell r="D10922" t="str">
            <v>4501903001</v>
          </cell>
          <cell r="E10922">
            <v>1</v>
          </cell>
          <cell r="H10922">
            <v>145</v>
          </cell>
        </row>
        <row r="10923">
          <cell r="D10923" t="str">
            <v>4501903001</v>
          </cell>
          <cell r="E10923">
            <v>1</v>
          </cell>
          <cell r="H10923">
            <v>160</v>
          </cell>
        </row>
        <row r="10924">
          <cell r="D10924" t="str">
            <v>4501903001</v>
          </cell>
          <cell r="E10924">
            <v>1</v>
          </cell>
          <cell r="H10924">
            <v>30</v>
          </cell>
        </row>
        <row r="10925">
          <cell r="D10925" t="str">
            <v>4501903001</v>
          </cell>
          <cell r="E10925">
            <v>1</v>
          </cell>
          <cell r="H10925">
            <v>250</v>
          </cell>
        </row>
        <row r="10926">
          <cell r="D10926" t="str">
            <v>4501903001</v>
          </cell>
          <cell r="E10926">
            <v>1</v>
          </cell>
          <cell r="H10926">
            <v>210</v>
          </cell>
        </row>
        <row r="10927">
          <cell r="D10927" t="str">
            <v>4501903001</v>
          </cell>
          <cell r="E10927">
            <v>1</v>
          </cell>
          <cell r="H10927">
            <v>16</v>
          </cell>
        </row>
        <row r="10928">
          <cell r="D10928" t="str">
            <v>4501903001</v>
          </cell>
          <cell r="E10928">
            <v>1</v>
          </cell>
          <cell r="H10928">
            <v>160</v>
          </cell>
        </row>
        <row r="10929">
          <cell r="D10929" t="str">
            <v>4501903001</v>
          </cell>
          <cell r="E10929">
            <v>1</v>
          </cell>
          <cell r="H10929">
            <v>90</v>
          </cell>
        </row>
        <row r="10930">
          <cell r="D10930" t="str">
            <v>4501903001</v>
          </cell>
          <cell r="E10930">
            <v>1</v>
          </cell>
          <cell r="H10930">
            <v>125</v>
          </cell>
        </row>
        <row r="10931">
          <cell r="D10931" t="str">
            <v>4501903001</v>
          </cell>
          <cell r="E10931">
            <v>1</v>
          </cell>
          <cell r="H10931">
            <v>214.5</v>
          </cell>
        </row>
        <row r="10932">
          <cell r="D10932" t="str">
            <v>4501903001</v>
          </cell>
          <cell r="E10932">
            <v>1</v>
          </cell>
          <cell r="H10932">
            <v>214.5</v>
          </cell>
        </row>
        <row r="10933">
          <cell r="D10933" t="str">
            <v>4501903001</v>
          </cell>
          <cell r="E10933">
            <v>1</v>
          </cell>
          <cell r="H10933">
            <v>195</v>
          </cell>
        </row>
        <row r="10934">
          <cell r="D10934" t="str">
            <v>4501903001</v>
          </cell>
          <cell r="E10934">
            <v>1</v>
          </cell>
          <cell r="H10934">
            <v>195</v>
          </cell>
        </row>
        <row r="10935">
          <cell r="D10935" t="str">
            <v>4501903001</v>
          </cell>
          <cell r="E10935">
            <v>1</v>
          </cell>
          <cell r="H10935">
            <v>214.5</v>
          </cell>
        </row>
        <row r="10936">
          <cell r="D10936" t="str">
            <v>4501903001</v>
          </cell>
          <cell r="E10936">
            <v>1</v>
          </cell>
          <cell r="H10936">
            <v>20.239999999999998</v>
          </cell>
        </row>
        <row r="10937">
          <cell r="D10937" t="str">
            <v>4501903001</v>
          </cell>
          <cell r="E10937">
            <v>1</v>
          </cell>
          <cell r="H10937">
            <v>39.340000000000003</v>
          </cell>
        </row>
        <row r="10938">
          <cell r="D10938" t="str">
            <v>4501903001</v>
          </cell>
          <cell r="E10938">
            <v>1</v>
          </cell>
          <cell r="H10938">
            <v>160</v>
          </cell>
        </row>
        <row r="10939">
          <cell r="D10939" t="str">
            <v>4501903001</v>
          </cell>
          <cell r="E10939">
            <v>1</v>
          </cell>
          <cell r="H10939">
            <v>160</v>
          </cell>
        </row>
        <row r="10940">
          <cell r="D10940" t="str">
            <v>4501903001</v>
          </cell>
          <cell r="E10940">
            <v>1</v>
          </cell>
          <cell r="H10940">
            <v>125</v>
          </cell>
        </row>
        <row r="10941">
          <cell r="D10941" t="str">
            <v>4501903001</v>
          </cell>
          <cell r="E10941">
            <v>1</v>
          </cell>
          <cell r="H10941">
            <v>119.34</v>
          </cell>
        </row>
        <row r="10942">
          <cell r="D10942" t="str">
            <v>4501903001</v>
          </cell>
          <cell r="E10942">
            <v>1</v>
          </cell>
          <cell r="H10942">
            <v>37.6</v>
          </cell>
        </row>
        <row r="10943">
          <cell r="D10943" t="str">
            <v>4501903001</v>
          </cell>
          <cell r="E10943">
            <v>1</v>
          </cell>
          <cell r="H10943">
            <v>385</v>
          </cell>
        </row>
        <row r="10944">
          <cell r="D10944" t="str">
            <v>4501903001</v>
          </cell>
          <cell r="E10944">
            <v>1</v>
          </cell>
          <cell r="H10944">
            <v>215</v>
          </cell>
        </row>
        <row r="10945">
          <cell r="D10945" t="str">
            <v>4501903001</v>
          </cell>
          <cell r="E10945">
            <v>1</v>
          </cell>
          <cell r="H10945">
            <v>385</v>
          </cell>
        </row>
        <row r="10946">
          <cell r="D10946" t="str">
            <v>4501903001</v>
          </cell>
          <cell r="E10946">
            <v>1</v>
          </cell>
          <cell r="H10946">
            <v>51.34</v>
          </cell>
        </row>
        <row r="10947">
          <cell r="D10947" t="str">
            <v>4501903001</v>
          </cell>
          <cell r="E10947">
            <v>1</v>
          </cell>
          <cell r="H10947">
            <v>15</v>
          </cell>
        </row>
        <row r="10948">
          <cell r="D10948" t="str">
            <v>4501903001</v>
          </cell>
          <cell r="E10948">
            <v>1</v>
          </cell>
          <cell r="H10948">
            <v>8.25</v>
          </cell>
        </row>
        <row r="10949">
          <cell r="D10949" t="str">
            <v>4501903001</v>
          </cell>
          <cell r="E10949">
            <v>1</v>
          </cell>
          <cell r="H10949">
            <v>195</v>
          </cell>
        </row>
        <row r="10950">
          <cell r="D10950" t="str">
            <v>4501903001</v>
          </cell>
          <cell r="E10950">
            <v>1</v>
          </cell>
          <cell r="H10950">
            <v>55</v>
          </cell>
        </row>
        <row r="10951">
          <cell r="D10951" t="str">
            <v>4501903001</v>
          </cell>
          <cell r="E10951">
            <v>1</v>
          </cell>
          <cell r="H10951">
            <v>130</v>
          </cell>
        </row>
        <row r="10952">
          <cell r="D10952" t="str">
            <v>4501903001</v>
          </cell>
          <cell r="E10952">
            <v>1</v>
          </cell>
          <cell r="H10952">
            <v>90</v>
          </cell>
        </row>
        <row r="10953">
          <cell r="D10953" t="str">
            <v>4501903001</v>
          </cell>
          <cell r="E10953">
            <v>1</v>
          </cell>
          <cell r="H10953">
            <v>160</v>
          </cell>
        </row>
        <row r="10954">
          <cell r="D10954" t="str">
            <v>4501903001</v>
          </cell>
          <cell r="E10954">
            <v>1</v>
          </cell>
          <cell r="H10954">
            <v>335.79</v>
          </cell>
        </row>
        <row r="10955">
          <cell r="D10955" t="str">
            <v>4501903001</v>
          </cell>
          <cell r="E10955">
            <v>1</v>
          </cell>
          <cell r="H10955">
            <v>90</v>
          </cell>
        </row>
        <row r="10956">
          <cell r="D10956" t="str">
            <v>4501903001</v>
          </cell>
          <cell r="E10956">
            <v>1</v>
          </cell>
          <cell r="H10956">
            <v>103</v>
          </cell>
        </row>
        <row r="10957">
          <cell r="D10957" t="str">
            <v>4501903001</v>
          </cell>
          <cell r="E10957">
            <v>1</v>
          </cell>
          <cell r="H10957">
            <v>15</v>
          </cell>
        </row>
        <row r="10958">
          <cell r="D10958" t="str">
            <v>4501903001</v>
          </cell>
          <cell r="E10958">
            <v>1</v>
          </cell>
          <cell r="H10958">
            <v>38.200000000000003</v>
          </cell>
        </row>
        <row r="10959">
          <cell r="D10959" t="str">
            <v>4501903001</v>
          </cell>
          <cell r="E10959">
            <v>1</v>
          </cell>
          <cell r="H10959">
            <v>29</v>
          </cell>
        </row>
        <row r="10960">
          <cell r="D10960" t="str">
            <v>4501903001</v>
          </cell>
          <cell r="E10960">
            <v>1</v>
          </cell>
          <cell r="H10960">
            <v>21.2</v>
          </cell>
        </row>
        <row r="10961">
          <cell r="D10961" t="str">
            <v>4501903001</v>
          </cell>
          <cell r="E10961">
            <v>1</v>
          </cell>
          <cell r="H10961">
            <v>12</v>
          </cell>
        </row>
        <row r="10962">
          <cell r="D10962" t="str">
            <v>4501903001</v>
          </cell>
          <cell r="E10962">
            <v>1</v>
          </cell>
          <cell r="H10962">
            <v>12</v>
          </cell>
        </row>
        <row r="10963">
          <cell r="D10963" t="str">
            <v>4501903001</v>
          </cell>
          <cell r="E10963">
            <v>1</v>
          </cell>
          <cell r="H10963">
            <v>9</v>
          </cell>
        </row>
        <row r="10964">
          <cell r="D10964" t="str">
            <v>4501903001</v>
          </cell>
          <cell r="E10964">
            <v>1</v>
          </cell>
          <cell r="H10964">
            <v>9</v>
          </cell>
        </row>
        <row r="10965">
          <cell r="D10965" t="str">
            <v>4501903001</v>
          </cell>
          <cell r="E10965">
            <v>1</v>
          </cell>
          <cell r="H10965">
            <v>280</v>
          </cell>
        </row>
        <row r="10966">
          <cell r="D10966" t="str">
            <v>4501903001</v>
          </cell>
          <cell r="E10966">
            <v>1</v>
          </cell>
          <cell r="H10966">
            <v>47.43</v>
          </cell>
        </row>
        <row r="10967">
          <cell r="D10967" t="str">
            <v>4501903001</v>
          </cell>
          <cell r="E10967">
            <v>1</v>
          </cell>
          <cell r="H10967">
            <v>150</v>
          </cell>
        </row>
        <row r="10968">
          <cell r="D10968" t="str">
            <v>4501903001</v>
          </cell>
          <cell r="E10968">
            <v>1</v>
          </cell>
          <cell r="H10968">
            <v>150</v>
          </cell>
        </row>
        <row r="10969">
          <cell r="D10969" t="str">
            <v>4501903001</v>
          </cell>
          <cell r="E10969">
            <v>1</v>
          </cell>
          <cell r="H10969">
            <v>265</v>
          </cell>
        </row>
        <row r="10970">
          <cell r="D10970" t="str">
            <v>4501903001</v>
          </cell>
          <cell r="E10970">
            <v>1</v>
          </cell>
          <cell r="H10970">
            <v>45</v>
          </cell>
        </row>
        <row r="10971">
          <cell r="D10971" t="str">
            <v>4501903001</v>
          </cell>
          <cell r="E10971">
            <v>1</v>
          </cell>
          <cell r="H10971">
            <v>110.99</v>
          </cell>
        </row>
        <row r="10972">
          <cell r="D10972" t="str">
            <v>4501903001</v>
          </cell>
          <cell r="E10972">
            <v>1</v>
          </cell>
          <cell r="H10972">
            <v>62.05</v>
          </cell>
        </row>
        <row r="10973">
          <cell r="D10973" t="str">
            <v>4501903001</v>
          </cell>
          <cell r="E10973">
            <v>1</v>
          </cell>
          <cell r="H10973">
            <v>62.05</v>
          </cell>
        </row>
        <row r="10974">
          <cell r="D10974" t="str">
            <v>4501903001</v>
          </cell>
          <cell r="E10974">
            <v>1</v>
          </cell>
          <cell r="H10974">
            <v>27.05</v>
          </cell>
        </row>
        <row r="10975">
          <cell r="D10975" t="str">
            <v>4501903001</v>
          </cell>
          <cell r="E10975">
            <v>1</v>
          </cell>
          <cell r="H10975">
            <v>55</v>
          </cell>
        </row>
        <row r="10976">
          <cell r="D10976" t="str">
            <v>4501903001</v>
          </cell>
          <cell r="E10976">
            <v>1</v>
          </cell>
          <cell r="H10976">
            <v>55</v>
          </cell>
        </row>
        <row r="10977">
          <cell r="D10977" t="str">
            <v>4501903001</v>
          </cell>
          <cell r="E10977">
            <v>1</v>
          </cell>
          <cell r="H10977">
            <v>215</v>
          </cell>
        </row>
        <row r="10978">
          <cell r="D10978" t="str">
            <v>4501903001</v>
          </cell>
          <cell r="E10978">
            <v>1</v>
          </cell>
          <cell r="H10978">
            <v>26.35</v>
          </cell>
        </row>
        <row r="10979">
          <cell r="D10979" t="str">
            <v>4501903001</v>
          </cell>
          <cell r="E10979">
            <v>1</v>
          </cell>
          <cell r="H10979">
            <v>240.5</v>
          </cell>
        </row>
        <row r="10980">
          <cell r="D10980" t="str">
            <v>4501903001</v>
          </cell>
          <cell r="E10980">
            <v>1</v>
          </cell>
          <cell r="H10980">
            <v>95.52</v>
          </cell>
        </row>
        <row r="10981">
          <cell r="D10981" t="str">
            <v>4501903001</v>
          </cell>
          <cell r="E10981">
            <v>1</v>
          </cell>
          <cell r="H10981">
            <v>20.69</v>
          </cell>
        </row>
        <row r="10982">
          <cell r="D10982" t="str">
            <v>4501903001</v>
          </cell>
          <cell r="E10982">
            <v>1</v>
          </cell>
          <cell r="H10982">
            <v>10.5</v>
          </cell>
        </row>
        <row r="10983">
          <cell r="D10983" t="str">
            <v>4501903001</v>
          </cell>
          <cell r="E10983">
            <v>1</v>
          </cell>
          <cell r="H10983">
            <v>141.93</v>
          </cell>
        </row>
        <row r="10984">
          <cell r="D10984" t="str">
            <v>4501903001</v>
          </cell>
          <cell r="E10984">
            <v>1</v>
          </cell>
          <cell r="H10984">
            <v>160</v>
          </cell>
        </row>
        <row r="10985">
          <cell r="D10985" t="str">
            <v>4501903001</v>
          </cell>
          <cell r="E10985">
            <v>1</v>
          </cell>
          <cell r="H10985">
            <v>56</v>
          </cell>
        </row>
        <row r="10986">
          <cell r="D10986" t="str">
            <v>4501903001</v>
          </cell>
          <cell r="E10986">
            <v>1</v>
          </cell>
          <cell r="H10986">
            <v>59.94</v>
          </cell>
        </row>
        <row r="10987">
          <cell r="D10987" t="str">
            <v>4501901501</v>
          </cell>
          <cell r="E10987">
            <v>1</v>
          </cell>
          <cell r="H10987">
            <v>11836.49</v>
          </cell>
        </row>
        <row r="10988">
          <cell r="D10988" t="str">
            <v>4501901502</v>
          </cell>
          <cell r="E10988">
            <v>1</v>
          </cell>
          <cell r="H10988">
            <v>24853.34</v>
          </cell>
        </row>
        <row r="10989">
          <cell r="D10989" t="str">
            <v>4501050501</v>
          </cell>
          <cell r="E10989">
            <v>1</v>
          </cell>
          <cell r="H10989">
            <v>533176.46</v>
          </cell>
        </row>
        <row r="10990">
          <cell r="D10990" t="str">
            <v>45011002</v>
          </cell>
          <cell r="E10990">
            <v>1</v>
          </cell>
          <cell r="H10990">
            <v>8639</v>
          </cell>
        </row>
        <row r="10991">
          <cell r="D10991" t="str">
            <v>45011003</v>
          </cell>
          <cell r="E10991">
            <v>1</v>
          </cell>
          <cell r="H10991">
            <v>42050.36</v>
          </cell>
        </row>
        <row r="10992">
          <cell r="D10992" t="str">
            <v>45011001</v>
          </cell>
          <cell r="E10992">
            <v>1</v>
          </cell>
          <cell r="H10992">
            <v>46606.12</v>
          </cell>
        </row>
        <row r="10993">
          <cell r="D10993" t="str">
            <v>450120</v>
          </cell>
          <cell r="E10993">
            <v>1</v>
          </cell>
          <cell r="H10993">
            <v>65214.69</v>
          </cell>
        </row>
        <row r="10994">
          <cell r="D10994" t="str">
            <v>45070507</v>
          </cell>
          <cell r="E10994">
            <v>1</v>
          </cell>
          <cell r="H10994">
            <v>9.3800000000000008</v>
          </cell>
        </row>
        <row r="10995">
          <cell r="D10995" t="str">
            <v>45070505</v>
          </cell>
          <cell r="E10995">
            <v>1</v>
          </cell>
          <cell r="H10995">
            <v>19.82</v>
          </cell>
        </row>
        <row r="10996">
          <cell r="D10996" t="str">
            <v>45070503</v>
          </cell>
          <cell r="E10996">
            <v>1</v>
          </cell>
          <cell r="H10996">
            <v>916.49</v>
          </cell>
        </row>
        <row r="10997">
          <cell r="D10997" t="str">
            <v>45071504</v>
          </cell>
          <cell r="E10997">
            <v>1</v>
          </cell>
          <cell r="H10997">
            <v>990.09</v>
          </cell>
        </row>
        <row r="10998">
          <cell r="D10998" t="str">
            <v>45070502</v>
          </cell>
          <cell r="E10998">
            <v>1</v>
          </cell>
          <cell r="H10998">
            <v>1333.33</v>
          </cell>
        </row>
        <row r="10999">
          <cell r="D10999" t="str">
            <v>45070504</v>
          </cell>
          <cell r="E10999">
            <v>1</v>
          </cell>
          <cell r="H10999">
            <v>1777.62</v>
          </cell>
        </row>
        <row r="11000">
          <cell r="D11000" t="str">
            <v>45070501</v>
          </cell>
          <cell r="E11000">
            <v>1</v>
          </cell>
          <cell r="H11000">
            <v>2590.5100000000002</v>
          </cell>
        </row>
        <row r="11001">
          <cell r="D11001" t="str">
            <v>45070506</v>
          </cell>
          <cell r="E11001">
            <v>1</v>
          </cell>
          <cell r="H11001">
            <v>4109.04</v>
          </cell>
        </row>
        <row r="11002">
          <cell r="D11002" t="str">
            <v>45070508</v>
          </cell>
          <cell r="E11002">
            <v>1</v>
          </cell>
          <cell r="H11002">
            <v>11611.92</v>
          </cell>
        </row>
        <row r="11003">
          <cell r="D11003" t="str">
            <v>4501900505</v>
          </cell>
          <cell r="E11003">
            <v>1</v>
          </cell>
          <cell r="H11003">
            <v>708.33</v>
          </cell>
        </row>
        <row r="11004">
          <cell r="D11004" t="str">
            <v>4501900505</v>
          </cell>
          <cell r="E11004">
            <v>1</v>
          </cell>
          <cell r="H11004">
            <v>521.17999999999995</v>
          </cell>
        </row>
        <row r="11005">
          <cell r="D11005" t="str">
            <v>4501903001</v>
          </cell>
          <cell r="E11005">
            <v>1</v>
          </cell>
          <cell r="H11005">
            <v>7.61</v>
          </cell>
        </row>
        <row r="11006">
          <cell r="D11006" t="str">
            <v>4501903001</v>
          </cell>
          <cell r="E11006">
            <v>1</v>
          </cell>
          <cell r="H11006">
            <v>8.0500000000000007</v>
          </cell>
        </row>
        <row r="11007">
          <cell r="D11007" t="str">
            <v>4501903001</v>
          </cell>
          <cell r="E11007">
            <v>1</v>
          </cell>
          <cell r="H11007">
            <v>4.75</v>
          </cell>
        </row>
        <row r="11008">
          <cell r="D11008" t="str">
            <v>4501903001</v>
          </cell>
          <cell r="E11008">
            <v>1</v>
          </cell>
          <cell r="H11008">
            <v>16.07</v>
          </cell>
        </row>
        <row r="11009">
          <cell r="D11009" t="str">
            <v>45030510</v>
          </cell>
          <cell r="E11009">
            <v>1</v>
          </cell>
          <cell r="H11009">
            <v>1812.06</v>
          </cell>
        </row>
        <row r="11010">
          <cell r="D11010" t="str">
            <v>4501905501</v>
          </cell>
          <cell r="E11010">
            <v>1</v>
          </cell>
          <cell r="H11010">
            <v>5236</v>
          </cell>
        </row>
        <row r="11011">
          <cell r="D11011" t="str">
            <v>45039006</v>
          </cell>
          <cell r="E11011">
            <v>1</v>
          </cell>
          <cell r="H11011">
            <v>20.05</v>
          </cell>
        </row>
        <row r="11012">
          <cell r="D11012" t="str">
            <v>45039006</v>
          </cell>
          <cell r="E11012">
            <v>1</v>
          </cell>
          <cell r="H11012">
            <v>20.05</v>
          </cell>
        </row>
        <row r="11013">
          <cell r="D11013" t="str">
            <v>45039006</v>
          </cell>
          <cell r="E11013">
            <v>1</v>
          </cell>
          <cell r="H11013">
            <v>20.05</v>
          </cell>
        </row>
        <row r="11014">
          <cell r="D11014" t="str">
            <v>45039006</v>
          </cell>
          <cell r="E11014">
            <v>1</v>
          </cell>
          <cell r="H11014">
            <v>20.05</v>
          </cell>
        </row>
        <row r="11015">
          <cell r="D11015" t="str">
            <v>45039006</v>
          </cell>
          <cell r="E11015">
            <v>1</v>
          </cell>
          <cell r="H11015">
            <v>20.05</v>
          </cell>
        </row>
        <row r="11016">
          <cell r="D11016" t="str">
            <v>45071505</v>
          </cell>
          <cell r="E11016">
            <v>1</v>
          </cell>
          <cell r="H11016">
            <v>194.34</v>
          </cell>
        </row>
        <row r="11017">
          <cell r="D11017" t="str">
            <v>45071505</v>
          </cell>
          <cell r="E11017">
            <v>1</v>
          </cell>
          <cell r="H11017">
            <v>396.77</v>
          </cell>
        </row>
        <row r="11018">
          <cell r="D11018" t="str">
            <v>4501900505</v>
          </cell>
          <cell r="E11018">
            <v>1</v>
          </cell>
          <cell r="H11018">
            <v>3693.58</v>
          </cell>
        </row>
        <row r="11019">
          <cell r="D11019" t="str">
            <v>4501903002</v>
          </cell>
          <cell r="E11019">
            <v>1</v>
          </cell>
          <cell r="H11019">
            <v>95.35</v>
          </cell>
        </row>
        <row r="11020">
          <cell r="D11020" t="str">
            <v>45039004</v>
          </cell>
          <cell r="E11020">
            <v>1</v>
          </cell>
          <cell r="H11020">
            <v>1232</v>
          </cell>
        </row>
        <row r="11021">
          <cell r="D11021" t="str">
            <v>4501903002</v>
          </cell>
          <cell r="E11021">
            <v>1</v>
          </cell>
          <cell r="H11021">
            <v>143.69999999999999</v>
          </cell>
        </row>
        <row r="11022">
          <cell r="D11022" t="str">
            <v>4501905501</v>
          </cell>
          <cell r="E11022">
            <v>1</v>
          </cell>
          <cell r="H11022">
            <v>6195.62</v>
          </cell>
        </row>
        <row r="11023">
          <cell r="D11023" t="str">
            <v>4501900505</v>
          </cell>
          <cell r="E11023">
            <v>1</v>
          </cell>
          <cell r="H11023">
            <v>453.2</v>
          </cell>
        </row>
        <row r="11024">
          <cell r="D11024" t="str">
            <v>4501903002</v>
          </cell>
          <cell r="E11024">
            <v>1</v>
          </cell>
          <cell r="H11024">
            <v>79.069999999999993</v>
          </cell>
        </row>
        <row r="11025">
          <cell r="D11025" t="str">
            <v>4501903002</v>
          </cell>
          <cell r="E11025">
            <v>1</v>
          </cell>
          <cell r="H11025">
            <v>79.069999999999993</v>
          </cell>
        </row>
        <row r="11026">
          <cell r="D11026" t="str">
            <v>4501903002</v>
          </cell>
          <cell r="E11026">
            <v>1</v>
          </cell>
          <cell r="H11026">
            <v>87.51</v>
          </cell>
        </row>
        <row r="11027">
          <cell r="D11027" t="str">
            <v>4501903002</v>
          </cell>
          <cell r="E11027">
            <v>1</v>
          </cell>
          <cell r="H11027">
            <v>197.14</v>
          </cell>
        </row>
        <row r="11028">
          <cell r="D11028" t="str">
            <v>4501903002</v>
          </cell>
          <cell r="E11028">
            <v>1</v>
          </cell>
          <cell r="H11028">
            <v>197.14</v>
          </cell>
        </row>
        <row r="11029">
          <cell r="D11029" t="str">
            <v>4501903002</v>
          </cell>
          <cell r="E11029">
            <v>1</v>
          </cell>
          <cell r="H11029">
            <v>79.069999999999993</v>
          </cell>
        </row>
        <row r="11030">
          <cell r="D11030" t="str">
            <v>4501903002</v>
          </cell>
          <cell r="E11030">
            <v>1</v>
          </cell>
          <cell r="H11030">
            <v>87.51</v>
          </cell>
        </row>
        <row r="11031">
          <cell r="D11031" t="str">
            <v>4501903002</v>
          </cell>
          <cell r="E11031">
            <v>1</v>
          </cell>
          <cell r="H11031">
            <v>79.069999999999993</v>
          </cell>
        </row>
        <row r="11032">
          <cell r="D11032" t="str">
            <v>4501903002</v>
          </cell>
          <cell r="E11032">
            <v>1</v>
          </cell>
          <cell r="H11032">
            <v>89.75</v>
          </cell>
        </row>
        <row r="11033">
          <cell r="D11033" t="str">
            <v>1806</v>
          </cell>
          <cell r="E11033">
            <v>1</v>
          </cell>
          <cell r="H11033">
            <v>302.39999999999998</v>
          </cell>
        </row>
        <row r="11034">
          <cell r="D11034" t="str">
            <v>45031503</v>
          </cell>
          <cell r="E11034">
            <v>1</v>
          </cell>
          <cell r="H11034">
            <v>616</v>
          </cell>
        </row>
        <row r="11035">
          <cell r="D11035" t="str">
            <v>4501903002</v>
          </cell>
          <cell r="E11035">
            <v>1</v>
          </cell>
          <cell r="H11035">
            <v>1200</v>
          </cell>
        </row>
        <row r="11036">
          <cell r="D11036" t="str">
            <v>4501903501</v>
          </cell>
          <cell r="E11036">
            <v>1</v>
          </cell>
          <cell r="H11036">
            <v>744.2</v>
          </cell>
        </row>
        <row r="11037">
          <cell r="D11037" t="str">
            <v>45020505</v>
          </cell>
          <cell r="E11037">
            <v>1</v>
          </cell>
          <cell r="H11037">
            <v>1344</v>
          </cell>
        </row>
        <row r="11038">
          <cell r="D11038" t="str">
            <v>45020505</v>
          </cell>
          <cell r="E11038">
            <v>1</v>
          </cell>
          <cell r="H11038">
            <v>1968.96</v>
          </cell>
        </row>
        <row r="11039">
          <cell r="D11039" t="str">
            <v>45020505</v>
          </cell>
          <cell r="E11039">
            <v>1</v>
          </cell>
          <cell r="H11039">
            <v>1968.96</v>
          </cell>
        </row>
        <row r="11040">
          <cell r="D11040" t="str">
            <v>45020505</v>
          </cell>
          <cell r="E11040">
            <v>1</v>
          </cell>
          <cell r="H11040">
            <v>1068.48</v>
          </cell>
        </row>
        <row r="11041">
          <cell r="D11041" t="str">
            <v>4501902501</v>
          </cell>
          <cell r="E11041">
            <v>1</v>
          </cell>
          <cell r="H11041">
            <v>2520</v>
          </cell>
        </row>
        <row r="11042">
          <cell r="D11042" t="str">
            <v>4501902501</v>
          </cell>
          <cell r="E11042">
            <v>1</v>
          </cell>
          <cell r="H11042">
            <v>2520</v>
          </cell>
        </row>
        <row r="11043">
          <cell r="D11043" t="str">
            <v>4501902501</v>
          </cell>
          <cell r="E11043">
            <v>1</v>
          </cell>
          <cell r="H11043">
            <v>3248</v>
          </cell>
        </row>
        <row r="11044">
          <cell r="D11044" t="str">
            <v>45039004</v>
          </cell>
          <cell r="E11044">
            <v>1</v>
          </cell>
          <cell r="H11044">
            <v>3360</v>
          </cell>
        </row>
        <row r="11045">
          <cell r="D11045" t="str">
            <v>45039004</v>
          </cell>
          <cell r="E11045">
            <v>1</v>
          </cell>
          <cell r="H11045">
            <v>5152</v>
          </cell>
        </row>
        <row r="11046">
          <cell r="D11046" t="str">
            <v>4503200302</v>
          </cell>
          <cell r="E11046">
            <v>1</v>
          </cell>
          <cell r="H11046">
            <v>318.36</v>
          </cell>
        </row>
        <row r="11047">
          <cell r="D11047" t="str">
            <v>4503200305</v>
          </cell>
          <cell r="E11047">
            <v>1</v>
          </cell>
          <cell r="H11047">
            <v>19.53</v>
          </cell>
        </row>
        <row r="11048">
          <cell r="D11048" t="str">
            <v>4503200305</v>
          </cell>
          <cell r="E11048">
            <v>1</v>
          </cell>
          <cell r="H11048">
            <v>43.38</v>
          </cell>
        </row>
        <row r="11049">
          <cell r="D11049" t="str">
            <v>4503200305</v>
          </cell>
          <cell r="E11049">
            <v>1</v>
          </cell>
          <cell r="H11049">
            <v>35.26</v>
          </cell>
        </row>
        <row r="11050">
          <cell r="D11050" t="str">
            <v>4503200305</v>
          </cell>
          <cell r="E11050">
            <v>1</v>
          </cell>
          <cell r="H11050">
            <v>62.7</v>
          </cell>
        </row>
        <row r="11051">
          <cell r="D11051" t="str">
            <v>45071503</v>
          </cell>
          <cell r="E11051">
            <v>1</v>
          </cell>
          <cell r="H11051">
            <v>175.2</v>
          </cell>
        </row>
        <row r="11052">
          <cell r="D11052" t="str">
            <v>45071503</v>
          </cell>
          <cell r="E11052">
            <v>1</v>
          </cell>
          <cell r="H11052">
            <v>141.12</v>
          </cell>
        </row>
        <row r="11053">
          <cell r="D11053" t="str">
            <v>45071503</v>
          </cell>
          <cell r="E11053">
            <v>1</v>
          </cell>
          <cell r="H11053">
            <v>170.62</v>
          </cell>
        </row>
        <row r="11054">
          <cell r="D11054" t="str">
            <v>45071503</v>
          </cell>
          <cell r="E11054">
            <v>1</v>
          </cell>
          <cell r="H11054">
            <v>988.65</v>
          </cell>
        </row>
        <row r="11055">
          <cell r="D11055" t="str">
            <v>45071503</v>
          </cell>
          <cell r="E11055">
            <v>1</v>
          </cell>
          <cell r="H11055">
            <v>988.65</v>
          </cell>
        </row>
        <row r="11056">
          <cell r="D11056" t="str">
            <v>45031503</v>
          </cell>
          <cell r="E11056">
            <v>1</v>
          </cell>
          <cell r="H11056">
            <v>1592.1</v>
          </cell>
        </row>
        <row r="11057">
          <cell r="D11057" t="str">
            <v>450210</v>
          </cell>
          <cell r="E11057">
            <v>1</v>
          </cell>
          <cell r="H11057">
            <v>2240</v>
          </cell>
        </row>
        <row r="11058">
          <cell r="D11058" t="str">
            <v>45031504</v>
          </cell>
          <cell r="E11058">
            <v>1</v>
          </cell>
          <cell r="H11058">
            <v>87.36</v>
          </cell>
        </row>
        <row r="11059">
          <cell r="D11059" t="str">
            <v>4501900505</v>
          </cell>
          <cell r="E11059">
            <v>1</v>
          </cell>
          <cell r="H11059">
            <v>521.17999999999995</v>
          </cell>
        </row>
        <row r="11060">
          <cell r="D11060" t="str">
            <v>45039004</v>
          </cell>
          <cell r="E11060">
            <v>1</v>
          </cell>
          <cell r="H11060">
            <v>7378.45</v>
          </cell>
        </row>
        <row r="11061">
          <cell r="D11061" t="str">
            <v>45031504</v>
          </cell>
          <cell r="E11061">
            <v>1</v>
          </cell>
          <cell r="H11061">
            <v>1108.8</v>
          </cell>
        </row>
        <row r="11062">
          <cell r="D11062" t="str">
            <v>4503200306</v>
          </cell>
          <cell r="E11062">
            <v>1</v>
          </cell>
          <cell r="H11062">
            <v>1120</v>
          </cell>
        </row>
        <row r="11063">
          <cell r="D11063" t="str">
            <v>45071502</v>
          </cell>
          <cell r="E11063">
            <v>1</v>
          </cell>
          <cell r="H11063">
            <v>2800</v>
          </cell>
        </row>
        <row r="11064">
          <cell r="D11064" t="str">
            <v>4503200308</v>
          </cell>
          <cell r="E11064">
            <v>1</v>
          </cell>
          <cell r="H11064">
            <v>1666.66</v>
          </cell>
        </row>
        <row r="11065">
          <cell r="D11065" t="str">
            <v>45071502</v>
          </cell>
          <cell r="E11065">
            <v>1</v>
          </cell>
          <cell r="H11065">
            <v>2016</v>
          </cell>
        </row>
        <row r="11066">
          <cell r="D11066" t="str">
            <v>4501903002</v>
          </cell>
          <cell r="E11066">
            <v>1</v>
          </cell>
          <cell r="H11066">
            <v>86.39</v>
          </cell>
        </row>
        <row r="11067">
          <cell r="D11067" t="str">
            <v>4503200302</v>
          </cell>
          <cell r="E11067">
            <v>1</v>
          </cell>
          <cell r="H11067">
            <v>668.32</v>
          </cell>
        </row>
        <row r="11068">
          <cell r="D11068" t="str">
            <v>4503200302</v>
          </cell>
          <cell r="E11068">
            <v>1</v>
          </cell>
          <cell r="H11068">
            <v>2575.61</v>
          </cell>
        </row>
        <row r="11069">
          <cell r="D11069" t="str">
            <v>4503200309</v>
          </cell>
          <cell r="E11069">
            <v>1</v>
          </cell>
          <cell r="H11069">
            <v>931.95</v>
          </cell>
        </row>
        <row r="11070">
          <cell r="D11070" t="str">
            <v>45071502</v>
          </cell>
          <cell r="E11070">
            <v>1</v>
          </cell>
          <cell r="H11070">
            <v>2158.3200000000002</v>
          </cell>
        </row>
        <row r="11071">
          <cell r="D11071" t="str">
            <v>45033003</v>
          </cell>
          <cell r="E11071">
            <v>1</v>
          </cell>
          <cell r="H11071">
            <v>728</v>
          </cell>
        </row>
        <row r="11072">
          <cell r="D11072" t="str">
            <v>4501903002</v>
          </cell>
          <cell r="E11072">
            <v>1</v>
          </cell>
          <cell r="H11072">
            <v>84.58</v>
          </cell>
        </row>
        <row r="11073">
          <cell r="D11073" t="str">
            <v>4501905501</v>
          </cell>
          <cell r="E11073">
            <v>1</v>
          </cell>
          <cell r="H11073">
            <v>5959.52</v>
          </cell>
        </row>
        <row r="11074">
          <cell r="D11074" t="str">
            <v>45033003</v>
          </cell>
          <cell r="E11074">
            <v>1</v>
          </cell>
          <cell r="H11074">
            <v>1232</v>
          </cell>
        </row>
        <row r="11075">
          <cell r="D11075" t="str">
            <v>45031504</v>
          </cell>
          <cell r="E11075">
            <v>1</v>
          </cell>
          <cell r="H11075">
            <v>1003.97</v>
          </cell>
        </row>
        <row r="11076">
          <cell r="D11076" t="str">
            <v>45071502</v>
          </cell>
          <cell r="E11076">
            <v>1</v>
          </cell>
          <cell r="H11076">
            <v>5376</v>
          </cell>
        </row>
        <row r="11077">
          <cell r="D11077" t="str">
            <v>4501902501</v>
          </cell>
          <cell r="E11077">
            <v>1</v>
          </cell>
          <cell r="H11077">
            <v>739.32</v>
          </cell>
        </row>
        <row r="11078">
          <cell r="D11078" t="str">
            <v>4503200301</v>
          </cell>
          <cell r="E11078">
            <v>1</v>
          </cell>
          <cell r="H11078">
            <v>6.94</v>
          </cell>
        </row>
        <row r="11079">
          <cell r="D11079" t="str">
            <v>4503200301</v>
          </cell>
          <cell r="E11079">
            <v>1</v>
          </cell>
          <cell r="H11079">
            <v>6.94</v>
          </cell>
        </row>
        <row r="11080">
          <cell r="D11080" t="str">
            <v>4503200301</v>
          </cell>
          <cell r="E11080">
            <v>1</v>
          </cell>
          <cell r="H11080">
            <v>31.7</v>
          </cell>
        </row>
        <row r="11081">
          <cell r="D11081" t="str">
            <v>4503200301</v>
          </cell>
          <cell r="E11081">
            <v>1</v>
          </cell>
          <cell r="H11081">
            <v>64</v>
          </cell>
        </row>
        <row r="11082">
          <cell r="D11082" t="str">
            <v>4503200301</v>
          </cell>
          <cell r="E11082">
            <v>1</v>
          </cell>
          <cell r="H11082">
            <v>33.6</v>
          </cell>
        </row>
        <row r="11083">
          <cell r="D11083" t="str">
            <v>4503200301</v>
          </cell>
          <cell r="E11083">
            <v>1</v>
          </cell>
          <cell r="H11083">
            <v>6.94</v>
          </cell>
        </row>
        <row r="11084">
          <cell r="D11084" t="str">
            <v>4503200301</v>
          </cell>
          <cell r="E11084">
            <v>1</v>
          </cell>
          <cell r="H11084">
            <v>631.23</v>
          </cell>
        </row>
        <row r="11085">
          <cell r="D11085" t="str">
            <v>4503200301</v>
          </cell>
          <cell r="E11085">
            <v>1</v>
          </cell>
          <cell r="H11085">
            <v>391.1</v>
          </cell>
        </row>
        <row r="11086">
          <cell r="D11086" t="str">
            <v>4503200301</v>
          </cell>
          <cell r="E11086">
            <v>1</v>
          </cell>
          <cell r="H11086">
            <v>2296.69</v>
          </cell>
        </row>
        <row r="11087">
          <cell r="D11087" t="str">
            <v>4503200301</v>
          </cell>
          <cell r="E11087">
            <v>1</v>
          </cell>
          <cell r="H11087">
            <v>1860.41</v>
          </cell>
        </row>
        <row r="11088">
          <cell r="D11088" t="str">
            <v>45071502</v>
          </cell>
          <cell r="E11088">
            <v>1</v>
          </cell>
          <cell r="H11088">
            <v>8532.16</v>
          </cell>
        </row>
        <row r="11089">
          <cell r="D11089" t="str">
            <v>4503200301</v>
          </cell>
          <cell r="E11089">
            <v>1</v>
          </cell>
          <cell r="H11089">
            <v>13.55</v>
          </cell>
        </row>
        <row r="11090">
          <cell r="D11090" t="str">
            <v>4503200301</v>
          </cell>
          <cell r="E11090">
            <v>1</v>
          </cell>
          <cell r="H11090">
            <v>13.03</v>
          </cell>
        </row>
        <row r="11091">
          <cell r="D11091" t="str">
            <v>4503200302</v>
          </cell>
          <cell r="E11091">
            <v>1</v>
          </cell>
          <cell r="H11091">
            <v>134.4</v>
          </cell>
        </row>
        <row r="11092">
          <cell r="D11092" t="str">
            <v>4501901503</v>
          </cell>
          <cell r="E11092">
            <v>1</v>
          </cell>
          <cell r="H11092">
            <v>628.54999999999995</v>
          </cell>
        </row>
        <row r="11093">
          <cell r="D11093" t="str">
            <v>4501900505</v>
          </cell>
          <cell r="E11093">
            <v>1</v>
          </cell>
          <cell r="H11093">
            <v>521.17999999999995</v>
          </cell>
        </row>
        <row r="11094">
          <cell r="D11094" t="str">
            <v>4501905501</v>
          </cell>
          <cell r="E11094">
            <v>1</v>
          </cell>
          <cell r="H11094">
            <v>58.24</v>
          </cell>
        </row>
        <row r="11095">
          <cell r="D11095" t="str">
            <v>45071503</v>
          </cell>
          <cell r="E11095">
            <v>1</v>
          </cell>
          <cell r="H11095">
            <v>25.25</v>
          </cell>
        </row>
        <row r="11096">
          <cell r="D11096" t="str">
            <v>45071503</v>
          </cell>
          <cell r="E11096">
            <v>1</v>
          </cell>
          <cell r="H11096">
            <v>25.25</v>
          </cell>
        </row>
        <row r="11097">
          <cell r="D11097" t="str">
            <v>45071503</v>
          </cell>
          <cell r="E11097">
            <v>1</v>
          </cell>
          <cell r="H11097">
            <v>25.25</v>
          </cell>
        </row>
        <row r="11098">
          <cell r="D11098" t="str">
            <v>45071503</v>
          </cell>
          <cell r="E11098">
            <v>1</v>
          </cell>
          <cell r="H11098">
            <v>54.96</v>
          </cell>
        </row>
        <row r="11099">
          <cell r="D11099" t="str">
            <v>45071503</v>
          </cell>
          <cell r="E11099">
            <v>1</v>
          </cell>
          <cell r="H11099">
            <v>47.18</v>
          </cell>
        </row>
        <row r="11100">
          <cell r="D11100" t="str">
            <v>45071503</v>
          </cell>
          <cell r="E11100">
            <v>1</v>
          </cell>
          <cell r="H11100">
            <v>47.18</v>
          </cell>
        </row>
        <row r="11101">
          <cell r="D11101" t="str">
            <v>45071503</v>
          </cell>
          <cell r="E11101">
            <v>1</v>
          </cell>
          <cell r="H11101">
            <v>54.96</v>
          </cell>
        </row>
        <row r="11102">
          <cell r="D11102" t="str">
            <v>45071503</v>
          </cell>
          <cell r="E11102">
            <v>1</v>
          </cell>
          <cell r="H11102">
            <v>47.18</v>
          </cell>
        </row>
        <row r="11103">
          <cell r="D11103" t="str">
            <v>4501902502</v>
          </cell>
          <cell r="E11103">
            <v>1</v>
          </cell>
          <cell r="H11103">
            <v>846.73</v>
          </cell>
        </row>
        <row r="11104">
          <cell r="D11104" t="str">
            <v>45071503</v>
          </cell>
          <cell r="E11104">
            <v>1</v>
          </cell>
          <cell r="H11104">
            <v>212.93</v>
          </cell>
        </row>
        <row r="11105">
          <cell r="D11105" t="str">
            <v>45020505</v>
          </cell>
          <cell r="E11105">
            <v>1</v>
          </cell>
          <cell r="H11105">
            <v>1787.52</v>
          </cell>
        </row>
        <row r="11106">
          <cell r="D11106" t="str">
            <v>4503200301</v>
          </cell>
          <cell r="E11106">
            <v>1</v>
          </cell>
          <cell r="H11106">
            <v>29.83</v>
          </cell>
        </row>
        <row r="11107">
          <cell r="D11107" t="str">
            <v>45071502</v>
          </cell>
          <cell r="E11107">
            <v>1</v>
          </cell>
          <cell r="H11107">
            <v>616</v>
          </cell>
        </row>
        <row r="11108">
          <cell r="D11108" t="str">
            <v>180510</v>
          </cell>
          <cell r="E11108">
            <v>1</v>
          </cell>
          <cell r="H11108">
            <v>1456</v>
          </cell>
        </row>
        <row r="11109">
          <cell r="D11109" t="str">
            <v>45039004</v>
          </cell>
          <cell r="E11109">
            <v>1</v>
          </cell>
          <cell r="H11109">
            <v>70.56</v>
          </cell>
        </row>
        <row r="11110">
          <cell r="D11110" t="str">
            <v>4501903002</v>
          </cell>
          <cell r="E11110">
            <v>1</v>
          </cell>
          <cell r="H11110">
            <v>79.069999999999993</v>
          </cell>
        </row>
        <row r="11111">
          <cell r="D11111" t="str">
            <v>4501903002</v>
          </cell>
          <cell r="E11111">
            <v>1</v>
          </cell>
          <cell r="H11111">
            <v>89.75</v>
          </cell>
        </row>
        <row r="11112">
          <cell r="D11112" t="str">
            <v>4501903002</v>
          </cell>
          <cell r="E11112">
            <v>1</v>
          </cell>
          <cell r="H11112">
            <v>79.069999999999993</v>
          </cell>
        </row>
        <row r="11113">
          <cell r="D11113" t="str">
            <v>4501903002</v>
          </cell>
          <cell r="E11113">
            <v>1</v>
          </cell>
          <cell r="H11113">
            <v>156.82</v>
          </cell>
        </row>
        <row r="11114">
          <cell r="D11114" t="str">
            <v>4501903002</v>
          </cell>
          <cell r="E11114">
            <v>1</v>
          </cell>
          <cell r="H11114">
            <v>156.82</v>
          </cell>
        </row>
        <row r="11115">
          <cell r="D11115" t="str">
            <v>4501903002</v>
          </cell>
          <cell r="E11115">
            <v>1</v>
          </cell>
          <cell r="H11115">
            <v>92.31</v>
          </cell>
        </row>
        <row r="11116">
          <cell r="D11116" t="str">
            <v>4501903001</v>
          </cell>
          <cell r="E11116">
            <v>1</v>
          </cell>
          <cell r="H11116">
            <v>15.5</v>
          </cell>
        </row>
        <row r="11117">
          <cell r="D11117" t="str">
            <v>4501903001</v>
          </cell>
          <cell r="E11117">
            <v>1</v>
          </cell>
          <cell r="H11117">
            <v>15.5</v>
          </cell>
        </row>
        <row r="11118">
          <cell r="D11118" t="str">
            <v>4504901019</v>
          </cell>
          <cell r="E11118">
            <v>1</v>
          </cell>
          <cell r="H11118">
            <v>324.8</v>
          </cell>
        </row>
        <row r="11119">
          <cell r="D11119" t="str">
            <v>4504901019</v>
          </cell>
          <cell r="E11119">
            <v>1</v>
          </cell>
          <cell r="H11119">
            <v>324.8</v>
          </cell>
        </row>
        <row r="11120">
          <cell r="D11120" t="str">
            <v>4503200302</v>
          </cell>
          <cell r="E11120">
            <v>1</v>
          </cell>
          <cell r="H11120">
            <v>2356.65</v>
          </cell>
        </row>
        <row r="11121">
          <cell r="D11121" t="str">
            <v>45071505</v>
          </cell>
          <cell r="E11121">
            <v>1</v>
          </cell>
          <cell r="H11121">
            <v>313.29000000000002</v>
          </cell>
        </row>
        <row r="11122">
          <cell r="D11122" t="str">
            <v>45031503</v>
          </cell>
          <cell r="E11122">
            <v>1</v>
          </cell>
          <cell r="H11122">
            <v>419.68</v>
          </cell>
        </row>
        <row r="11123">
          <cell r="D11123" t="str">
            <v>45032001</v>
          </cell>
          <cell r="E11123">
            <v>1</v>
          </cell>
          <cell r="H11123">
            <v>61.29</v>
          </cell>
        </row>
        <row r="11124">
          <cell r="D11124" t="str">
            <v>45032001</v>
          </cell>
          <cell r="E11124">
            <v>1</v>
          </cell>
          <cell r="H11124">
            <v>20.21</v>
          </cell>
        </row>
        <row r="11125">
          <cell r="D11125" t="str">
            <v>45032001</v>
          </cell>
          <cell r="E11125">
            <v>1</v>
          </cell>
          <cell r="H11125">
            <v>64.94</v>
          </cell>
        </row>
        <row r="11126">
          <cell r="D11126" t="str">
            <v>45032001</v>
          </cell>
          <cell r="E11126">
            <v>1</v>
          </cell>
          <cell r="H11126">
            <v>54.27</v>
          </cell>
        </row>
        <row r="11127">
          <cell r="D11127" t="str">
            <v>450310</v>
          </cell>
          <cell r="E11127">
            <v>1</v>
          </cell>
          <cell r="H11127">
            <v>33.6</v>
          </cell>
        </row>
        <row r="11128">
          <cell r="D11128" t="str">
            <v>45031504</v>
          </cell>
          <cell r="E11128">
            <v>1</v>
          </cell>
          <cell r="H11128">
            <v>258.05</v>
          </cell>
        </row>
        <row r="11129">
          <cell r="D11129" t="str">
            <v>4501903002</v>
          </cell>
          <cell r="E11129">
            <v>1</v>
          </cell>
          <cell r="H11129">
            <v>1200</v>
          </cell>
        </row>
        <row r="11130">
          <cell r="D11130" t="str">
            <v>1806</v>
          </cell>
          <cell r="E11130">
            <v>1</v>
          </cell>
          <cell r="H11130">
            <v>137200</v>
          </cell>
        </row>
        <row r="11131">
          <cell r="D11131" t="str">
            <v>45039001</v>
          </cell>
          <cell r="E11131">
            <v>1</v>
          </cell>
          <cell r="H11131">
            <v>13888</v>
          </cell>
        </row>
        <row r="11132">
          <cell r="D11132" t="str">
            <v>4501903002</v>
          </cell>
          <cell r="E11132">
            <v>1</v>
          </cell>
          <cell r="H11132">
            <v>107.67</v>
          </cell>
        </row>
        <row r="11133">
          <cell r="D11133" t="str">
            <v>45039004</v>
          </cell>
          <cell r="E11133">
            <v>1</v>
          </cell>
          <cell r="H11133">
            <v>3360</v>
          </cell>
        </row>
        <row r="11134">
          <cell r="D11134" t="str">
            <v>4501902501</v>
          </cell>
          <cell r="E11134">
            <v>1</v>
          </cell>
          <cell r="H11134">
            <v>2100</v>
          </cell>
        </row>
        <row r="11135">
          <cell r="D11135" t="str">
            <v>45039004</v>
          </cell>
          <cell r="E11135">
            <v>1</v>
          </cell>
          <cell r="H11135">
            <v>9608.48</v>
          </cell>
        </row>
        <row r="11136">
          <cell r="D11136" t="str">
            <v>4503902002</v>
          </cell>
          <cell r="E11136">
            <v>1</v>
          </cell>
          <cell r="H11136">
            <v>262.35000000000002</v>
          </cell>
        </row>
        <row r="11137">
          <cell r="D11137" t="str">
            <v>4503902002</v>
          </cell>
          <cell r="E11137">
            <v>1</v>
          </cell>
          <cell r="H11137">
            <v>262.35000000000002</v>
          </cell>
        </row>
        <row r="11138">
          <cell r="D11138" t="str">
            <v>4503902002</v>
          </cell>
          <cell r="E11138">
            <v>1</v>
          </cell>
          <cell r="H11138">
            <v>262.35000000000002</v>
          </cell>
        </row>
        <row r="11139">
          <cell r="D11139" t="str">
            <v>4503902002</v>
          </cell>
          <cell r="E11139">
            <v>1</v>
          </cell>
          <cell r="H11139">
            <v>114.07</v>
          </cell>
        </row>
        <row r="11140">
          <cell r="D11140" t="str">
            <v>45039004</v>
          </cell>
          <cell r="E11140">
            <v>1</v>
          </cell>
          <cell r="H11140">
            <v>504</v>
          </cell>
        </row>
        <row r="11141">
          <cell r="D11141" t="str">
            <v>1806</v>
          </cell>
          <cell r="E11141">
            <v>1</v>
          </cell>
          <cell r="H11141">
            <v>728</v>
          </cell>
        </row>
        <row r="11142">
          <cell r="D11142" t="str">
            <v>4501902501</v>
          </cell>
          <cell r="E11142">
            <v>1</v>
          </cell>
          <cell r="H11142">
            <v>1680</v>
          </cell>
        </row>
        <row r="11143">
          <cell r="D11143" t="str">
            <v>4503902002</v>
          </cell>
          <cell r="E11143">
            <v>1</v>
          </cell>
          <cell r="H11143">
            <v>618.27</v>
          </cell>
        </row>
        <row r="11144">
          <cell r="D11144" t="str">
            <v>4503902002</v>
          </cell>
          <cell r="E11144">
            <v>1</v>
          </cell>
          <cell r="H11144">
            <v>58.53</v>
          </cell>
        </row>
        <row r="11145">
          <cell r="D11145" t="str">
            <v>4503902002</v>
          </cell>
          <cell r="E11145">
            <v>1</v>
          </cell>
          <cell r="H11145">
            <v>696.74</v>
          </cell>
        </row>
        <row r="11146">
          <cell r="D11146" t="str">
            <v>4503902002</v>
          </cell>
          <cell r="E11146">
            <v>1</v>
          </cell>
          <cell r="H11146">
            <v>882.11</v>
          </cell>
        </row>
        <row r="11147">
          <cell r="D11147" t="str">
            <v>4503902002</v>
          </cell>
          <cell r="E11147">
            <v>1</v>
          </cell>
          <cell r="H11147">
            <v>74.099999999999994</v>
          </cell>
        </row>
        <row r="11148">
          <cell r="D11148" t="str">
            <v>4503902002</v>
          </cell>
          <cell r="E11148">
            <v>1</v>
          </cell>
          <cell r="H11148">
            <v>51.93</v>
          </cell>
        </row>
        <row r="11149">
          <cell r="D11149" t="str">
            <v>4503902002</v>
          </cell>
          <cell r="E11149">
            <v>1</v>
          </cell>
          <cell r="H11149">
            <v>51.93</v>
          </cell>
        </row>
        <row r="11150">
          <cell r="D11150" t="str">
            <v>4503902002</v>
          </cell>
          <cell r="E11150">
            <v>1</v>
          </cell>
          <cell r="H11150">
            <v>618.27</v>
          </cell>
        </row>
        <row r="11151">
          <cell r="D11151" t="str">
            <v>4503902002</v>
          </cell>
          <cell r="E11151">
            <v>1</v>
          </cell>
          <cell r="H11151">
            <v>618.27</v>
          </cell>
        </row>
        <row r="11152">
          <cell r="D11152" t="str">
            <v>4503902002</v>
          </cell>
          <cell r="E11152">
            <v>1</v>
          </cell>
          <cell r="H11152">
            <v>51.93</v>
          </cell>
        </row>
        <row r="11153">
          <cell r="D11153" t="str">
            <v>4503902002</v>
          </cell>
          <cell r="E11153">
            <v>1</v>
          </cell>
          <cell r="H11153">
            <v>1287.82</v>
          </cell>
        </row>
        <row r="11154">
          <cell r="D11154" t="str">
            <v>4503902002</v>
          </cell>
          <cell r="E11154">
            <v>1</v>
          </cell>
          <cell r="H11154">
            <v>436.71</v>
          </cell>
        </row>
        <row r="11155">
          <cell r="D11155" t="str">
            <v>4503902002</v>
          </cell>
          <cell r="E11155">
            <v>1</v>
          </cell>
          <cell r="H11155">
            <v>403.11</v>
          </cell>
        </row>
        <row r="11156">
          <cell r="D11156" t="str">
            <v>45071505</v>
          </cell>
          <cell r="E11156">
            <v>1</v>
          </cell>
          <cell r="H11156">
            <v>504</v>
          </cell>
        </row>
        <row r="11157">
          <cell r="D11157" t="str">
            <v>45071503</v>
          </cell>
          <cell r="E11157">
            <v>1</v>
          </cell>
          <cell r="H11157">
            <v>2805.15</v>
          </cell>
        </row>
        <row r="11158">
          <cell r="D11158" t="str">
            <v>4501903002</v>
          </cell>
          <cell r="E11158">
            <v>1</v>
          </cell>
          <cell r="H11158">
            <v>78.87</v>
          </cell>
        </row>
        <row r="11159">
          <cell r="D11159" t="str">
            <v>4501902501</v>
          </cell>
          <cell r="E11159">
            <v>1</v>
          </cell>
          <cell r="H11159">
            <v>604.79999999999995</v>
          </cell>
        </row>
        <row r="11160">
          <cell r="D11160" t="str">
            <v>4501902501</v>
          </cell>
          <cell r="E11160">
            <v>1</v>
          </cell>
          <cell r="H11160">
            <v>476</v>
          </cell>
        </row>
        <row r="11161">
          <cell r="D11161" t="str">
            <v>4501902501</v>
          </cell>
          <cell r="E11161">
            <v>1</v>
          </cell>
          <cell r="H11161">
            <v>476</v>
          </cell>
        </row>
        <row r="11162">
          <cell r="D11162" t="str">
            <v>4501902501</v>
          </cell>
          <cell r="E11162">
            <v>1</v>
          </cell>
          <cell r="H11162">
            <v>952</v>
          </cell>
        </row>
        <row r="11163">
          <cell r="D11163" t="str">
            <v>4501902501</v>
          </cell>
          <cell r="E11163">
            <v>1</v>
          </cell>
          <cell r="H11163">
            <v>1456</v>
          </cell>
        </row>
        <row r="11164">
          <cell r="D11164" t="str">
            <v>4501902501</v>
          </cell>
          <cell r="E11164">
            <v>1</v>
          </cell>
          <cell r="H11164">
            <v>940.8</v>
          </cell>
        </row>
        <row r="11165">
          <cell r="D11165" t="str">
            <v>4501902501</v>
          </cell>
          <cell r="E11165">
            <v>1</v>
          </cell>
          <cell r="H11165">
            <v>460</v>
          </cell>
        </row>
        <row r="11166">
          <cell r="D11166" t="str">
            <v>45020505</v>
          </cell>
          <cell r="E11166">
            <v>1</v>
          </cell>
          <cell r="H11166">
            <v>1068.48</v>
          </cell>
        </row>
        <row r="11167">
          <cell r="D11167" t="str">
            <v>4503200301</v>
          </cell>
          <cell r="E11167">
            <v>1</v>
          </cell>
          <cell r="H11167">
            <v>868.31</v>
          </cell>
        </row>
        <row r="11168">
          <cell r="D11168" t="str">
            <v>4501903001</v>
          </cell>
          <cell r="E11168">
            <v>1</v>
          </cell>
          <cell r="H11168">
            <v>9.9600000000000009</v>
          </cell>
        </row>
        <row r="11169">
          <cell r="D11169" t="str">
            <v>4501903001</v>
          </cell>
          <cell r="E11169">
            <v>1</v>
          </cell>
          <cell r="H11169">
            <v>13.05</v>
          </cell>
        </row>
        <row r="11170">
          <cell r="D11170" t="str">
            <v>45039004</v>
          </cell>
          <cell r="E11170">
            <v>1</v>
          </cell>
          <cell r="H11170">
            <v>563.29</v>
          </cell>
        </row>
        <row r="11171">
          <cell r="D11171" t="str">
            <v>45039004</v>
          </cell>
          <cell r="E11171">
            <v>1</v>
          </cell>
          <cell r="H11171">
            <v>2688</v>
          </cell>
        </row>
        <row r="11172">
          <cell r="D11172" t="str">
            <v>1806</v>
          </cell>
          <cell r="E11172">
            <v>1</v>
          </cell>
          <cell r="H11172">
            <v>573.44000000000005</v>
          </cell>
        </row>
        <row r="11173">
          <cell r="D11173" t="str">
            <v>45071505</v>
          </cell>
          <cell r="E11173">
            <v>1</v>
          </cell>
          <cell r="H11173">
            <v>660.8</v>
          </cell>
        </row>
        <row r="11174">
          <cell r="D11174" t="str">
            <v>45071505</v>
          </cell>
          <cell r="E11174">
            <v>1</v>
          </cell>
          <cell r="H11174">
            <v>660.8</v>
          </cell>
        </row>
        <row r="11175">
          <cell r="D11175" t="str">
            <v>45071505</v>
          </cell>
          <cell r="E11175">
            <v>1</v>
          </cell>
          <cell r="H11175">
            <v>72.8</v>
          </cell>
        </row>
        <row r="11176">
          <cell r="D11176" t="str">
            <v>45071505</v>
          </cell>
          <cell r="E11176">
            <v>1</v>
          </cell>
          <cell r="H11176">
            <v>250</v>
          </cell>
        </row>
        <row r="11177">
          <cell r="D11177" t="str">
            <v>4503902002</v>
          </cell>
          <cell r="E11177">
            <v>1</v>
          </cell>
          <cell r="H11177">
            <v>146.32</v>
          </cell>
        </row>
        <row r="11178">
          <cell r="D11178" t="str">
            <v>4503902002</v>
          </cell>
          <cell r="E11178">
            <v>1</v>
          </cell>
          <cell r="H11178">
            <v>1741.85</v>
          </cell>
        </row>
        <row r="11179">
          <cell r="D11179" t="str">
            <v>45070504</v>
          </cell>
          <cell r="E11179">
            <v>1</v>
          </cell>
          <cell r="H11179">
            <v>517.03</v>
          </cell>
        </row>
        <row r="11180">
          <cell r="D11180" t="str">
            <v>45071503</v>
          </cell>
          <cell r="E11180">
            <v>1</v>
          </cell>
          <cell r="H11180">
            <v>214.4</v>
          </cell>
        </row>
        <row r="11181">
          <cell r="D11181" t="str">
            <v>45071503</v>
          </cell>
          <cell r="E11181">
            <v>1</v>
          </cell>
          <cell r="H11181">
            <v>95.57</v>
          </cell>
        </row>
        <row r="11182">
          <cell r="D11182" t="str">
            <v>4501905501</v>
          </cell>
          <cell r="E11182">
            <v>1</v>
          </cell>
          <cell r="H11182">
            <v>6702.08</v>
          </cell>
        </row>
        <row r="11183">
          <cell r="D11183" t="str">
            <v>4503902002</v>
          </cell>
          <cell r="E11183">
            <v>1</v>
          </cell>
          <cell r="H11183">
            <v>-262.35000000000002</v>
          </cell>
        </row>
        <row r="11184">
          <cell r="D11184" t="str">
            <v>4503902002</v>
          </cell>
          <cell r="E11184">
            <v>1</v>
          </cell>
          <cell r="H11184">
            <v>-262.35000000000002</v>
          </cell>
        </row>
        <row r="11185">
          <cell r="D11185" t="str">
            <v>4503902002</v>
          </cell>
          <cell r="E11185">
            <v>1</v>
          </cell>
          <cell r="H11185">
            <v>-262.35000000000002</v>
          </cell>
        </row>
        <row r="11186">
          <cell r="D11186" t="str">
            <v>4503902002</v>
          </cell>
          <cell r="E11186">
            <v>1</v>
          </cell>
          <cell r="H11186">
            <v>-114.07</v>
          </cell>
        </row>
        <row r="11187">
          <cell r="D11187" t="str">
            <v>4503200301</v>
          </cell>
          <cell r="E11187">
            <v>1</v>
          </cell>
          <cell r="H11187">
            <v>530.84</v>
          </cell>
        </row>
        <row r="11188">
          <cell r="D11188" t="str">
            <v>45071505</v>
          </cell>
          <cell r="E11188">
            <v>1</v>
          </cell>
          <cell r="H11188">
            <v>1521.37</v>
          </cell>
        </row>
        <row r="11189">
          <cell r="D11189" t="str">
            <v>45071505</v>
          </cell>
          <cell r="E11189">
            <v>1</v>
          </cell>
          <cell r="H11189">
            <v>1792</v>
          </cell>
        </row>
        <row r="11190">
          <cell r="D11190" t="str">
            <v>45071506</v>
          </cell>
          <cell r="E11190">
            <v>1</v>
          </cell>
          <cell r="H11190">
            <v>207.74</v>
          </cell>
        </row>
        <row r="11191">
          <cell r="D11191" t="str">
            <v>45071506</v>
          </cell>
          <cell r="E11191">
            <v>1</v>
          </cell>
          <cell r="H11191">
            <v>2473.09</v>
          </cell>
        </row>
        <row r="11192">
          <cell r="D11192" t="str">
            <v>45071506</v>
          </cell>
          <cell r="E11192">
            <v>1</v>
          </cell>
          <cell r="H11192">
            <v>51.93</v>
          </cell>
        </row>
        <row r="11193">
          <cell r="D11193" t="str">
            <v>45071506</v>
          </cell>
          <cell r="E11193">
            <v>1</v>
          </cell>
          <cell r="H11193">
            <v>618.27</v>
          </cell>
        </row>
        <row r="11194">
          <cell r="D11194" t="str">
            <v>45031501</v>
          </cell>
          <cell r="E11194">
            <v>1</v>
          </cell>
          <cell r="H11194">
            <v>72.8</v>
          </cell>
        </row>
        <row r="11195">
          <cell r="D11195" t="str">
            <v>450210</v>
          </cell>
          <cell r="E11195">
            <v>1</v>
          </cell>
          <cell r="H11195">
            <v>2240</v>
          </cell>
        </row>
        <row r="11196">
          <cell r="D11196" t="str">
            <v>45039006</v>
          </cell>
          <cell r="E11196">
            <v>1</v>
          </cell>
          <cell r="H11196">
            <v>35.619999999999997</v>
          </cell>
        </row>
        <row r="11197">
          <cell r="D11197" t="str">
            <v>45039006</v>
          </cell>
          <cell r="E11197">
            <v>1</v>
          </cell>
          <cell r="H11197">
            <v>35.619999999999997</v>
          </cell>
        </row>
        <row r="11198">
          <cell r="D11198" t="str">
            <v>45039006</v>
          </cell>
          <cell r="E11198">
            <v>1</v>
          </cell>
          <cell r="H11198">
            <v>35.619999999999997</v>
          </cell>
        </row>
        <row r="11199">
          <cell r="D11199" t="str">
            <v>45039006</v>
          </cell>
          <cell r="E11199">
            <v>1</v>
          </cell>
          <cell r="H11199">
            <v>35.619999999999997</v>
          </cell>
        </row>
        <row r="11200">
          <cell r="D11200" t="str">
            <v>45039006</v>
          </cell>
          <cell r="E11200">
            <v>1</v>
          </cell>
          <cell r="H11200">
            <v>35.619999999999997</v>
          </cell>
        </row>
        <row r="11201">
          <cell r="D11201" t="str">
            <v>45031504</v>
          </cell>
          <cell r="E11201">
            <v>1</v>
          </cell>
          <cell r="H11201">
            <v>3360</v>
          </cell>
        </row>
        <row r="11202">
          <cell r="D11202" t="str">
            <v>45031504</v>
          </cell>
          <cell r="E11202">
            <v>1</v>
          </cell>
          <cell r="H11202">
            <v>1232</v>
          </cell>
        </row>
        <row r="11203">
          <cell r="D11203" t="str">
            <v>45039004</v>
          </cell>
          <cell r="E11203">
            <v>1</v>
          </cell>
          <cell r="H11203">
            <v>12992</v>
          </cell>
        </row>
        <row r="11204">
          <cell r="D11204" t="str">
            <v>4504901018</v>
          </cell>
          <cell r="E11204">
            <v>1</v>
          </cell>
          <cell r="H11204">
            <v>10000</v>
          </cell>
        </row>
        <row r="11205">
          <cell r="D11205" t="str">
            <v>4504901018</v>
          </cell>
          <cell r="E11205">
            <v>1</v>
          </cell>
          <cell r="H11205">
            <v>35</v>
          </cell>
        </row>
        <row r="11206">
          <cell r="D11206" t="str">
            <v>4504901018</v>
          </cell>
          <cell r="E11206">
            <v>1</v>
          </cell>
          <cell r="H11206">
            <v>35</v>
          </cell>
        </row>
        <row r="11207">
          <cell r="D11207" t="str">
            <v>4504901018</v>
          </cell>
          <cell r="E11207">
            <v>1</v>
          </cell>
          <cell r="H11207">
            <v>35</v>
          </cell>
        </row>
        <row r="11208">
          <cell r="D11208" t="str">
            <v>4504901018</v>
          </cell>
          <cell r="E11208">
            <v>1</v>
          </cell>
          <cell r="H11208">
            <v>35</v>
          </cell>
        </row>
        <row r="11209">
          <cell r="D11209" t="str">
            <v>4504901018</v>
          </cell>
          <cell r="E11209">
            <v>1</v>
          </cell>
          <cell r="H11209">
            <v>35</v>
          </cell>
        </row>
        <row r="11210">
          <cell r="D11210" t="str">
            <v>4504901018</v>
          </cell>
          <cell r="E11210">
            <v>1</v>
          </cell>
          <cell r="H11210">
            <v>35</v>
          </cell>
        </row>
        <row r="11211">
          <cell r="D11211" t="str">
            <v>4504901018</v>
          </cell>
          <cell r="E11211">
            <v>1</v>
          </cell>
          <cell r="H11211">
            <v>35</v>
          </cell>
        </row>
        <row r="11212">
          <cell r="D11212" t="str">
            <v>4504901018</v>
          </cell>
          <cell r="E11212">
            <v>1</v>
          </cell>
          <cell r="H11212">
            <v>35</v>
          </cell>
        </row>
        <row r="11213">
          <cell r="D11213" t="str">
            <v>45039004</v>
          </cell>
          <cell r="E11213">
            <v>1</v>
          </cell>
          <cell r="H11213">
            <v>1680</v>
          </cell>
        </row>
        <row r="11214">
          <cell r="D11214" t="str">
            <v>450210</v>
          </cell>
          <cell r="E11214">
            <v>1</v>
          </cell>
          <cell r="H11214">
            <v>794.84</v>
          </cell>
        </row>
        <row r="11215">
          <cell r="D11215" t="str">
            <v>45039004</v>
          </cell>
          <cell r="E11215">
            <v>1</v>
          </cell>
          <cell r="H11215">
            <v>5600</v>
          </cell>
        </row>
        <row r="11216">
          <cell r="D11216" t="str">
            <v>45031504</v>
          </cell>
          <cell r="E11216">
            <v>1</v>
          </cell>
          <cell r="H11216">
            <v>87.36</v>
          </cell>
        </row>
        <row r="11217">
          <cell r="D11217" t="str">
            <v>4503902002</v>
          </cell>
          <cell r="E11217">
            <v>1</v>
          </cell>
          <cell r="H11217">
            <v>36391.019999999997</v>
          </cell>
        </row>
        <row r="11218">
          <cell r="D11218" t="str">
            <v>4503902002</v>
          </cell>
          <cell r="E11218">
            <v>1</v>
          </cell>
          <cell r="H11218">
            <v>3056.85</v>
          </cell>
        </row>
        <row r="11219">
          <cell r="D11219" t="str">
            <v>4503902002</v>
          </cell>
          <cell r="E11219">
            <v>1</v>
          </cell>
          <cell r="H11219">
            <v>5096</v>
          </cell>
        </row>
        <row r="11220">
          <cell r="D11220" t="str">
            <v>4501903502</v>
          </cell>
          <cell r="E11220">
            <v>1</v>
          </cell>
          <cell r="H11220">
            <v>135.04</v>
          </cell>
        </row>
        <row r="11221">
          <cell r="D11221" t="str">
            <v>4501903502</v>
          </cell>
          <cell r="E11221">
            <v>1</v>
          </cell>
          <cell r="H11221">
            <v>135.04</v>
          </cell>
        </row>
        <row r="11222">
          <cell r="D11222" t="str">
            <v>450210</v>
          </cell>
          <cell r="E11222">
            <v>1</v>
          </cell>
          <cell r="H11222">
            <v>1300.6500000000001</v>
          </cell>
        </row>
        <row r="11223">
          <cell r="D11223" t="str">
            <v>4501903002</v>
          </cell>
          <cell r="E11223">
            <v>1</v>
          </cell>
          <cell r="H11223">
            <v>51.67</v>
          </cell>
        </row>
        <row r="11224">
          <cell r="D11224" t="str">
            <v>4501903002</v>
          </cell>
          <cell r="E11224">
            <v>1</v>
          </cell>
          <cell r="H11224">
            <v>51.67</v>
          </cell>
        </row>
        <row r="11225">
          <cell r="D11225" t="str">
            <v>45031501</v>
          </cell>
          <cell r="E11225">
            <v>1</v>
          </cell>
          <cell r="H11225">
            <v>85</v>
          </cell>
        </row>
        <row r="11226">
          <cell r="D11226" t="str">
            <v>1806</v>
          </cell>
          <cell r="E11226">
            <v>1</v>
          </cell>
          <cell r="H11226">
            <v>56</v>
          </cell>
        </row>
        <row r="11227">
          <cell r="D11227" t="str">
            <v>45070501</v>
          </cell>
          <cell r="E11227">
            <v>1</v>
          </cell>
          <cell r="H11227">
            <v>177</v>
          </cell>
        </row>
        <row r="11228">
          <cell r="D11228" t="str">
            <v>45070502</v>
          </cell>
          <cell r="E11228">
            <v>1</v>
          </cell>
          <cell r="H11228">
            <v>279</v>
          </cell>
        </row>
        <row r="11229">
          <cell r="D11229" t="str">
            <v>4504901018</v>
          </cell>
          <cell r="E11229">
            <v>1</v>
          </cell>
          <cell r="H11229">
            <v>35</v>
          </cell>
        </row>
        <row r="11230">
          <cell r="D11230" t="str">
            <v>180505</v>
          </cell>
          <cell r="E11230">
            <v>1</v>
          </cell>
          <cell r="H11230">
            <v>2120.16</v>
          </cell>
        </row>
        <row r="11231">
          <cell r="D11231" t="str">
            <v>4503200301</v>
          </cell>
          <cell r="E11231">
            <v>1</v>
          </cell>
          <cell r="H11231">
            <v>7613.44</v>
          </cell>
        </row>
        <row r="11232">
          <cell r="D11232" t="str">
            <v>4503902002</v>
          </cell>
          <cell r="E11232">
            <v>1</v>
          </cell>
          <cell r="H11232">
            <v>138.26</v>
          </cell>
        </row>
        <row r="11233">
          <cell r="D11233" t="str">
            <v>4503902002</v>
          </cell>
          <cell r="E11233">
            <v>1</v>
          </cell>
          <cell r="H11233">
            <v>318</v>
          </cell>
        </row>
        <row r="11234">
          <cell r="D11234" t="str">
            <v>4503902002</v>
          </cell>
          <cell r="E11234">
            <v>1</v>
          </cell>
          <cell r="H11234">
            <v>318</v>
          </cell>
        </row>
        <row r="11235">
          <cell r="D11235" t="str">
            <v>4503902002</v>
          </cell>
          <cell r="E11235">
            <v>1</v>
          </cell>
          <cell r="H11235">
            <v>318</v>
          </cell>
        </row>
        <row r="11236">
          <cell r="D11236" t="str">
            <v>4503902002</v>
          </cell>
          <cell r="E11236">
            <v>1</v>
          </cell>
          <cell r="H11236">
            <v>318</v>
          </cell>
        </row>
        <row r="11237">
          <cell r="D11237" t="str">
            <v>4503902002</v>
          </cell>
          <cell r="E11237">
            <v>1</v>
          </cell>
          <cell r="H11237">
            <v>-138.26</v>
          </cell>
        </row>
        <row r="11238">
          <cell r="D11238" t="str">
            <v>4503902002</v>
          </cell>
          <cell r="E11238">
            <v>1</v>
          </cell>
          <cell r="H11238">
            <v>-318</v>
          </cell>
        </row>
        <row r="11239">
          <cell r="D11239" t="str">
            <v>4503902002</v>
          </cell>
          <cell r="E11239">
            <v>1</v>
          </cell>
          <cell r="H11239">
            <v>-318</v>
          </cell>
        </row>
        <row r="11240">
          <cell r="D11240" t="str">
            <v>4503902002</v>
          </cell>
          <cell r="E11240">
            <v>1</v>
          </cell>
          <cell r="H11240">
            <v>-318</v>
          </cell>
        </row>
        <row r="11241">
          <cell r="D11241" t="str">
            <v>4503902002</v>
          </cell>
          <cell r="E11241">
            <v>1</v>
          </cell>
          <cell r="H11241">
            <v>-318</v>
          </cell>
        </row>
        <row r="11242">
          <cell r="D11242" t="str">
            <v>45071505</v>
          </cell>
          <cell r="E11242">
            <v>1</v>
          </cell>
          <cell r="H11242">
            <v>3990.09</v>
          </cell>
        </row>
        <row r="11243">
          <cell r="D11243" t="str">
            <v>45071503</v>
          </cell>
          <cell r="E11243">
            <v>1</v>
          </cell>
          <cell r="H11243">
            <v>200</v>
          </cell>
        </row>
        <row r="11244">
          <cell r="D11244" t="str">
            <v>4501901503</v>
          </cell>
          <cell r="E11244">
            <v>1</v>
          </cell>
          <cell r="H11244">
            <v>2812.55</v>
          </cell>
        </row>
        <row r="11245">
          <cell r="D11245" t="str">
            <v>4503902002</v>
          </cell>
          <cell r="E11245">
            <v>1</v>
          </cell>
          <cell r="H11245">
            <v>138.26</v>
          </cell>
        </row>
        <row r="11246">
          <cell r="D11246" t="str">
            <v>4503902002</v>
          </cell>
          <cell r="E11246">
            <v>1</v>
          </cell>
          <cell r="H11246">
            <v>318</v>
          </cell>
        </row>
        <row r="11247">
          <cell r="D11247" t="str">
            <v>4503902002</v>
          </cell>
          <cell r="E11247">
            <v>1</v>
          </cell>
          <cell r="H11247">
            <v>318</v>
          </cell>
        </row>
        <row r="11248">
          <cell r="D11248" t="str">
            <v>4503902002</v>
          </cell>
          <cell r="E11248">
            <v>1</v>
          </cell>
          <cell r="H11248">
            <v>318</v>
          </cell>
        </row>
        <row r="11249">
          <cell r="D11249" t="str">
            <v>4503902002</v>
          </cell>
          <cell r="E11249">
            <v>1</v>
          </cell>
          <cell r="H11249">
            <v>318</v>
          </cell>
        </row>
        <row r="11250">
          <cell r="D11250" t="str">
            <v>4501903502</v>
          </cell>
          <cell r="E11250">
            <v>1</v>
          </cell>
          <cell r="H11250">
            <v>598.36</v>
          </cell>
        </row>
        <row r="11251">
          <cell r="D11251" t="str">
            <v>4503200301</v>
          </cell>
          <cell r="E11251">
            <v>1</v>
          </cell>
          <cell r="H11251">
            <v>1242.3499999999999</v>
          </cell>
        </row>
        <row r="11252">
          <cell r="D11252" t="str">
            <v>4501901503</v>
          </cell>
          <cell r="E11252">
            <v>1</v>
          </cell>
          <cell r="H11252">
            <v>113.84</v>
          </cell>
        </row>
        <row r="11253">
          <cell r="D11253" t="str">
            <v>4501903002</v>
          </cell>
          <cell r="E11253">
            <v>1</v>
          </cell>
          <cell r="H11253">
            <v>-167.22</v>
          </cell>
        </row>
        <row r="11254">
          <cell r="D11254" t="str">
            <v>4501903002</v>
          </cell>
          <cell r="E11254">
            <v>1</v>
          </cell>
          <cell r="H11254">
            <v>-167.22</v>
          </cell>
        </row>
        <row r="11255">
          <cell r="D11255" t="str">
            <v>4501903002</v>
          </cell>
          <cell r="E11255">
            <v>1</v>
          </cell>
          <cell r="H11255">
            <v>78.27</v>
          </cell>
        </row>
        <row r="11256">
          <cell r="D11256" t="str">
            <v>4501903002</v>
          </cell>
          <cell r="E11256">
            <v>1</v>
          </cell>
          <cell r="H11256">
            <v>167.22</v>
          </cell>
        </row>
        <row r="11257">
          <cell r="D11257" t="str">
            <v>4501903002</v>
          </cell>
          <cell r="E11257">
            <v>1</v>
          </cell>
          <cell r="H11257">
            <v>167.22</v>
          </cell>
        </row>
        <row r="11258">
          <cell r="D11258" t="str">
            <v>4501903002</v>
          </cell>
          <cell r="E11258">
            <v>1</v>
          </cell>
          <cell r="H11258">
            <v>167.22</v>
          </cell>
        </row>
        <row r="11259">
          <cell r="D11259" t="str">
            <v>4501903002</v>
          </cell>
          <cell r="E11259">
            <v>1</v>
          </cell>
          <cell r="H11259">
            <v>167.22</v>
          </cell>
        </row>
        <row r="11260">
          <cell r="D11260" t="str">
            <v>4501903002</v>
          </cell>
          <cell r="E11260">
            <v>1</v>
          </cell>
          <cell r="H11260">
            <v>167.22</v>
          </cell>
        </row>
        <row r="11261">
          <cell r="D11261" t="str">
            <v>4501903002</v>
          </cell>
          <cell r="E11261">
            <v>1</v>
          </cell>
          <cell r="H11261">
            <v>167.22</v>
          </cell>
        </row>
        <row r="11262">
          <cell r="D11262" t="str">
            <v>4501903002</v>
          </cell>
          <cell r="E11262">
            <v>1</v>
          </cell>
          <cell r="H11262">
            <v>167.22</v>
          </cell>
        </row>
        <row r="11263">
          <cell r="D11263" t="str">
            <v>4501903002</v>
          </cell>
          <cell r="E11263">
            <v>1</v>
          </cell>
          <cell r="H11263">
            <v>167.22</v>
          </cell>
        </row>
        <row r="11264">
          <cell r="D11264" t="str">
            <v>4501903002</v>
          </cell>
          <cell r="E11264">
            <v>1</v>
          </cell>
          <cell r="H11264">
            <v>167.22</v>
          </cell>
        </row>
        <row r="11265">
          <cell r="D11265" t="str">
            <v>4501903002</v>
          </cell>
          <cell r="E11265">
            <v>1</v>
          </cell>
          <cell r="H11265">
            <v>167.22</v>
          </cell>
        </row>
        <row r="11266">
          <cell r="D11266" t="str">
            <v>4501903002</v>
          </cell>
          <cell r="E11266">
            <v>1</v>
          </cell>
          <cell r="H11266">
            <v>245.49</v>
          </cell>
        </row>
        <row r="11267">
          <cell r="D11267" t="str">
            <v>4501903002</v>
          </cell>
          <cell r="E11267">
            <v>1</v>
          </cell>
          <cell r="H11267">
            <v>252.34</v>
          </cell>
        </row>
        <row r="11268">
          <cell r="D11268" t="str">
            <v>4501903002</v>
          </cell>
          <cell r="E11268">
            <v>1</v>
          </cell>
          <cell r="H11268">
            <v>261.77</v>
          </cell>
        </row>
        <row r="11269">
          <cell r="D11269" t="str">
            <v>4501903002</v>
          </cell>
          <cell r="E11269">
            <v>1</v>
          </cell>
          <cell r="H11269">
            <v>270.88</v>
          </cell>
        </row>
        <row r="11270">
          <cell r="D11270" t="str">
            <v>4501903002</v>
          </cell>
          <cell r="E11270">
            <v>1</v>
          </cell>
          <cell r="H11270">
            <v>334.44</v>
          </cell>
        </row>
        <row r="11271">
          <cell r="D11271" t="str">
            <v>4501903002</v>
          </cell>
          <cell r="E11271">
            <v>1</v>
          </cell>
          <cell r="H11271">
            <v>334.44</v>
          </cell>
        </row>
        <row r="11272">
          <cell r="D11272" t="str">
            <v>4501903002</v>
          </cell>
          <cell r="E11272">
            <v>1</v>
          </cell>
          <cell r="H11272">
            <v>334.44</v>
          </cell>
        </row>
        <row r="11273">
          <cell r="D11273" t="str">
            <v>4501903002</v>
          </cell>
          <cell r="E11273">
            <v>1</v>
          </cell>
          <cell r="H11273">
            <v>334.44</v>
          </cell>
        </row>
        <row r="11274">
          <cell r="D11274" t="str">
            <v>4501903002</v>
          </cell>
          <cell r="E11274">
            <v>1</v>
          </cell>
          <cell r="H11274">
            <v>418.31</v>
          </cell>
        </row>
        <row r="11275">
          <cell r="D11275" t="str">
            <v>4501903002</v>
          </cell>
          <cell r="E11275">
            <v>1</v>
          </cell>
          <cell r="H11275">
            <v>501.66</v>
          </cell>
        </row>
        <row r="11276">
          <cell r="D11276" t="str">
            <v>4501903002</v>
          </cell>
          <cell r="E11276">
            <v>1</v>
          </cell>
          <cell r="H11276">
            <v>501.66</v>
          </cell>
        </row>
        <row r="11277">
          <cell r="D11277" t="str">
            <v>4501903002</v>
          </cell>
          <cell r="E11277">
            <v>1</v>
          </cell>
          <cell r="H11277">
            <v>501.66</v>
          </cell>
        </row>
        <row r="11278">
          <cell r="D11278" t="str">
            <v>4501903002</v>
          </cell>
          <cell r="E11278">
            <v>1</v>
          </cell>
          <cell r="H11278">
            <v>517.38</v>
          </cell>
        </row>
        <row r="11279">
          <cell r="D11279" t="str">
            <v>4501903002</v>
          </cell>
          <cell r="E11279">
            <v>1</v>
          </cell>
          <cell r="H11279">
            <v>537.5</v>
          </cell>
        </row>
        <row r="11280">
          <cell r="D11280" t="str">
            <v>4501903002</v>
          </cell>
          <cell r="E11280">
            <v>1</v>
          </cell>
          <cell r="H11280">
            <v>610.08000000000004</v>
          </cell>
        </row>
        <row r="11281">
          <cell r="D11281" t="str">
            <v>4501903002</v>
          </cell>
          <cell r="E11281">
            <v>1</v>
          </cell>
          <cell r="H11281">
            <v>668.88</v>
          </cell>
        </row>
        <row r="11282">
          <cell r="D11282" t="str">
            <v>4501903002</v>
          </cell>
          <cell r="E11282">
            <v>1</v>
          </cell>
          <cell r="H11282">
            <v>668.88</v>
          </cell>
        </row>
        <row r="11283">
          <cell r="D11283" t="str">
            <v>4501903002</v>
          </cell>
          <cell r="E11283">
            <v>1</v>
          </cell>
          <cell r="H11283">
            <v>668.88</v>
          </cell>
        </row>
        <row r="11284">
          <cell r="D11284" t="str">
            <v>4501903002</v>
          </cell>
          <cell r="E11284">
            <v>1</v>
          </cell>
          <cell r="H11284">
            <v>680.08</v>
          </cell>
        </row>
        <row r="11285">
          <cell r="D11285" t="str">
            <v>4501903002</v>
          </cell>
          <cell r="E11285">
            <v>1</v>
          </cell>
          <cell r="H11285">
            <v>739.73</v>
          </cell>
        </row>
        <row r="11286">
          <cell r="D11286" t="str">
            <v>4501903002</v>
          </cell>
          <cell r="E11286">
            <v>1</v>
          </cell>
          <cell r="H11286">
            <v>810.83</v>
          </cell>
        </row>
        <row r="11287">
          <cell r="D11287" t="str">
            <v>4501903002</v>
          </cell>
          <cell r="E11287">
            <v>1</v>
          </cell>
          <cell r="H11287">
            <v>836.1</v>
          </cell>
        </row>
        <row r="11288">
          <cell r="D11288" t="str">
            <v>4501903002</v>
          </cell>
          <cell r="E11288">
            <v>1</v>
          </cell>
          <cell r="H11288">
            <v>852.9</v>
          </cell>
        </row>
        <row r="11289">
          <cell r="D11289" t="str">
            <v>4501903002</v>
          </cell>
          <cell r="E11289">
            <v>1</v>
          </cell>
          <cell r="H11289">
            <v>965.97</v>
          </cell>
        </row>
        <row r="11290">
          <cell r="D11290" t="str">
            <v>4501903002</v>
          </cell>
          <cell r="E11290">
            <v>1</v>
          </cell>
          <cell r="H11290">
            <v>1026.8399999999999</v>
          </cell>
        </row>
        <row r="11291">
          <cell r="D11291" t="str">
            <v>4501903002</v>
          </cell>
          <cell r="E11291">
            <v>1</v>
          </cell>
          <cell r="H11291">
            <v>1050.3599999999999</v>
          </cell>
        </row>
        <row r="11292">
          <cell r="D11292" t="str">
            <v>4501903002</v>
          </cell>
          <cell r="E11292">
            <v>1</v>
          </cell>
          <cell r="H11292">
            <v>1166.8699999999999</v>
          </cell>
        </row>
        <row r="11293">
          <cell r="D11293" t="str">
            <v>4501903002</v>
          </cell>
          <cell r="E11293">
            <v>1</v>
          </cell>
          <cell r="H11293">
            <v>1341.9</v>
          </cell>
        </row>
        <row r="11294">
          <cell r="D11294" t="str">
            <v>4501903002</v>
          </cell>
          <cell r="E11294">
            <v>1</v>
          </cell>
          <cell r="H11294">
            <v>1537.12</v>
          </cell>
        </row>
        <row r="11295">
          <cell r="D11295" t="str">
            <v>4501903002</v>
          </cell>
          <cell r="E11295">
            <v>1</v>
          </cell>
          <cell r="H11295">
            <v>1672.11</v>
          </cell>
        </row>
        <row r="11296">
          <cell r="D11296" t="str">
            <v>4501903002</v>
          </cell>
          <cell r="E11296">
            <v>1</v>
          </cell>
          <cell r="H11296">
            <v>3741.77</v>
          </cell>
        </row>
        <row r="11297">
          <cell r="D11297" t="str">
            <v>4501901503</v>
          </cell>
          <cell r="E11297">
            <v>1</v>
          </cell>
          <cell r="H11297">
            <v>472.15</v>
          </cell>
        </row>
        <row r="11298">
          <cell r="D11298" t="str">
            <v>4504901018</v>
          </cell>
          <cell r="E11298">
            <v>1</v>
          </cell>
          <cell r="H11298">
            <v>-35</v>
          </cell>
        </row>
        <row r="11299">
          <cell r="D11299" t="str">
            <v>4504901018</v>
          </cell>
          <cell r="E11299">
            <v>1</v>
          </cell>
          <cell r="H11299">
            <v>-35</v>
          </cell>
        </row>
        <row r="11300">
          <cell r="D11300" t="str">
            <v>4504901018</v>
          </cell>
          <cell r="E11300">
            <v>1</v>
          </cell>
          <cell r="H11300">
            <v>-10000</v>
          </cell>
        </row>
        <row r="11301">
          <cell r="D11301" t="str">
            <v>4504901018</v>
          </cell>
          <cell r="E11301">
            <v>1</v>
          </cell>
          <cell r="H11301">
            <v>-35</v>
          </cell>
        </row>
        <row r="11302">
          <cell r="D11302" t="str">
            <v>4504901018</v>
          </cell>
          <cell r="E11302">
            <v>1</v>
          </cell>
          <cell r="H11302">
            <v>-35</v>
          </cell>
        </row>
        <row r="11303">
          <cell r="D11303" t="str">
            <v>4504901018</v>
          </cell>
          <cell r="E11303">
            <v>1</v>
          </cell>
          <cell r="H11303">
            <v>-35</v>
          </cell>
        </row>
        <row r="11304">
          <cell r="D11304" t="str">
            <v>4504901018</v>
          </cell>
          <cell r="E11304">
            <v>1</v>
          </cell>
          <cell r="H11304">
            <v>-35</v>
          </cell>
        </row>
        <row r="11305">
          <cell r="D11305" t="str">
            <v>4504901018</v>
          </cell>
          <cell r="E11305">
            <v>1</v>
          </cell>
          <cell r="H11305">
            <v>-35</v>
          </cell>
        </row>
        <row r="11306">
          <cell r="D11306" t="str">
            <v>4504901018</v>
          </cell>
          <cell r="E11306">
            <v>1</v>
          </cell>
          <cell r="H11306">
            <v>-35</v>
          </cell>
        </row>
        <row r="11307">
          <cell r="D11307" t="str">
            <v>4504901018</v>
          </cell>
          <cell r="E11307">
            <v>1</v>
          </cell>
          <cell r="H11307">
            <v>-35</v>
          </cell>
        </row>
        <row r="11308">
          <cell r="D11308" t="str">
            <v>4501902501</v>
          </cell>
          <cell r="E11308">
            <v>1</v>
          </cell>
          <cell r="H11308">
            <v>-476</v>
          </cell>
        </row>
        <row r="11309">
          <cell r="D11309" t="str">
            <v>4501902501</v>
          </cell>
          <cell r="E11309">
            <v>1</v>
          </cell>
          <cell r="H11309">
            <v>-476</v>
          </cell>
        </row>
        <row r="11310">
          <cell r="D11310" t="str">
            <v>4501903001</v>
          </cell>
          <cell r="E11310">
            <v>1</v>
          </cell>
          <cell r="H11310">
            <v>-9.9600000000000009</v>
          </cell>
        </row>
        <row r="11311">
          <cell r="D11311" t="str">
            <v>4501903001</v>
          </cell>
          <cell r="E11311">
            <v>1</v>
          </cell>
          <cell r="H11311">
            <v>-13.05</v>
          </cell>
        </row>
        <row r="11312">
          <cell r="D11312" t="str">
            <v>4504901018</v>
          </cell>
          <cell r="E11312">
            <v>1</v>
          </cell>
          <cell r="H11312">
            <v>10315</v>
          </cell>
        </row>
        <row r="11313">
          <cell r="D11313" t="str">
            <v>4501903001</v>
          </cell>
          <cell r="E11313">
            <v>1</v>
          </cell>
          <cell r="H11313">
            <v>35</v>
          </cell>
        </row>
        <row r="11314">
          <cell r="D11314" t="str">
            <v>4501903001</v>
          </cell>
          <cell r="E11314">
            <v>1</v>
          </cell>
          <cell r="H11314">
            <v>40</v>
          </cell>
        </row>
        <row r="11315">
          <cell r="D11315" t="str">
            <v>4503902002</v>
          </cell>
          <cell r="E11315">
            <v>1</v>
          </cell>
          <cell r="H11315">
            <v>4062.45</v>
          </cell>
        </row>
        <row r="11316">
          <cell r="D11316" t="str">
            <v>4503902002</v>
          </cell>
          <cell r="E11316">
            <v>1</v>
          </cell>
          <cell r="H11316">
            <v>2237.13</v>
          </cell>
        </row>
        <row r="11317">
          <cell r="D11317" t="str">
            <v>4503902002</v>
          </cell>
          <cell r="E11317">
            <v>1</v>
          </cell>
          <cell r="H11317">
            <v>111.3</v>
          </cell>
        </row>
        <row r="11318">
          <cell r="D11318" t="str">
            <v>450430</v>
          </cell>
          <cell r="E11318">
            <v>1</v>
          </cell>
          <cell r="H11318">
            <v>1.1499999999999999</v>
          </cell>
        </row>
        <row r="11319">
          <cell r="D11319" t="str">
            <v>4503902002</v>
          </cell>
          <cell r="E11319">
            <v>1</v>
          </cell>
          <cell r="H11319">
            <v>4062.45</v>
          </cell>
        </row>
        <row r="11320">
          <cell r="D11320" t="str">
            <v>450430</v>
          </cell>
          <cell r="E11320">
            <v>1</v>
          </cell>
          <cell r="H11320">
            <v>242.87</v>
          </cell>
        </row>
        <row r="11321">
          <cell r="D11321" t="str">
            <v>4503902002</v>
          </cell>
          <cell r="E11321">
            <v>1</v>
          </cell>
          <cell r="H11321">
            <v>3700.71</v>
          </cell>
        </row>
        <row r="11322">
          <cell r="D11322" t="str">
            <v>45039009</v>
          </cell>
          <cell r="E11322">
            <v>1</v>
          </cell>
          <cell r="H11322">
            <v>106250</v>
          </cell>
        </row>
        <row r="11323">
          <cell r="D11323" t="str">
            <v>450120</v>
          </cell>
          <cell r="E11323">
            <v>1</v>
          </cell>
          <cell r="H11323">
            <v>-38.07</v>
          </cell>
        </row>
        <row r="11324">
          <cell r="D11324" t="str">
            <v>450120</v>
          </cell>
          <cell r="E11324">
            <v>1</v>
          </cell>
          <cell r="H11324">
            <v>53.93</v>
          </cell>
        </row>
        <row r="11325">
          <cell r="D11325" t="str">
            <v>450120</v>
          </cell>
          <cell r="E11325">
            <v>1</v>
          </cell>
          <cell r="H11325">
            <v>0.01</v>
          </cell>
        </row>
        <row r="11326">
          <cell r="D11326" t="str">
            <v>4503902002</v>
          </cell>
          <cell r="E11326">
            <v>1</v>
          </cell>
          <cell r="H11326">
            <v>-108.5</v>
          </cell>
        </row>
        <row r="11327">
          <cell r="D11327" t="str">
            <v>450120</v>
          </cell>
          <cell r="E11327">
            <v>1</v>
          </cell>
          <cell r="H11327">
            <v>0.2</v>
          </cell>
        </row>
        <row r="11328">
          <cell r="D11328" t="str">
            <v>4501902502</v>
          </cell>
          <cell r="E11328">
            <v>1</v>
          </cell>
          <cell r="H11328">
            <v>60</v>
          </cell>
        </row>
        <row r="11329">
          <cell r="D11329" t="str">
            <v>4501902502</v>
          </cell>
          <cell r="E11329">
            <v>1</v>
          </cell>
          <cell r="H11329">
            <v>110</v>
          </cell>
        </row>
        <row r="11330">
          <cell r="D11330" t="str">
            <v>4501902502</v>
          </cell>
          <cell r="E11330">
            <v>1</v>
          </cell>
          <cell r="H11330">
            <v>500</v>
          </cell>
        </row>
        <row r="11331">
          <cell r="D11331" t="str">
            <v>45039004</v>
          </cell>
          <cell r="E11331">
            <v>1</v>
          </cell>
          <cell r="H11331">
            <v>-61600</v>
          </cell>
        </row>
        <row r="11332">
          <cell r="D11332" t="str">
            <v>45039004</v>
          </cell>
          <cell r="E11332">
            <v>1</v>
          </cell>
          <cell r="H11332">
            <v>24640</v>
          </cell>
        </row>
        <row r="11333">
          <cell r="D11333" t="str">
            <v>4503200302</v>
          </cell>
          <cell r="E11333">
            <v>1</v>
          </cell>
          <cell r="H11333">
            <v>49.99</v>
          </cell>
        </row>
        <row r="11334">
          <cell r="D11334" t="str">
            <v>450120</v>
          </cell>
          <cell r="E11334">
            <v>1</v>
          </cell>
          <cell r="H11334">
            <v>0.86</v>
          </cell>
        </row>
        <row r="11335">
          <cell r="D11335" t="str">
            <v>450120</v>
          </cell>
          <cell r="E11335">
            <v>1</v>
          </cell>
          <cell r="H11335">
            <v>9.52</v>
          </cell>
        </row>
        <row r="11336">
          <cell r="D11336" t="str">
            <v>450120</v>
          </cell>
          <cell r="E11336">
            <v>1</v>
          </cell>
          <cell r="H11336">
            <v>23.59</v>
          </cell>
        </row>
        <row r="11337">
          <cell r="D11337" t="str">
            <v>450120</v>
          </cell>
          <cell r="E11337">
            <v>1</v>
          </cell>
          <cell r="H11337">
            <v>58.58</v>
          </cell>
        </row>
        <row r="11338">
          <cell r="D11338" t="str">
            <v>4503902002</v>
          </cell>
          <cell r="E11338">
            <v>1</v>
          </cell>
          <cell r="H11338">
            <v>317.20999999999998</v>
          </cell>
        </row>
        <row r="11339">
          <cell r="D11339" t="str">
            <v>4501903002</v>
          </cell>
          <cell r="E11339">
            <v>1</v>
          </cell>
          <cell r="H11339">
            <v>167.22</v>
          </cell>
        </row>
        <row r="11340">
          <cell r="D11340" t="str">
            <v>4501902502</v>
          </cell>
          <cell r="E11340">
            <v>1</v>
          </cell>
          <cell r="H11340">
            <v>237.6</v>
          </cell>
        </row>
        <row r="11341">
          <cell r="D11341" t="str">
            <v>4501902502</v>
          </cell>
          <cell r="E11341">
            <v>1</v>
          </cell>
          <cell r="H11341">
            <v>435.6</v>
          </cell>
        </row>
        <row r="11342">
          <cell r="D11342" t="str">
            <v>4501902502</v>
          </cell>
          <cell r="E11342">
            <v>1</v>
          </cell>
          <cell r="H11342">
            <v>1980</v>
          </cell>
        </row>
        <row r="11343">
          <cell r="D11343" t="str">
            <v>4501903002</v>
          </cell>
          <cell r="E11343">
            <v>1</v>
          </cell>
          <cell r="H11343">
            <v>3.57</v>
          </cell>
        </row>
        <row r="11344">
          <cell r="D11344" t="str">
            <v>45039006</v>
          </cell>
          <cell r="E11344">
            <v>1</v>
          </cell>
          <cell r="H11344">
            <v>58.49</v>
          </cell>
        </row>
        <row r="11345">
          <cell r="D11345" t="str">
            <v>45030510</v>
          </cell>
          <cell r="E11345">
            <v>1</v>
          </cell>
          <cell r="H11345">
            <v>249.74</v>
          </cell>
        </row>
        <row r="11346">
          <cell r="D11346" t="str">
            <v>45039006</v>
          </cell>
          <cell r="E11346">
            <v>1</v>
          </cell>
          <cell r="H11346">
            <v>2</v>
          </cell>
        </row>
        <row r="11347">
          <cell r="D11347" t="str">
            <v>45070505</v>
          </cell>
          <cell r="E11347">
            <v>1</v>
          </cell>
          <cell r="H11347">
            <v>3.75</v>
          </cell>
        </row>
        <row r="11348">
          <cell r="D11348" t="str">
            <v>4501903002</v>
          </cell>
          <cell r="E11348">
            <v>1</v>
          </cell>
          <cell r="H11348">
            <v>4</v>
          </cell>
        </row>
        <row r="11349">
          <cell r="D11349" t="str">
            <v>45070505</v>
          </cell>
          <cell r="E11349">
            <v>1</v>
          </cell>
          <cell r="H11349">
            <v>5.85</v>
          </cell>
        </row>
        <row r="11350">
          <cell r="D11350" t="str">
            <v>45039006</v>
          </cell>
          <cell r="E11350">
            <v>1</v>
          </cell>
          <cell r="H11350">
            <v>6</v>
          </cell>
        </row>
        <row r="11351">
          <cell r="D11351" t="str">
            <v>4501903002</v>
          </cell>
          <cell r="E11351">
            <v>1</v>
          </cell>
          <cell r="H11351">
            <v>7.5</v>
          </cell>
        </row>
        <row r="11352">
          <cell r="D11352" t="str">
            <v>4501903002</v>
          </cell>
          <cell r="E11352">
            <v>1</v>
          </cell>
          <cell r="H11352">
            <v>10.75</v>
          </cell>
        </row>
        <row r="11353">
          <cell r="D11353" t="str">
            <v>45070505</v>
          </cell>
          <cell r="E11353">
            <v>1</v>
          </cell>
          <cell r="H11353">
            <v>11.85</v>
          </cell>
        </row>
        <row r="11354">
          <cell r="D11354" t="str">
            <v>4501903002</v>
          </cell>
          <cell r="E11354">
            <v>1</v>
          </cell>
          <cell r="H11354">
            <v>12.5</v>
          </cell>
        </row>
        <row r="11355">
          <cell r="D11355" t="str">
            <v>4501903002</v>
          </cell>
          <cell r="E11355">
            <v>1</v>
          </cell>
          <cell r="H11355">
            <v>14</v>
          </cell>
        </row>
        <row r="11356">
          <cell r="D11356" t="str">
            <v>4501903002</v>
          </cell>
          <cell r="E11356">
            <v>1</v>
          </cell>
          <cell r="H11356">
            <v>16.5</v>
          </cell>
        </row>
        <row r="11357">
          <cell r="D11357" t="str">
            <v>4501903002</v>
          </cell>
          <cell r="E11357">
            <v>1</v>
          </cell>
          <cell r="H11357">
            <v>20</v>
          </cell>
        </row>
        <row r="11358">
          <cell r="D11358" t="str">
            <v>45031503</v>
          </cell>
          <cell r="E11358">
            <v>1</v>
          </cell>
          <cell r="H11358">
            <v>53</v>
          </cell>
        </row>
        <row r="11359">
          <cell r="D11359" t="str">
            <v>4501903001</v>
          </cell>
          <cell r="E11359">
            <v>1</v>
          </cell>
          <cell r="H11359">
            <v>-15.4</v>
          </cell>
        </row>
        <row r="11360">
          <cell r="D11360" t="str">
            <v>45070501</v>
          </cell>
          <cell r="E11360">
            <v>1</v>
          </cell>
          <cell r="H11360">
            <v>16.690000000000001</v>
          </cell>
        </row>
        <row r="11361">
          <cell r="D11361" t="str">
            <v>45071501</v>
          </cell>
          <cell r="E11361">
            <v>1</v>
          </cell>
          <cell r="H11361">
            <v>17.579999999999998</v>
          </cell>
        </row>
        <row r="11362">
          <cell r="D11362" t="str">
            <v>4501903002</v>
          </cell>
          <cell r="E11362">
            <v>1</v>
          </cell>
          <cell r="H11362">
            <v>38.24</v>
          </cell>
        </row>
        <row r="11363">
          <cell r="D11363" t="str">
            <v>45070502</v>
          </cell>
          <cell r="E11363">
            <v>1</v>
          </cell>
          <cell r="H11363">
            <v>50</v>
          </cell>
        </row>
        <row r="11364">
          <cell r="D11364" t="str">
            <v>45070505</v>
          </cell>
          <cell r="E11364">
            <v>1</v>
          </cell>
          <cell r="H11364">
            <v>63.99</v>
          </cell>
        </row>
        <row r="11365">
          <cell r="D11365" t="str">
            <v>450120</v>
          </cell>
          <cell r="E11365">
            <v>1</v>
          </cell>
          <cell r="H11365">
            <v>28.55</v>
          </cell>
        </row>
        <row r="11366">
          <cell r="D11366" t="str">
            <v>450120</v>
          </cell>
          <cell r="E11366">
            <v>1</v>
          </cell>
          <cell r="H11366">
            <v>28.55</v>
          </cell>
        </row>
        <row r="11367">
          <cell r="D11367" t="str">
            <v>450120</v>
          </cell>
          <cell r="E11367">
            <v>1</v>
          </cell>
          <cell r="H11367">
            <v>43.86</v>
          </cell>
        </row>
        <row r="11368">
          <cell r="D11368" t="str">
            <v>4501903001</v>
          </cell>
          <cell r="E11368">
            <v>1</v>
          </cell>
          <cell r="H11368">
            <v>-35</v>
          </cell>
        </row>
        <row r="11369">
          <cell r="D11369" t="str">
            <v>4501903001</v>
          </cell>
          <cell r="E11369">
            <v>1</v>
          </cell>
          <cell r="H11369">
            <v>-40</v>
          </cell>
        </row>
        <row r="11370">
          <cell r="D11370" t="str">
            <v>1806</v>
          </cell>
          <cell r="E11370">
            <v>1</v>
          </cell>
          <cell r="H11370">
            <v>-56</v>
          </cell>
        </row>
        <row r="11371">
          <cell r="D11371" t="str">
            <v>45071502</v>
          </cell>
          <cell r="E11371">
            <v>1</v>
          </cell>
          <cell r="H11371">
            <v>56</v>
          </cell>
        </row>
        <row r="11372">
          <cell r="D11372" t="str">
            <v>4501903002</v>
          </cell>
          <cell r="E11372">
            <v>2</v>
          </cell>
          <cell r="H11372">
            <v>156.82</v>
          </cell>
        </row>
        <row r="11373">
          <cell r="D11373" t="str">
            <v>4501903002</v>
          </cell>
          <cell r="E11373">
            <v>2</v>
          </cell>
          <cell r="H11373">
            <v>167.22</v>
          </cell>
        </row>
        <row r="11374">
          <cell r="D11374" t="str">
            <v>4501903002</v>
          </cell>
          <cell r="E11374">
            <v>2</v>
          </cell>
          <cell r="H11374">
            <v>167.22</v>
          </cell>
        </row>
        <row r="11375">
          <cell r="D11375" t="str">
            <v>4501903001</v>
          </cell>
          <cell r="E11375">
            <v>2</v>
          </cell>
          <cell r="H11375">
            <v>-177.5</v>
          </cell>
        </row>
        <row r="11376">
          <cell r="D11376" t="str">
            <v>4501903001</v>
          </cell>
          <cell r="E11376">
            <v>2</v>
          </cell>
          <cell r="H11376">
            <v>55</v>
          </cell>
        </row>
        <row r="11377">
          <cell r="D11377" t="str">
            <v>4501903001</v>
          </cell>
          <cell r="E11377">
            <v>2</v>
          </cell>
          <cell r="H11377">
            <v>340</v>
          </cell>
        </row>
        <row r="11378">
          <cell r="D11378" t="str">
            <v>4501903001</v>
          </cell>
          <cell r="E11378">
            <v>2</v>
          </cell>
          <cell r="H11378">
            <v>40</v>
          </cell>
        </row>
        <row r="11379">
          <cell r="D11379" t="str">
            <v>4501903001</v>
          </cell>
          <cell r="E11379">
            <v>2</v>
          </cell>
          <cell r="H11379">
            <v>120</v>
          </cell>
        </row>
        <row r="11380">
          <cell r="D11380" t="str">
            <v>4501903001</v>
          </cell>
          <cell r="E11380">
            <v>2</v>
          </cell>
          <cell r="H11380">
            <v>30</v>
          </cell>
        </row>
        <row r="11381">
          <cell r="D11381" t="str">
            <v>4501903001</v>
          </cell>
          <cell r="E11381">
            <v>2</v>
          </cell>
          <cell r="H11381">
            <v>150</v>
          </cell>
        </row>
        <row r="11382">
          <cell r="D11382" t="str">
            <v>4501903001</v>
          </cell>
          <cell r="E11382">
            <v>2</v>
          </cell>
          <cell r="H11382">
            <v>120</v>
          </cell>
        </row>
        <row r="11383">
          <cell r="D11383" t="str">
            <v>4501903001</v>
          </cell>
          <cell r="E11383">
            <v>2</v>
          </cell>
          <cell r="H11383">
            <v>120</v>
          </cell>
        </row>
        <row r="11384">
          <cell r="D11384" t="str">
            <v>4501903001</v>
          </cell>
          <cell r="E11384">
            <v>2</v>
          </cell>
          <cell r="H11384">
            <v>70</v>
          </cell>
        </row>
        <row r="11385">
          <cell r="D11385" t="str">
            <v>4501903001</v>
          </cell>
          <cell r="E11385">
            <v>2</v>
          </cell>
          <cell r="H11385">
            <v>150</v>
          </cell>
        </row>
        <row r="11386">
          <cell r="D11386" t="str">
            <v>4501903001</v>
          </cell>
          <cell r="E11386">
            <v>2</v>
          </cell>
          <cell r="H11386">
            <v>205</v>
          </cell>
        </row>
        <row r="11387">
          <cell r="D11387" t="str">
            <v>4501903001</v>
          </cell>
          <cell r="E11387">
            <v>2</v>
          </cell>
          <cell r="H11387">
            <v>150</v>
          </cell>
        </row>
        <row r="11388">
          <cell r="D11388" t="str">
            <v>4501903001</v>
          </cell>
          <cell r="E11388">
            <v>2</v>
          </cell>
          <cell r="H11388">
            <v>30</v>
          </cell>
        </row>
        <row r="11389">
          <cell r="D11389" t="str">
            <v>4501903001</v>
          </cell>
          <cell r="E11389">
            <v>2</v>
          </cell>
          <cell r="H11389">
            <v>40</v>
          </cell>
        </row>
        <row r="11390">
          <cell r="D11390" t="str">
            <v>4501903001</v>
          </cell>
          <cell r="E11390">
            <v>2</v>
          </cell>
          <cell r="H11390">
            <v>37.5</v>
          </cell>
        </row>
        <row r="11391">
          <cell r="D11391" t="str">
            <v>4501903001</v>
          </cell>
          <cell r="E11391">
            <v>2</v>
          </cell>
          <cell r="H11391">
            <v>50</v>
          </cell>
        </row>
        <row r="11392">
          <cell r="D11392" t="str">
            <v>4501903001</v>
          </cell>
          <cell r="E11392">
            <v>2</v>
          </cell>
          <cell r="H11392">
            <v>165</v>
          </cell>
        </row>
        <row r="11393">
          <cell r="D11393" t="str">
            <v>4501903001</v>
          </cell>
          <cell r="E11393">
            <v>2</v>
          </cell>
          <cell r="H11393">
            <v>40</v>
          </cell>
        </row>
        <row r="11394">
          <cell r="D11394" t="str">
            <v>4501903001</v>
          </cell>
          <cell r="E11394">
            <v>2</v>
          </cell>
          <cell r="H11394">
            <v>50</v>
          </cell>
        </row>
        <row r="11395">
          <cell r="D11395" t="str">
            <v>4501903001</v>
          </cell>
          <cell r="E11395">
            <v>2</v>
          </cell>
          <cell r="H11395">
            <v>160</v>
          </cell>
        </row>
        <row r="11396">
          <cell r="D11396" t="str">
            <v>4501903001</v>
          </cell>
          <cell r="E11396">
            <v>2</v>
          </cell>
          <cell r="H11396">
            <v>120</v>
          </cell>
        </row>
        <row r="11397">
          <cell r="D11397" t="str">
            <v>4501903001</v>
          </cell>
          <cell r="E11397">
            <v>2</v>
          </cell>
          <cell r="H11397">
            <v>50</v>
          </cell>
        </row>
        <row r="11398">
          <cell r="D11398" t="str">
            <v>4501903001</v>
          </cell>
          <cell r="E11398">
            <v>2</v>
          </cell>
          <cell r="H11398">
            <v>112.5</v>
          </cell>
        </row>
        <row r="11399">
          <cell r="D11399" t="str">
            <v>4501903001</v>
          </cell>
          <cell r="E11399">
            <v>2</v>
          </cell>
          <cell r="H11399">
            <v>50</v>
          </cell>
        </row>
        <row r="11400">
          <cell r="D11400" t="str">
            <v>4501903001</v>
          </cell>
          <cell r="E11400">
            <v>2</v>
          </cell>
          <cell r="H11400">
            <v>160</v>
          </cell>
        </row>
        <row r="11401">
          <cell r="D11401" t="str">
            <v>4501903001</v>
          </cell>
          <cell r="E11401">
            <v>2</v>
          </cell>
          <cell r="H11401">
            <v>50</v>
          </cell>
        </row>
        <row r="11402">
          <cell r="D11402" t="str">
            <v>4501903001</v>
          </cell>
          <cell r="E11402">
            <v>2</v>
          </cell>
          <cell r="H11402">
            <v>50</v>
          </cell>
        </row>
        <row r="11403">
          <cell r="D11403" t="str">
            <v>4501903001</v>
          </cell>
          <cell r="E11403">
            <v>2</v>
          </cell>
          <cell r="H11403">
            <v>27.5</v>
          </cell>
        </row>
        <row r="11404">
          <cell r="D11404" t="str">
            <v>4501903001</v>
          </cell>
          <cell r="E11404">
            <v>2</v>
          </cell>
          <cell r="H11404">
            <v>35</v>
          </cell>
        </row>
        <row r="11405">
          <cell r="D11405" t="str">
            <v>4501903001</v>
          </cell>
          <cell r="E11405">
            <v>2</v>
          </cell>
          <cell r="H11405">
            <v>35</v>
          </cell>
        </row>
        <row r="11406">
          <cell r="D11406" t="str">
            <v>4501903001</v>
          </cell>
          <cell r="E11406">
            <v>2</v>
          </cell>
          <cell r="H11406">
            <v>30</v>
          </cell>
        </row>
        <row r="11407">
          <cell r="D11407" t="str">
            <v>4501903001</v>
          </cell>
          <cell r="E11407">
            <v>2</v>
          </cell>
          <cell r="H11407">
            <v>37.5</v>
          </cell>
        </row>
        <row r="11408">
          <cell r="D11408" t="str">
            <v>4501903001</v>
          </cell>
          <cell r="E11408">
            <v>2</v>
          </cell>
          <cell r="H11408">
            <v>165</v>
          </cell>
        </row>
        <row r="11409">
          <cell r="D11409" t="str">
            <v>4501903001</v>
          </cell>
          <cell r="E11409">
            <v>2</v>
          </cell>
          <cell r="H11409">
            <v>110</v>
          </cell>
        </row>
        <row r="11410">
          <cell r="D11410" t="str">
            <v>4501903001</v>
          </cell>
          <cell r="E11410">
            <v>2</v>
          </cell>
          <cell r="H11410">
            <v>55</v>
          </cell>
        </row>
        <row r="11411">
          <cell r="D11411" t="str">
            <v>4501903001</v>
          </cell>
          <cell r="E11411">
            <v>2</v>
          </cell>
          <cell r="H11411">
            <v>110</v>
          </cell>
        </row>
        <row r="11412">
          <cell r="D11412" t="str">
            <v>4501903001</v>
          </cell>
          <cell r="E11412">
            <v>2</v>
          </cell>
          <cell r="H11412">
            <v>300</v>
          </cell>
        </row>
        <row r="11413">
          <cell r="D11413" t="str">
            <v>4501903001</v>
          </cell>
          <cell r="E11413">
            <v>2</v>
          </cell>
          <cell r="H11413">
            <v>30</v>
          </cell>
        </row>
        <row r="11414">
          <cell r="D11414" t="str">
            <v>4501903001</v>
          </cell>
          <cell r="E11414">
            <v>2</v>
          </cell>
          <cell r="H11414">
            <v>35</v>
          </cell>
        </row>
        <row r="11415">
          <cell r="D11415" t="str">
            <v>4501903001</v>
          </cell>
          <cell r="E11415">
            <v>2</v>
          </cell>
          <cell r="H11415">
            <v>35</v>
          </cell>
        </row>
        <row r="11416">
          <cell r="D11416" t="str">
            <v>4501903001</v>
          </cell>
          <cell r="E11416">
            <v>2</v>
          </cell>
          <cell r="H11416">
            <v>40</v>
          </cell>
        </row>
        <row r="11417">
          <cell r="D11417" t="str">
            <v>4501903001</v>
          </cell>
          <cell r="E11417">
            <v>2</v>
          </cell>
          <cell r="H11417">
            <v>40</v>
          </cell>
        </row>
        <row r="11418">
          <cell r="D11418" t="str">
            <v>4501903001</v>
          </cell>
          <cell r="E11418">
            <v>2</v>
          </cell>
          <cell r="H11418">
            <v>35</v>
          </cell>
        </row>
        <row r="11419">
          <cell r="D11419" t="str">
            <v>4501903001</v>
          </cell>
          <cell r="E11419">
            <v>2</v>
          </cell>
          <cell r="H11419">
            <v>30</v>
          </cell>
        </row>
        <row r="11420">
          <cell r="D11420" t="str">
            <v>4501903001</v>
          </cell>
          <cell r="E11420">
            <v>2</v>
          </cell>
          <cell r="H11420">
            <v>40</v>
          </cell>
        </row>
        <row r="11421">
          <cell r="D11421" t="str">
            <v>4501903001</v>
          </cell>
          <cell r="E11421">
            <v>2</v>
          </cell>
          <cell r="H11421">
            <v>40</v>
          </cell>
        </row>
        <row r="11422">
          <cell r="D11422" t="str">
            <v>4501903001</v>
          </cell>
          <cell r="E11422">
            <v>2</v>
          </cell>
          <cell r="H11422">
            <v>27.5</v>
          </cell>
        </row>
        <row r="11423">
          <cell r="D11423" t="str">
            <v>4501903001</v>
          </cell>
          <cell r="E11423">
            <v>2</v>
          </cell>
          <cell r="H11423">
            <v>30</v>
          </cell>
        </row>
        <row r="11424">
          <cell r="D11424" t="str">
            <v>4501903001</v>
          </cell>
          <cell r="E11424">
            <v>2</v>
          </cell>
          <cell r="H11424">
            <v>350</v>
          </cell>
        </row>
        <row r="11425">
          <cell r="D11425" t="str">
            <v>4501903001</v>
          </cell>
          <cell r="E11425">
            <v>2</v>
          </cell>
          <cell r="H11425">
            <v>40</v>
          </cell>
        </row>
        <row r="11426">
          <cell r="D11426" t="str">
            <v>4501903001</v>
          </cell>
          <cell r="E11426">
            <v>2</v>
          </cell>
          <cell r="H11426">
            <v>40</v>
          </cell>
        </row>
        <row r="11427">
          <cell r="D11427" t="str">
            <v>4501903001</v>
          </cell>
          <cell r="E11427">
            <v>2</v>
          </cell>
          <cell r="H11427">
            <v>27.5</v>
          </cell>
        </row>
        <row r="11428">
          <cell r="D11428" t="str">
            <v>4501903001</v>
          </cell>
          <cell r="E11428">
            <v>2</v>
          </cell>
          <cell r="H11428">
            <v>40</v>
          </cell>
        </row>
        <row r="11429">
          <cell r="D11429" t="str">
            <v>4501903001</v>
          </cell>
          <cell r="E11429">
            <v>2</v>
          </cell>
          <cell r="H11429">
            <v>300</v>
          </cell>
        </row>
        <row r="11430">
          <cell r="D11430" t="str">
            <v>4501903001</v>
          </cell>
          <cell r="E11430">
            <v>2</v>
          </cell>
          <cell r="H11430">
            <v>55</v>
          </cell>
        </row>
        <row r="11431">
          <cell r="D11431" t="str">
            <v>4501903001</v>
          </cell>
          <cell r="E11431">
            <v>2</v>
          </cell>
          <cell r="H11431">
            <v>40</v>
          </cell>
        </row>
        <row r="11432">
          <cell r="D11432" t="str">
            <v>4501903001</v>
          </cell>
          <cell r="E11432">
            <v>2</v>
          </cell>
          <cell r="H11432">
            <v>30</v>
          </cell>
        </row>
        <row r="11433">
          <cell r="D11433" t="str">
            <v>4501903001</v>
          </cell>
          <cell r="E11433">
            <v>2</v>
          </cell>
          <cell r="H11433">
            <v>40</v>
          </cell>
        </row>
        <row r="11434">
          <cell r="D11434" t="str">
            <v>4501903001</v>
          </cell>
          <cell r="E11434">
            <v>2</v>
          </cell>
          <cell r="H11434">
            <v>40</v>
          </cell>
        </row>
        <row r="11435">
          <cell r="D11435" t="str">
            <v>4501903001</v>
          </cell>
          <cell r="E11435">
            <v>2</v>
          </cell>
          <cell r="H11435">
            <v>110</v>
          </cell>
        </row>
        <row r="11436">
          <cell r="D11436" t="str">
            <v>4501903001</v>
          </cell>
          <cell r="E11436">
            <v>2</v>
          </cell>
          <cell r="H11436">
            <v>35</v>
          </cell>
        </row>
        <row r="11437">
          <cell r="D11437" t="str">
            <v>4501903001</v>
          </cell>
          <cell r="E11437">
            <v>2</v>
          </cell>
          <cell r="H11437">
            <v>35</v>
          </cell>
        </row>
        <row r="11438">
          <cell r="D11438" t="str">
            <v>4501903001</v>
          </cell>
          <cell r="E11438">
            <v>2</v>
          </cell>
          <cell r="H11438">
            <v>30</v>
          </cell>
        </row>
        <row r="11439">
          <cell r="D11439" t="str">
            <v>4501903001</v>
          </cell>
          <cell r="E11439">
            <v>2</v>
          </cell>
          <cell r="H11439">
            <v>30</v>
          </cell>
        </row>
        <row r="11440">
          <cell r="D11440" t="str">
            <v>4501903001</v>
          </cell>
          <cell r="E11440">
            <v>2</v>
          </cell>
          <cell r="H11440">
            <v>40</v>
          </cell>
        </row>
        <row r="11441">
          <cell r="D11441" t="str">
            <v>4501903001</v>
          </cell>
          <cell r="E11441">
            <v>2</v>
          </cell>
          <cell r="H11441">
            <v>40</v>
          </cell>
        </row>
        <row r="11442">
          <cell r="D11442" t="str">
            <v>4501903001</v>
          </cell>
          <cell r="E11442">
            <v>2</v>
          </cell>
          <cell r="H11442">
            <v>65</v>
          </cell>
        </row>
        <row r="11443">
          <cell r="D11443" t="str">
            <v>4501903001</v>
          </cell>
          <cell r="E11443">
            <v>2</v>
          </cell>
          <cell r="H11443">
            <v>130</v>
          </cell>
        </row>
        <row r="11444">
          <cell r="D11444" t="str">
            <v>4501903001</v>
          </cell>
          <cell r="E11444">
            <v>2</v>
          </cell>
          <cell r="H11444">
            <v>395</v>
          </cell>
        </row>
        <row r="11445">
          <cell r="D11445" t="str">
            <v>4501903001</v>
          </cell>
          <cell r="E11445">
            <v>2</v>
          </cell>
          <cell r="H11445">
            <v>130</v>
          </cell>
        </row>
        <row r="11446">
          <cell r="D11446" t="str">
            <v>4501903001</v>
          </cell>
          <cell r="E11446">
            <v>2</v>
          </cell>
          <cell r="H11446">
            <v>40</v>
          </cell>
        </row>
        <row r="11447">
          <cell r="D11447" t="str">
            <v>4501903001</v>
          </cell>
          <cell r="E11447">
            <v>2</v>
          </cell>
          <cell r="H11447">
            <v>40</v>
          </cell>
        </row>
        <row r="11448">
          <cell r="D11448" t="str">
            <v>4501903001</v>
          </cell>
          <cell r="E11448">
            <v>2</v>
          </cell>
          <cell r="H11448">
            <v>27.5</v>
          </cell>
        </row>
        <row r="11449">
          <cell r="D11449" t="str">
            <v>4501903001</v>
          </cell>
          <cell r="E11449">
            <v>2</v>
          </cell>
          <cell r="H11449">
            <v>150</v>
          </cell>
        </row>
        <row r="11450">
          <cell r="D11450" t="str">
            <v>4501903001</v>
          </cell>
          <cell r="E11450">
            <v>2</v>
          </cell>
          <cell r="H11450">
            <v>90</v>
          </cell>
        </row>
        <row r="11451">
          <cell r="D11451" t="str">
            <v>4501903001</v>
          </cell>
          <cell r="E11451">
            <v>2</v>
          </cell>
          <cell r="H11451">
            <v>160</v>
          </cell>
        </row>
        <row r="11452">
          <cell r="D11452" t="str">
            <v>4501903001</v>
          </cell>
          <cell r="E11452">
            <v>2</v>
          </cell>
          <cell r="H11452">
            <v>150</v>
          </cell>
        </row>
        <row r="11453">
          <cell r="D11453" t="str">
            <v>4501903001</v>
          </cell>
          <cell r="E11453">
            <v>2</v>
          </cell>
          <cell r="H11453">
            <v>50</v>
          </cell>
        </row>
        <row r="11454">
          <cell r="D11454" t="str">
            <v>4501903001</v>
          </cell>
          <cell r="E11454">
            <v>2</v>
          </cell>
          <cell r="H11454">
            <v>150</v>
          </cell>
        </row>
        <row r="11455">
          <cell r="D11455" t="str">
            <v>4501903001</v>
          </cell>
          <cell r="E11455">
            <v>2</v>
          </cell>
          <cell r="H11455">
            <v>27.5</v>
          </cell>
        </row>
        <row r="11456">
          <cell r="D11456" t="str">
            <v>4501903001</v>
          </cell>
          <cell r="E11456">
            <v>2</v>
          </cell>
          <cell r="H11456">
            <v>215</v>
          </cell>
        </row>
        <row r="11457">
          <cell r="D11457" t="str">
            <v>4501903001</v>
          </cell>
          <cell r="E11457">
            <v>2</v>
          </cell>
          <cell r="H11457">
            <v>37.5</v>
          </cell>
        </row>
        <row r="11458">
          <cell r="D11458" t="str">
            <v>4501903001</v>
          </cell>
          <cell r="E11458">
            <v>2</v>
          </cell>
          <cell r="H11458">
            <v>165</v>
          </cell>
        </row>
        <row r="11459">
          <cell r="D11459" t="str">
            <v>4501903001</v>
          </cell>
          <cell r="E11459">
            <v>2</v>
          </cell>
          <cell r="H11459">
            <v>110</v>
          </cell>
        </row>
        <row r="11460">
          <cell r="D11460" t="str">
            <v>4501903001</v>
          </cell>
          <cell r="E11460">
            <v>2</v>
          </cell>
          <cell r="H11460">
            <v>205</v>
          </cell>
        </row>
        <row r="11461">
          <cell r="D11461" t="str">
            <v>4501903001</v>
          </cell>
          <cell r="E11461">
            <v>2</v>
          </cell>
          <cell r="H11461">
            <v>40</v>
          </cell>
        </row>
        <row r="11462">
          <cell r="D11462" t="str">
            <v>4501903001</v>
          </cell>
          <cell r="E11462">
            <v>2</v>
          </cell>
          <cell r="H11462">
            <v>195</v>
          </cell>
        </row>
        <row r="11463">
          <cell r="D11463" t="str">
            <v>4501903001</v>
          </cell>
          <cell r="E11463">
            <v>2</v>
          </cell>
          <cell r="H11463">
            <v>30</v>
          </cell>
        </row>
        <row r="11464">
          <cell r="D11464" t="str">
            <v>4501903001</v>
          </cell>
          <cell r="E11464">
            <v>2</v>
          </cell>
          <cell r="H11464">
            <v>40</v>
          </cell>
        </row>
        <row r="11465">
          <cell r="D11465" t="str">
            <v>4501903001</v>
          </cell>
          <cell r="E11465">
            <v>2</v>
          </cell>
          <cell r="H11465">
            <v>90</v>
          </cell>
        </row>
        <row r="11466">
          <cell r="D11466" t="str">
            <v>4501903001</v>
          </cell>
          <cell r="E11466">
            <v>2</v>
          </cell>
          <cell r="H11466">
            <v>50</v>
          </cell>
        </row>
        <row r="11467">
          <cell r="D11467" t="str">
            <v>4501903001</v>
          </cell>
          <cell r="E11467">
            <v>2</v>
          </cell>
          <cell r="H11467">
            <v>30</v>
          </cell>
        </row>
        <row r="11468">
          <cell r="D11468" t="str">
            <v>4501903001</v>
          </cell>
          <cell r="E11468">
            <v>2</v>
          </cell>
          <cell r="H11468">
            <v>150</v>
          </cell>
        </row>
        <row r="11469">
          <cell r="D11469" t="str">
            <v>4501903001</v>
          </cell>
          <cell r="E11469">
            <v>2</v>
          </cell>
          <cell r="H11469">
            <v>40</v>
          </cell>
        </row>
        <row r="11470">
          <cell r="D11470" t="str">
            <v>4501903001</v>
          </cell>
          <cell r="E11470">
            <v>2</v>
          </cell>
          <cell r="H11470">
            <v>30</v>
          </cell>
        </row>
        <row r="11471">
          <cell r="D11471" t="str">
            <v>4501903001</v>
          </cell>
          <cell r="E11471">
            <v>2</v>
          </cell>
          <cell r="H11471">
            <v>30</v>
          </cell>
        </row>
        <row r="11472">
          <cell r="D11472" t="str">
            <v>4501903001</v>
          </cell>
          <cell r="E11472">
            <v>2</v>
          </cell>
          <cell r="H11472">
            <v>30</v>
          </cell>
        </row>
        <row r="11473">
          <cell r="D11473" t="str">
            <v>4501903001</v>
          </cell>
          <cell r="E11473">
            <v>2</v>
          </cell>
          <cell r="H11473">
            <v>160</v>
          </cell>
        </row>
        <row r="11474">
          <cell r="D11474" t="str">
            <v>4501903001</v>
          </cell>
          <cell r="E11474">
            <v>2</v>
          </cell>
          <cell r="H11474">
            <v>40</v>
          </cell>
        </row>
        <row r="11475">
          <cell r="D11475" t="str">
            <v>4501903001</v>
          </cell>
          <cell r="E11475">
            <v>2</v>
          </cell>
          <cell r="H11475">
            <v>55</v>
          </cell>
        </row>
        <row r="11476">
          <cell r="D11476" t="str">
            <v>4501903001</v>
          </cell>
          <cell r="E11476">
            <v>2</v>
          </cell>
          <cell r="H11476">
            <v>27.5</v>
          </cell>
        </row>
        <row r="11477">
          <cell r="D11477" t="str">
            <v>4501903001</v>
          </cell>
          <cell r="E11477">
            <v>2</v>
          </cell>
          <cell r="H11477">
            <v>30</v>
          </cell>
        </row>
        <row r="11478">
          <cell r="D11478" t="str">
            <v>4501903001</v>
          </cell>
          <cell r="E11478">
            <v>2</v>
          </cell>
          <cell r="H11478">
            <v>30</v>
          </cell>
        </row>
        <row r="11479">
          <cell r="D11479" t="str">
            <v>4501903001</v>
          </cell>
          <cell r="E11479">
            <v>2</v>
          </cell>
          <cell r="H11479">
            <v>30</v>
          </cell>
        </row>
        <row r="11480">
          <cell r="D11480" t="str">
            <v>4501903001</v>
          </cell>
          <cell r="E11480">
            <v>2</v>
          </cell>
          <cell r="H11480">
            <v>30</v>
          </cell>
        </row>
        <row r="11481">
          <cell r="D11481" t="str">
            <v>4501903001</v>
          </cell>
          <cell r="E11481">
            <v>2</v>
          </cell>
          <cell r="H11481">
            <v>30</v>
          </cell>
        </row>
        <row r="11482">
          <cell r="D11482" t="str">
            <v>4501903001</v>
          </cell>
          <cell r="E11482">
            <v>2</v>
          </cell>
          <cell r="H11482">
            <v>90</v>
          </cell>
        </row>
        <row r="11483">
          <cell r="D11483" t="str">
            <v>4501903001</v>
          </cell>
          <cell r="E11483">
            <v>2</v>
          </cell>
          <cell r="H11483">
            <v>35</v>
          </cell>
        </row>
        <row r="11484">
          <cell r="D11484" t="str">
            <v>4501903001</v>
          </cell>
          <cell r="E11484">
            <v>2</v>
          </cell>
          <cell r="H11484">
            <v>40</v>
          </cell>
        </row>
        <row r="11485">
          <cell r="D11485" t="str">
            <v>4501903001</v>
          </cell>
          <cell r="E11485">
            <v>2</v>
          </cell>
          <cell r="H11485">
            <v>795</v>
          </cell>
        </row>
        <row r="11486">
          <cell r="D11486" t="str">
            <v>4501903001</v>
          </cell>
          <cell r="E11486">
            <v>2</v>
          </cell>
          <cell r="H11486">
            <v>30</v>
          </cell>
        </row>
        <row r="11487">
          <cell r="D11487" t="str">
            <v>4501903001</v>
          </cell>
          <cell r="E11487">
            <v>2</v>
          </cell>
          <cell r="H11487">
            <v>27.5</v>
          </cell>
        </row>
        <row r="11488">
          <cell r="D11488" t="str">
            <v>4501903001</v>
          </cell>
          <cell r="E11488">
            <v>2</v>
          </cell>
          <cell r="H11488">
            <v>40</v>
          </cell>
        </row>
        <row r="11489">
          <cell r="D11489" t="str">
            <v>4501903001</v>
          </cell>
          <cell r="E11489">
            <v>2</v>
          </cell>
          <cell r="H11489">
            <v>27.5</v>
          </cell>
        </row>
        <row r="11490">
          <cell r="D11490" t="str">
            <v>4501903001</v>
          </cell>
          <cell r="E11490">
            <v>2</v>
          </cell>
          <cell r="H11490">
            <v>30</v>
          </cell>
        </row>
        <row r="11491">
          <cell r="D11491" t="str">
            <v>4501903001</v>
          </cell>
          <cell r="E11491">
            <v>2</v>
          </cell>
          <cell r="H11491">
            <v>250</v>
          </cell>
        </row>
        <row r="11492">
          <cell r="D11492" t="str">
            <v>4501903001</v>
          </cell>
          <cell r="E11492">
            <v>2</v>
          </cell>
          <cell r="H11492">
            <v>40</v>
          </cell>
        </row>
        <row r="11493">
          <cell r="D11493" t="str">
            <v>4501903001</v>
          </cell>
          <cell r="E11493">
            <v>2</v>
          </cell>
          <cell r="H11493">
            <v>35</v>
          </cell>
        </row>
        <row r="11494">
          <cell r="D11494" t="str">
            <v>4501903001</v>
          </cell>
          <cell r="E11494">
            <v>2</v>
          </cell>
          <cell r="H11494">
            <v>200</v>
          </cell>
        </row>
        <row r="11495">
          <cell r="D11495" t="str">
            <v>4501903001</v>
          </cell>
          <cell r="E11495">
            <v>2</v>
          </cell>
          <cell r="H11495">
            <v>150</v>
          </cell>
        </row>
        <row r="11496">
          <cell r="D11496" t="str">
            <v>4501903001</v>
          </cell>
          <cell r="E11496">
            <v>2</v>
          </cell>
          <cell r="H11496">
            <v>55</v>
          </cell>
        </row>
        <row r="11497">
          <cell r="D11497" t="str">
            <v>4501903001</v>
          </cell>
          <cell r="E11497">
            <v>2</v>
          </cell>
          <cell r="H11497">
            <v>50</v>
          </cell>
        </row>
        <row r="11498">
          <cell r="D11498" t="str">
            <v>4501903001</v>
          </cell>
          <cell r="E11498">
            <v>2</v>
          </cell>
          <cell r="H11498">
            <v>110</v>
          </cell>
        </row>
        <row r="11499">
          <cell r="D11499" t="str">
            <v>4501903001</v>
          </cell>
          <cell r="E11499">
            <v>2</v>
          </cell>
          <cell r="H11499">
            <v>370</v>
          </cell>
        </row>
        <row r="11500">
          <cell r="D11500" t="str">
            <v>4501903001</v>
          </cell>
          <cell r="E11500">
            <v>2</v>
          </cell>
          <cell r="H11500">
            <v>55</v>
          </cell>
        </row>
        <row r="11501">
          <cell r="D11501" t="str">
            <v>4501903001</v>
          </cell>
          <cell r="E11501">
            <v>2</v>
          </cell>
          <cell r="H11501">
            <v>120</v>
          </cell>
        </row>
        <row r="11502">
          <cell r="D11502" t="str">
            <v>4501903001</v>
          </cell>
          <cell r="E11502">
            <v>2</v>
          </cell>
          <cell r="H11502">
            <v>37.5</v>
          </cell>
        </row>
        <row r="11503">
          <cell r="D11503" t="str">
            <v>4501903001</v>
          </cell>
          <cell r="E11503">
            <v>2</v>
          </cell>
          <cell r="H11503">
            <v>80</v>
          </cell>
        </row>
        <row r="11504">
          <cell r="D11504" t="str">
            <v>4501903001</v>
          </cell>
          <cell r="E11504">
            <v>2</v>
          </cell>
          <cell r="H11504">
            <v>210</v>
          </cell>
        </row>
        <row r="11505">
          <cell r="D11505" t="str">
            <v>4501903001</v>
          </cell>
          <cell r="E11505">
            <v>2</v>
          </cell>
          <cell r="H11505">
            <v>75</v>
          </cell>
        </row>
        <row r="11506">
          <cell r="D11506" t="str">
            <v>4501903001</v>
          </cell>
          <cell r="E11506">
            <v>2</v>
          </cell>
          <cell r="H11506">
            <v>145</v>
          </cell>
        </row>
        <row r="11507">
          <cell r="D11507" t="str">
            <v>4501903001</v>
          </cell>
          <cell r="E11507">
            <v>2</v>
          </cell>
          <cell r="H11507">
            <v>40</v>
          </cell>
        </row>
        <row r="11508">
          <cell r="D11508" t="str">
            <v>4501903001</v>
          </cell>
          <cell r="E11508">
            <v>2</v>
          </cell>
          <cell r="H11508">
            <v>495</v>
          </cell>
        </row>
        <row r="11509">
          <cell r="D11509" t="str">
            <v>4501903001</v>
          </cell>
          <cell r="E11509">
            <v>2</v>
          </cell>
          <cell r="H11509">
            <v>75</v>
          </cell>
        </row>
        <row r="11510">
          <cell r="D11510" t="str">
            <v>4501903001</v>
          </cell>
          <cell r="E11510">
            <v>2</v>
          </cell>
          <cell r="H11510">
            <v>-35</v>
          </cell>
        </row>
        <row r="11511">
          <cell r="D11511" t="str">
            <v>4501903001</v>
          </cell>
          <cell r="E11511">
            <v>2</v>
          </cell>
          <cell r="H11511">
            <v>-40</v>
          </cell>
        </row>
        <row r="11512">
          <cell r="D11512" t="str">
            <v>4501903001</v>
          </cell>
          <cell r="E11512">
            <v>2</v>
          </cell>
          <cell r="H11512">
            <v>75</v>
          </cell>
        </row>
        <row r="11513">
          <cell r="D11513" t="str">
            <v>4501903001</v>
          </cell>
          <cell r="E11513">
            <v>2</v>
          </cell>
          <cell r="H11513">
            <v>40</v>
          </cell>
        </row>
        <row r="11514">
          <cell r="D11514" t="str">
            <v>4501903001</v>
          </cell>
          <cell r="E11514">
            <v>2</v>
          </cell>
          <cell r="H11514">
            <v>220</v>
          </cell>
        </row>
        <row r="11515">
          <cell r="D11515" t="str">
            <v>4501903001</v>
          </cell>
          <cell r="E11515">
            <v>2</v>
          </cell>
          <cell r="H11515">
            <v>50</v>
          </cell>
        </row>
        <row r="11516">
          <cell r="D11516" t="str">
            <v>4501903001</v>
          </cell>
          <cell r="E11516">
            <v>2</v>
          </cell>
          <cell r="H11516">
            <v>40</v>
          </cell>
        </row>
        <row r="11517">
          <cell r="D11517" t="str">
            <v>4501903001</v>
          </cell>
          <cell r="E11517">
            <v>2</v>
          </cell>
          <cell r="H11517">
            <v>40</v>
          </cell>
        </row>
        <row r="11518">
          <cell r="D11518" t="str">
            <v>4501903001</v>
          </cell>
          <cell r="E11518">
            <v>2</v>
          </cell>
          <cell r="H11518">
            <v>-40</v>
          </cell>
        </row>
        <row r="11519">
          <cell r="D11519" t="str">
            <v>4501903001</v>
          </cell>
          <cell r="E11519">
            <v>2</v>
          </cell>
          <cell r="H11519">
            <v>50</v>
          </cell>
        </row>
        <row r="11520">
          <cell r="D11520" t="str">
            <v>4501903001</v>
          </cell>
          <cell r="E11520">
            <v>2</v>
          </cell>
          <cell r="H11520">
            <v>37.5</v>
          </cell>
        </row>
        <row r="11521">
          <cell r="D11521" t="str">
            <v>4501903001</v>
          </cell>
          <cell r="E11521">
            <v>2</v>
          </cell>
          <cell r="H11521">
            <v>37.5</v>
          </cell>
        </row>
        <row r="11522">
          <cell r="D11522" t="str">
            <v>4501903001</v>
          </cell>
          <cell r="E11522">
            <v>2</v>
          </cell>
          <cell r="H11522">
            <v>-220</v>
          </cell>
        </row>
        <row r="11523">
          <cell r="D11523" t="str">
            <v>4501903001</v>
          </cell>
          <cell r="E11523">
            <v>2</v>
          </cell>
          <cell r="H11523">
            <v>385</v>
          </cell>
        </row>
        <row r="11524">
          <cell r="D11524" t="str">
            <v>4501903001</v>
          </cell>
          <cell r="E11524">
            <v>2</v>
          </cell>
          <cell r="H11524">
            <v>385</v>
          </cell>
        </row>
        <row r="11525">
          <cell r="D11525" t="str">
            <v>4501903001</v>
          </cell>
          <cell r="E11525">
            <v>2</v>
          </cell>
          <cell r="H11525">
            <v>315</v>
          </cell>
        </row>
        <row r="11526">
          <cell r="D11526" t="str">
            <v>4501903001</v>
          </cell>
          <cell r="E11526">
            <v>2</v>
          </cell>
          <cell r="H11526">
            <v>160</v>
          </cell>
        </row>
        <row r="11527">
          <cell r="D11527" t="str">
            <v>4501903001</v>
          </cell>
          <cell r="E11527">
            <v>2</v>
          </cell>
          <cell r="H11527">
            <v>40</v>
          </cell>
        </row>
        <row r="11528">
          <cell r="D11528" t="str">
            <v>4501903001</v>
          </cell>
          <cell r="E11528">
            <v>2</v>
          </cell>
          <cell r="H11528">
            <v>115</v>
          </cell>
        </row>
        <row r="11529">
          <cell r="D11529" t="str">
            <v>4501903001</v>
          </cell>
          <cell r="E11529">
            <v>2</v>
          </cell>
          <cell r="H11529">
            <v>37.5</v>
          </cell>
        </row>
        <row r="11530">
          <cell r="D11530" t="str">
            <v>4501903001</v>
          </cell>
          <cell r="E11530">
            <v>2</v>
          </cell>
          <cell r="H11530">
            <v>475</v>
          </cell>
        </row>
        <row r="11531">
          <cell r="D11531" t="str">
            <v>4501903001</v>
          </cell>
          <cell r="E11531">
            <v>2</v>
          </cell>
          <cell r="H11531">
            <v>130</v>
          </cell>
        </row>
        <row r="11532">
          <cell r="D11532" t="str">
            <v>4501903001</v>
          </cell>
          <cell r="E11532">
            <v>2</v>
          </cell>
          <cell r="H11532">
            <v>215</v>
          </cell>
        </row>
        <row r="11533">
          <cell r="D11533" t="str">
            <v>4501903001</v>
          </cell>
          <cell r="E11533">
            <v>2</v>
          </cell>
          <cell r="H11533">
            <v>215</v>
          </cell>
        </row>
        <row r="11534">
          <cell r="D11534" t="str">
            <v>4501903001</v>
          </cell>
          <cell r="E11534">
            <v>2</v>
          </cell>
          <cell r="H11534">
            <v>220</v>
          </cell>
        </row>
        <row r="11535">
          <cell r="D11535" t="str">
            <v>4501903001</v>
          </cell>
          <cell r="E11535">
            <v>2</v>
          </cell>
          <cell r="H11535">
            <v>275</v>
          </cell>
        </row>
        <row r="11536">
          <cell r="D11536" t="str">
            <v>4501903001</v>
          </cell>
          <cell r="E11536">
            <v>2</v>
          </cell>
          <cell r="H11536">
            <v>115</v>
          </cell>
        </row>
        <row r="11537">
          <cell r="D11537" t="str">
            <v>4501903001</v>
          </cell>
          <cell r="E11537">
            <v>2</v>
          </cell>
          <cell r="H11537">
            <v>115</v>
          </cell>
        </row>
        <row r="11538">
          <cell r="D11538" t="str">
            <v>4501903001</v>
          </cell>
          <cell r="E11538">
            <v>2</v>
          </cell>
          <cell r="H11538">
            <v>55</v>
          </cell>
        </row>
        <row r="11539">
          <cell r="D11539" t="str">
            <v>4501903001</v>
          </cell>
          <cell r="E11539">
            <v>2</v>
          </cell>
          <cell r="H11539">
            <v>90</v>
          </cell>
        </row>
        <row r="11540">
          <cell r="D11540" t="str">
            <v>4501903001</v>
          </cell>
          <cell r="E11540">
            <v>2</v>
          </cell>
          <cell r="H11540">
            <v>280</v>
          </cell>
        </row>
        <row r="11541">
          <cell r="D11541" t="str">
            <v>4501903001</v>
          </cell>
          <cell r="E11541">
            <v>2</v>
          </cell>
          <cell r="H11541">
            <v>320</v>
          </cell>
        </row>
        <row r="11542">
          <cell r="D11542" t="str">
            <v>4501903001</v>
          </cell>
          <cell r="E11542">
            <v>2</v>
          </cell>
          <cell r="H11542">
            <v>90</v>
          </cell>
        </row>
        <row r="11543">
          <cell r="D11543" t="str">
            <v>4501903001</v>
          </cell>
          <cell r="E11543">
            <v>2</v>
          </cell>
          <cell r="H11543">
            <v>270</v>
          </cell>
        </row>
        <row r="11544">
          <cell r="D11544" t="str">
            <v>4501903001</v>
          </cell>
          <cell r="E11544">
            <v>2</v>
          </cell>
          <cell r="H11544">
            <v>40</v>
          </cell>
        </row>
        <row r="11545">
          <cell r="D11545" t="str">
            <v>4501903001</v>
          </cell>
          <cell r="E11545">
            <v>2</v>
          </cell>
          <cell r="H11545">
            <v>35</v>
          </cell>
        </row>
        <row r="11546">
          <cell r="D11546" t="str">
            <v>4501903001</v>
          </cell>
          <cell r="E11546">
            <v>2</v>
          </cell>
          <cell r="H11546">
            <v>30</v>
          </cell>
        </row>
        <row r="11547">
          <cell r="D11547" t="str">
            <v>4501903001</v>
          </cell>
          <cell r="E11547">
            <v>2</v>
          </cell>
          <cell r="H11547">
            <v>30</v>
          </cell>
        </row>
        <row r="11548">
          <cell r="D11548" t="str">
            <v>4501903001</v>
          </cell>
          <cell r="E11548">
            <v>2</v>
          </cell>
          <cell r="H11548">
            <v>40</v>
          </cell>
        </row>
        <row r="11549">
          <cell r="D11549" t="str">
            <v>4501903001</v>
          </cell>
          <cell r="E11549">
            <v>2</v>
          </cell>
          <cell r="H11549">
            <v>130</v>
          </cell>
        </row>
        <row r="11550">
          <cell r="D11550" t="str">
            <v>4501903001</v>
          </cell>
          <cell r="E11550">
            <v>2</v>
          </cell>
          <cell r="H11550">
            <v>27.5</v>
          </cell>
        </row>
        <row r="11551">
          <cell r="D11551" t="str">
            <v>4501903001</v>
          </cell>
          <cell r="E11551">
            <v>2</v>
          </cell>
          <cell r="H11551">
            <v>150</v>
          </cell>
        </row>
        <row r="11552">
          <cell r="D11552" t="str">
            <v>4501903001</v>
          </cell>
          <cell r="E11552">
            <v>2</v>
          </cell>
          <cell r="H11552">
            <v>205</v>
          </cell>
        </row>
        <row r="11553">
          <cell r="D11553" t="str">
            <v>4501903001</v>
          </cell>
          <cell r="E11553">
            <v>2</v>
          </cell>
          <cell r="H11553">
            <v>27.5</v>
          </cell>
        </row>
        <row r="11554">
          <cell r="D11554" t="str">
            <v>4501903001</v>
          </cell>
          <cell r="E11554">
            <v>2</v>
          </cell>
          <cell r="H11554">
            <v>136</v>
          </cell>
        </row>
        <row r="11555">
          <cell r="D11555" t="str">
            <v>4501903001</v>
          </cell>
          <cell r="E11555">
            <v>2</v>
          </cell>
          <cell r="H11555">
            <v>15</v>
          </cell>
        </row>
        <row r="11556">
          <cell r="D11556" t="str">
            <v>4501903001</v>
          </cell>
          <cell r="E11556">
            <v>2</v>
          </cell>
          <cell r="H11556">
            <v>55</v>
          </cell>
        </row>
        <row r="11557">
          <cell r="D11557" t="str">
            <v>4501903001</v>
          </cell>
          <cell r="E11557">
            <v>2</v>
          </cell>
          <cell r="H11557">
            <v>150</v>
          </cell>
        </row>
        <row r="11558">
          <cell r="D11558" t="str">
            <v>4501903001</v>
          </cell>
          <cell r="E11558">
            <v>2</v>
          </cell>
          <cell r="H11558">
            <v>130</v>
          </cell>
        </row>
        <row r="11559">
          <cell r="D11559" t="str">
            <v>4501903001</v>
          </cell>
          <cell r="E11559">
            <v>2</v>
          </cell>
          <cell r="H11559">
            <v>30</v>
          </cell>
        </row>
        <row r="11560">
          <cell r="D11560" t="str">
            <v>4501903001</v>
          </cell>
          <cell r="E11560">
            <v>2</v>
          </cell>
          <cell r="H11560">
            <v>30</v>
          </cell>
        </row>
        <row r="11561">
          <cell r="D11561" t="str">
            <v>4501903001</v>
          </cell>
          <cell r="E11561">
            <v>2</v>
          </cell>
          <cell r="H11561">
            <v>27.5</v>
          </cell>
        </row>
        <row r="11562">
          <cell r="D11562" t="str">
            <v>4501903001</v>
          </cell>
          <cell r="E11562">
            <v>2</v>
          </cell>
          <cell r="H11562">
            <v>55</v>
          </cell>
        </row>
        <row r="11563">
          <cell r="D11563" t="str">
            <v>4501903001</v>
          </cell>
          <cell r="E11563">
            <v>2</v>
          </cell>
          <cell r="H11563">
            <v>150</v>
          </cell>
        </row>
        <row r="11564">
          <cell r="D11564" t="str">
            <v>4501903001</v>
          </cell>
          <cell r="E11564">
            <v>2</v>
          </cell>
          <cell r="H11564">
            <v>150</v>
          </cell>
        </row>
        <row r="11565">
          <cell r="D11565" t="str">
            <v>4501903001</v>
          </cell>
          <cell r="E11565">
            <v>2</v>
          </cell>
          <cell r="H11565">
            <v>215</v>
          </cell>
        </row>
        <row r="11566">
          <cell r="D11566" t="str">
            <v>4501903001</v>
          </cell>
          <cell r="E11566">
            <v>2</v>
          </cell>
          <cell r="H11566">
            <v>210</v>
          </cell>
        </row>
        <row r="11567">
          <cell r="D11567" t="str">
            <v>4501903001</v>
          </cell>
          <cell r="E11567">
            <v>2</v>
          </cell>
          <cell r="H11567">
            <v>795</v>
          </cell>
        </row>
        <row r="11568">
          <cell r="D11568" t="str">
            <v>4501903001</v>
          </cell>
          <cell r="E11568">
            <v>2</v>
          </cell>
          <cell r="H11568">
            <v>874.5</v>
          </cell>
        </row>
        <row r="11569">
          <cell r="D11569" t="str">
            <v>4501903001</v>
          </cell>
          <cell r="E11569">
            <v>2</v>
          </cell>
          <cell r="H11569">
            <v>266</v>
          </cell>
        </row>
        <row r="11570">
          <cell r="D11570" t="str">
            <v>4501903001</v>
          </cell>
          <cell r="E11570">
            <v>2</v>
          </cell>
          <cell r="H11570">
            <v>40</v>
          </cell>
        </row>
        <row r="11571">
          <cell r="D11571" t="str">
            <v>4501903001</v>
          </cell>
          <cell r="E11571">
            <v>2</v>
          </cell>
          <cell r="H11571">
            <v>30</v>
          </cell>
        </row>
        <row r="11572">
          <cell r="D11572" t="str">
            <v>4501903001</v>
          </cell>
          <cell r="E11572">
            <v>2</v>
          </cell>
          <cell r="H11572">
            <v>27.5</v>
          </cell>
        </row>
        <row r="11573">
          <cell r="D11573" t="str">
            <v>4501903001</v>
          </cell>
          <cell r="E11573">
            <v>2</v>
          </cell>
          <cell r="H11573">
            <v>30</v>
          </cell>
        </row>
        <row r="11574">
          <cell r="D11574" t="str">
            <v>4501903001</v>
          </cell>
          <cell r="E11574">
            <v>2</v>
          </cell>
          <cell r="H11574">
            <v>65</v>
          </cell>
        </row>
        <row r="11575">
          <cell r="D11575" t="str">
            <v>4501903001</v>
          </cell>
          <cell r="E11575">
            <v>2</v>
          </cell>
          <cell r="H11575">
            <v>27.5</v>
          </cell>
        </row>
        <row r="11576">
          <cell r="D11576" t="str">
            <v>4501903001</v>
          </cell>
          <cell r="E11576">
            <v>2</v>
          </cell>
          <cell r="H11576">
            <v>40</v>
          </cell>
        </row>
        <row r="11577">
          <cell r="D11577" t="str">
            <v>4501903001</v>
          </cell>
          <cell r="E11577">
            <v>2</v>
          </cell>
          <cell r="H11577">
            <v>30</v>
          </cell>
        </row>
        <row r="11578">
          <cell r="D11578" t="str">
            <v>4501903001</v>
          </cell>
          <cell r="E11578">
            <v>2</v>
          </cell>
          <cell r="H11578">
            <v>30</v>
          </cell>
        </row>
        <row r="11579">
          <cell r="D11579" t="str">
            <v>4501903001</v>
          </cell>
          <cell r="E11579">
            <v>2</v>
          </cell>
          <cell r="H11579">
            <v>170</v>
          </cell>
        </row>
        <row r="11580">
          <cell r="D11580" t="str">
            <v>4501903001</v>
          </cell>
          <cell r="E11580">
            <v>2</v>
          </cell>
          <cell r="H11580">
            <v>195</v>
          </cell>
        </row>
        <row r="11581">
          <cell r="D11581" t="str">
            <v>4501903001</v>
          </cell>
          <cell r="E11581">
            <v>2</v>
          </cell>
          <cell r="H11581">
            <v>30</v>
          </cell>
        </row>
        <row r="11582">
          <cell r="D11582" t="str">
            <v>4501903001</v>
          </cell>
          <cell r="E11582">
            <v>2</v>
          </cell>
          <cell r="H11582">
            <v>27.5</v>
          </cell>
        </row>
        <row r="11583">
          <cell r="D11583" t="str">
            <v>4501903001</v>
          </cell>
          <cell r="E11583">
            <v>2</v>
          </cell>
          <cell r="H11583">
            <v>30</v>
          </cell>
        </row>
        <row r="11584">
          <cell r="D11584" t="str">
            <v>4501903001</v>
          </cell>
          <cell r="E11584">
            <v>2</v>
          </cell>
          <cell r="H11584">
            <v>27.5</v>
          </cell>
        </row>
        <row r="11585">
          <cell r="D11585" t="str">
            <v>4501903001</v>
          </cell>
          <cell r="E11585">
            <v>2</v>
          </cell>
          <cell r="H11585">
            <v>40</v>
          </cell>
        </row>
        <row r="11586">
          <cell r="D11586" t="str">
            <v>4501903001</v>
          </cell>
          <cell r="E11586">
            <v>2</v>
          </cell>
          <cell r="H11586">
            <v>30</v>
          </cell>
        </row>
        <row r="11587">
          <cell r="D11587" t="str">
            <v>4501903001</v>
          </cell>
          <cell r="E11587">
            <v>2</v>
          </cell>
          <cell r="H11587">
            <v>30</v>
          </cell>
        </row>
        <row r="11588">
          <cell r="D11588" t="str">
            <v>4501903001</v>
          </cell>
          <cell r="E11588">
            <v>2</v>
          </cell>
          <cell r="H11588">
            <v>27.5</v>
          </cell>
        </row>
        <row r="11589">
          <cell r="D11589" t="str">
            <v>4501903001</v>
          </cell>
          <cell r="E11589">
            <v>2</v>
          </cell>
          <cell r="H11589">
            <v>250</v>
          </cell>
        </row>
        <row r="11590">
          <cell r="D11590" t="str">
            <v>4501903001</v>
          </cell>
          <cell r="E11590">
            <v>2</v>
          </cell>
          <cell r="H11590">
            <v>200</v>
          </cell>
        </row>
        <row r="11591">
          <cell r="D11591" t="str">
            <v>4501903001</v>
          </cell>
          <cell r="E11591">
            <v>2</v>
          </cell>
          <cell r="H11591">
            <v>35</v>
          </cell>
        </row>
        <row r="11592">
          <cell r="D11592" t="str">
            <v>4501903001</v>
          </cell>
          <cell r="E11592">
            <v>2</v>
          </cell>
          <cell r="H11592">
            <v>30</v>
          </cell>
        </row>
        <row r="11593">
          <cell r="D11593" t="str">
            <v>4501903001</v>
          </cell>
          <cell r="E11593">
            <v>2</v>
          </cell>
          <cell r="H11593">
            <v>30</v>
          </cell>
        </row>
        <row r="11594">
          <cell r="D11594" t="str">
            <v>4501903001</v>
          </cell>
          <cell r="E11594">
            <v>2</v>
          </cell>
          <cell r="H11594">
            <v>120</v>
          </cell>
        </row>
        <row r="11595">
          <cell r="D11595" t="str">
            <v>4501903001</v>
          </cell>
          <cell r="E11595">
            <v>2</v>
          </cell>
          <cell r="H11595">
            <v>32.5</v>
          </cell>
        </row>
        <row r="11596">
          <cell r="D11596" t="str">
            <v>4501903001</v>
          </cell>
          <cell r="E11596">
            <v>2</v>
          </cell>
          <cell r="H11596">
            <v>125</v>
          </cell>
        </row>
        <row r="11597">
          <cell r="D11597" t="str">
            <v>4501903001</v>
          </cell>
          <cell r="E11597">
            <v>2</v>
          </cell>
          <cell r="H11597">
            <v>795</v>
          </cell>
        </row>
        <row r="11598">
          <cell r="D11598" t="str">
            <v>4501903001</v>
          </cell>
          <cell r="E11598">
            <v>2</v>
          </cell>
          <cell r="H11598">
            <v>795</v>
          </cell>
        </row>
        <row r="11599">
          <cell r="D11599" t="str">
            <v>4501903001</v>
          </cell>
          <cell r="E11599">
            <v>2</v>
          </cell>
          <cell r="H11599">
            <v>795</v>
          </cell>
        </row>
        <row r="11600">
          <cell r="D11600" t="str">
            <v>4501903001</v>
          </cell>
          <cell r="E11600">
            <v>2</v>
          </cell>
          <cell r="H11600">
            <v>55</v>
          </cell>
        </row>
        <row r="11601">
          <cell r="D11601" t="str">
            <v>4501903001</v>
          </cell>
          <cell r="E11601">
            <v>2</v>
          </cell>
          <cell r="H11601">
            <v>110</v>
          </cell>
        </row>
        <row r="11602">
          <cell r="D11602" t="str">
            <v>4501903001</v>
          </cell>
          <cell r="E11602">
            <v>2</v>
          </cell>
          <cell r="H11602">
            <v>37.5</v>
          </cell>
        </row>
        <row r="11603">
          <cell r="D11603" t="str">
            <v>4501903001</v>
          </cell>
          <cell r="E11603">
            <v>2</v>
          </cell>
          <cell r="H11603">
            <v>50</v>
          </cell>
        </row>
        <row r="11604">
          <cell r="D11604" t="str">
            <v>4501903001</v>
          </cell>
          <cell r="E11604">
            <v>2</v>
          </cell>
          <cell r="H11604">
            <v>195</v>
          </cell>
        </row>
        <row r="11605">
          <cell r="D11605" t="str">
            <v>4501903001</v>
          </cell>
          <cell r="E11605">
            <v>2</v>
          </cell>
          <cell r="H11605">
            <v>45</v>
          </cell>
        </row>
        <row r="11606">
          <cell r="D11606" t="str">
            <v>4501903001</v>
          </cell>
          <cell r="E11606">
            <v>2</v>
          </cell>
          <cell r="H11606">
            <v>65</v>
          </cell>
        </row>
        <row r="11607">
          <cell r="D11607" t="str">
            <v>4501903001</v>
          </cell>
          <cell r="E11607">
            <v>2</v>
          </cell>
          <cell r="H11607">
            <v>325</v>
          </cell>
        </row>
        <row r="11608">
          <cell r="D11608" t="str">
            <v>4501903001</v>
          </cell>
          <cell r="E11608">
            <v>2</v>
          </cell>
          <cell r="H11608">
            <v>150</v>
          </cell>
        </row>
        <row r="11609">
          <cell r="D11609" t="str">
            <v>4501903001</v>
          </cell>
          <cell r="E11609">
            <v>2</v>
          </cell>
          <cell r="H11609">
            <v>220</v>
          </cell>
        </row>
        <row r="11610">
          <cell r="D11610" t="str">
            <v>4501903001</v>
          </cell>
          <cell r="E11610">
            <v>2</v>
          </cell>
          <cell r="H11610">
            <v>27</v>
          </cell>
        </row>
        <row r="11611">
          <cell r="D11611" t="str">
            <v>4501903001</v>
          </cell>
          <cell r="E11611">
            <v>2</v>
          </cell>
          <cell r="H11611">
            <v>160</v>
          </cell>
        </row>
        <row r="11612">
          <cell r="D11612" t="str">
            <v>4501903001</v>
          </cell>
          <cell r="E11612">
            <v>2</v>
          </cell>
          <cell r="H11612">
            <v>160</v>
          </cell>
        </row>
        <row r="11613">
          <cell r="D11613" t="str">
            <v>4501903001</v>
          </cell>
          <cell r="E11613">
            <v>2</v>
          </cell>
          <cell r="H11613">
            <v>55</v>
          </cell>
        </row>
        <row r="11614">
          <cell r="D11614" t="str">
            <v>4501903001</v>
          </cell>
          <cell r="E11614">
            <v>2</v>
          </cell>
          <cell r="H11614">
            <v>160</v>
          </cell>
        </row>
        <row r="11615">
          <cell r="D11615" t="str">
            <v>4501903001</v>
          </cell>
          <cell r="E11615">
            <v>2</v>
          </cell>
          <cell r="H11615">
            <v>160</v>
          </cell>
        </row>
        <row r="11616">
          <cell r="D11616" t="str">
            <v>4501903001</v>
          </cell>
          <cell r="E11616">
            <v>2</v>
          </cell>
          <cell r="H11616">
            <v>47.21</v>
          </cell>
        </row>
        <row r="11617">
          <cell r="D11617" t="str">
            <v>4501903001</v>
          </cell>
          <cell r="E11617">
            <v>2</v>
          </cell>
          <cell r="H11617">
            <v>50</v>
          </cell>
        </row>
        <row r="11618">
          <cell r="D11618" t="str">
            <v>4501903001</v>
          </cell>
          <cell r="E11618">
            <v>2</v>
          </cell>
          <cell r="H11618">
            <v>146.13999999999999</v>
          </cell>
        </row>
        <row r="11619">
          <cell r="D11619" t="str">
            <v>4501903001</v>
          </cell>
          <cell r="E11619">
            <v>2</v>
          </cell>
          <cell r="H11619">
            <v>127.19</v>
          </cell>
        </row>
        <row r="11620">
          <cell r="D11620" t="str">
            <v>4501903001</v>
          </cell>
          <cell r="E11620">
            <v>2</v>
          </cell>
          <cell r="H11620">
            <v>30</v>
          </cell>
        </row>
        <row r="11621">
          <cell r="D11621" t="str">
            <v>4501903001</v>
          </cell>
          <cell r="E11621">
            <v>2</v>
          </cell>
          <cell r="H11621">
            <v>115</v>
          </cell>
        </row>
        <row r="11622">
          <cell r="D11622" t="str">
            <v>4501903001</v>
          </cell>
          <cell r="E11622">
            <v>2</v>
          </cell>
          <cell r="H11622">
            <v>3.85</v>
          </cell>
        </row>
        <row r="11623">
          <cell r="D11623" t="str">
            <v>4501903001</v>
          </cell>
          <cell r="E11623">
            <v>2</v>
          </cell>
          <cell r="H11623">
            <v>19.93</v>
          </cell>
        </row>
        <row r="11624">
          <cell r="D11624" t="str">
            <v>4501903001</v>
          </cell>
          <cell r="E11624">
            <v>2</v>
          </cell>
          <cell r="H11624">
            <v>220</v>
          </cell>
        </row>
        <row r="11625">
          <cell r="D11625" t="str">
            <v>4501903001</v>
          </cell>
          <cell r="E11625">
            <v>2</v>
          </cell>
          <cell r="H11625">
            <v>90</v>
          </cell>
        </row>
        <row r="11626">
          <cell r="D11626" t="str">
            <v>4501903001</v>
          </cell>
          <cell r="E11626">
            <v>2</v>
          </cell>
          <cell r="H11626">
            <v>30</v>
          </cell>
        </row>
        <row r="11627">
          <cell r="D11627" t="str">
            <v>4501903001</v>
          </cell>
          <cell r="E11627">
            <v>2</v>
          </cell>
          <cell r="H11627">
            <v>27.5</v>
          </cell>
        </row>
        <row r="11628">
          <cell r="D11628" t="str">
            <v>4501903001</v>
          </cell>
          <cell r="E11628">
            <v>2</v>
          </cell>
          <cell r="H11628">
            <v>166</v>
          </cell>
        </row>
        <row r="11629">
          <cell r="D11629" t="str">
            <v>4501903001</v>
          </cell>
          <cell r="E11629">
            <v>2</v>
          </cell>
          <cell r="H11629">
            <v>23.2</v>
          </cell>
        </row>
        <row r="11630">
          <cell r="D11630" t="str">
            <v>4501903001</v>
          </cell>
          <cell r="E11630">
            <v>2</v>
          </cell>
          <cell r="H11630">
            <v>181</v>
          </cell>
        </row>
        <row r="11631">
          <cell r="D11631" t="str">
            <v>4501903001</v>
          </cell>
          <cell r="E11631">
            <v>2</v>
          </cell>
          <cell r="H11631">
            <v>28</v>
          </cell>
        </row>
        <row r="11632">
          <cell r="D11632" t="str">
            <v>4501903001</v>
          </cell>
          <cell r="E11632">
            <v>2</v>
          </cell>
          <cell r="H11632">
            <v>320.31</v>
          </cell>
        </row>
        <row r="11633">
          <cell r="D11633" t="str">
            <v>4501903001</v>
          </cell>
          <cell r="E11633">
            <v>2</v>
          </cell>
          <cell r="H11633">
            <v>175</v>
          </cell>
        </row>
        <row r="11634">
          <cell r="D11634" t="str">
            <v>4501903001</v>
          </cell>
          <cell r="E11634">
            <v>2</v>
          </cell>
          <cell r="H11634">
            <v>49.96</v>
          </cell>
        </row>
        <row r="11635">
          <cell r="D11635" t="str">
            <v>4501903001</v>
          </cell>
          <cell r="E11635">
            <v>2</v>
          </cell>
          <cell r="H11635">
            <v>49.96</v>
          </cell>
        </row>
        <row r="11636">
          <cell r="D11636" t="str">
            <v>4501903001</v>
          </cell>
          <cell r="E11636">
            <v>2</v>
          </cell>
          <cell r="H11636">
            <v>-181</v>
          </cell>
        </row>
        <row r="11637">
          <cell r="D11637" t="str">
            <v>4501901502</v>
          </cell>
          <cell r="E11637">
            <v>2</v>
          </cell>
          <cell r="H11637">
            <v>10987.26</v>
          </cell>
        </row>
        <row r="11638">
          <cell r="D11638" t="str">
            <v>4501901501</v>
          </cell>
          <cell r="E11638">
            <v>2</v>
          </cell>
          <cell r="H11638">
            <v>19736.18</v>
          </cell>
        </row>
        <row r="11639">
          <cell r="D11639" t="str">
            <v>4501050501</v>
          </cell>
          <cell r="E11639">
            <v>2</v>
          </cell>
          <cell r="H11639">
            <v>575433.39</v>
          </cell>
        </row>
        <row r="11640">
          <cell r="D11640" t="str">
            <v>45011002</v>
          </cell>
          <cell r="E11640">
            <v>2</v>
          </cell>
          <cell r="H11640">
            <v>8639</v>
          </cell>
        </row>
        <row r="11641">
          <cell r="D11641" t="str">
            <v>45011003</v>
          </cell>
          <cell r="E11641">
            <v>2</v>
          </cell>
          <cell r="H11641">
            <v>42517.760000000002</v>
          </cell>
        </row>
        <row r="11642">
          <cell r="D11642" t="str">
            <v>45011001</v>
          </cell>
          <cell r="E11642">
            <v>2</v>
          </cell>
          <cell r="H11642">
            <v>49007.17</v>
          </cell>
        </row>
        <row r="11643">
          <cell r="D11643" t="str">
            <v>450120</v>
          </cell>
          <cell r="E11643">
            <v>2</v>
          </cell>
          <cell r="H11643">
            <v>68570.83</v>
          </cell>
        </row>
        <row r="11644">
          <cell r="D11644" t="str">
            <v>45070508</v>
          </cell>
          <cell r="E11644">
            <v>2</v>
          </cell>
          <cell r="H11644">
            <v>13.05</v>
          </cell>
        </row>
        <row r="11645">
          <cell r="D11645" t="str">
            <v>45070505</v>
          </cell>
          <cell r="E11645">
            <v>2</v>
          </cell>
          <cell r="H11645">
            <v>25.48</v>
          </cell>
        </row>
        <row r="11646">
          <cell r="D11646" t="str">
            <v>45070503</v>
          </cell>
          <cell r="E11646">
            <v>2</v>
          </cell>
          <cell r="H11646">
            <v>1111.8</v>
          </cell>
        </row>
        <row r="11647">
          <cell r="D11647" t="str">
            <v>45070504</v>
          </cell>
          <cell r="E11647">
            <v>2</v>
          </cell>
          <cell r="H11647">
            <v>1935.23</v>
          </cell>
        </row>
        <row r="11648">
          <cell r="D11648" t="str">
            <v>45070501</v>
          </cell>
          <cell r="E11648">
            <v>2</v>
          </cell>
          <cell r="H11648">
            <v>5408.55</v>
          </cell>
        </row>
        <row r="11649">
          <cell r="D11649" t="str">
            <v>45070506</v>
          </cell>
          <cell r="E11649">
            <v>2</v>
          </cell>
          <cell r="H11649">
            <v>21681.63</v>
          </cell>
        </row>
        <row r="11650">
          <cell r="D11650" t="str">
            <v>4503200305</v>
          </cell>
          <cell r="E11650">
            <v>2</v>
          </cell>
          <cell r="H11650">
            <v>115.21</v>
          </cell>
        </row>
        <row r="11651">
          <cell r="D11651" t="str">
            <v>4501901501</v>
          </cell>
          <cell r="E11651">
            <v>2</v>
          </cell>
          <cell r="H11651">
            <v>636.03</v>
          </cell>
        </row>
        <row r="11652">
          <cell r="D11652" t="str">
            <v>4501901503</v>
          </cell>
          <cell r="E11652">
            <v>2</v>
          </cell>
          <cell r="H11652">
            <v>3661.03</v>
          </cell>
        </row>
        <row r="11653">
          <cell r="D11653" t="str">
            <v>45032002</v>
          </cell>
          <cell r="E11653">
            <v>2</v>
          </cell>
          <cell r="H11653">
            <v>838.25</v>
          </cell>
        </row>
        <row r="11654">
          <cell r="D11654" t="str">
            <v>45032002</v>
          </cell>
          <cell r="E11654">
            <v>2</v>
          </cell>
          <cell r="H11654">
            <v>834.83</v>
          </cell>
        </row>
        <row r="11655">
          <cell r="D11655" t="str">
            <v>4501903002</v>
          </cell>
          <cell r="E11655">
            <v>2</v>
          </cell>
          <cell r="H11655">
            <v>105</v>
          </cell>
        </row>
        <row r="11656">
          <cell r="D11656" t="str">
            <v>450310</v>
          </cell>
          <cell r="E11656">
            <v>2</v>
          </cell>
          <cell r="H11656">
            <v>29280.59</v>
          </cell>
        </row>
        <row r="11657">
          <cell r="D11657" t="str">
            <v>450310</v>
          </cell>
          <cell r="E11657">
            <v>2</v>
          </cell>
          <cell r="H11657">
            <v>9559.57</v>
          </cell>
        </row>
        <row r="11658">
          <cell r="D11658" t="str">
            <v>450310</v>
          </cell>
          <cell r="E11658">
            <v>2</v>
          </cell>
          <cell r="H11658">
            <v>11052.52</v>
          </cell>
        </row>
        <row r="11659">
          <cell r="D11659" t="str">
            <v>450310</v>
          </cell>
          <cell r="E11659">
            <v>2</v>
          </cell>
          <cell r="H11659">
            <v>2292.04</v>
          </cell>
        </row>
        <row r="11660">
          <cell r="D11660" t="str">
            <v>1806</v>
          </cell>
          <cell r="E11660">
            <v>2</v>
          </cell>
          <cell r="H11660">
            <v>5824</v>
          </cell>
        </row>
        <row r="11661">
          <cell r="D11661" t="str">
            <v>45032002</v>
          </cell>
          <cell r="E11661">
            <v>2</v>
          </cell>
          <cell r="H11661">
            <v>15.71</v>
          </cell>
        </row>
        <row r="11662">
          <cell r="D11662" t="str">
            <v>45071506</v>
          </cell>
          <cell r="E11662">
            <v>2</v>
          </cell>
          <cell r="H11662">
            <v>9168.14</v>
          </cell>
        </row>
        <row r="11663">
          <cell r="D11663" t="str">
            <v>45071506</v>
          </cell>
          <cell r="E11663">
            <v>2</v>
          </cell>
          <cell r="H11663">
            <v>9168.14</v>
          </cell>
        </row>
        <row r="11664">
          <cell r="D11664" t="str">
            <v>45071506</v>
          </cell>
          <cell r="E11664">
            <v>2</v>
          </cell>
          <cell r="H11664">
            <v>9168.14</v>
          </cell>
        </row>
        <row r="11665">
          <cell r="D11665" t="str">
            <v>45071506</v>
          </cell>
          <cell r="E11665">
            <v>2</v>
          </cell>
          <cell r="H11665">
            <v>4584.07</v>
          </cell>
        </row>
        <row r="11666">
          <cell r="D11666" t="str">
            <v>45071506</v>
          </cell>
          <cell r="E11666">
            <v>2</v>
          </cell>
          <cell r="H11666">
            <v>2292.04</v>
          </cell>
        </row>
        <row r="11667">
          <cell r="D11667" t="str">
            <v>45071506</v>
          </cell>
          <cell r="E11667">
            <v>2</v>
          </cell>
          <cell r="H11667">
            <v>4584.07</v>
          </cell>
        </row>
        <row r="11668">
          <cell r="D11668" t="str">
            <v>45071506</v>
          </cell>
          <cell r="E11668">
            <v>2</v>
          </cell>
          <cell r="H11668">
            <v>2292.04</v>
          </cell>
        </row>
        <row r="11669">
          <cell r="D11669" t="str">
            <v>45071506</v>
          </cell>
          <cell r="E11669">
            <v>2</v>
          </cell>
          <cell r="H11669">
            <v>2292.04</v>
          </cell>
        </row>
        <row r="11670">
          <cell r="D11670" t="str">
            <v>45071506</v>
          </cell>
          <cell r="E11670">
            <v>2</v>
          </cell>
          <cell r="H11670">
            <v>2292.04</v>
          </cell>
        </row>
        <row r="11671">
          <cell r="D11671" t="str">
            <v>45071506</v>
          </cell>
          <cell r="E11671">
            <v>2</v>
          </cell>
          <cell r="H11671">
            <v>2292.04</v>
          </cell>
        </row>
        <row r="11672">
          <cell r="D11672" t="str">
            <v>45071506</v>
          </cell>
          <cell r="E11672">
            <v>2</v>
          </cell>
          <cell r="H11672">
            <v>2292.04</v>
          </cell>
        </row>
        <row r="11673">
          <cell r="D11673" t="str">
            <v>45071506</v>
          </cell>
          <cell r="E11673">
            <v>2</v>
          </cell>
          <cell r="H11673">
            <v>2292.04</v>
          </cell>
        </row>
        <row r="11674">
          <cell r="D11674" t="str">
            <v>180510</v>
          </cell>
          <cell r="E11674">
            <v>2</v>
          </cell>
          <cell r="H11674">
            <v>408.39</v>
          </cell>
        </row>
        <row r="11675">
          <cell r="D11675" t="str">
            <v>4501902502</v>
          </cell>
          <cell r="E11675">
            <v>2</v>
          </cell>
          <cell r="H11675">
            <v>1361.45</v>
          </cell>
        </row>
        <row r="11676">
          <cell r="D11676" t="str">
            <v>4501902502</v>
          </cell>
          <cell r="E11676">
            <v>2</v>
          </cell>
          <cell r="H11676">
            <v>1361.45</v>
          </cell>
        </row>
        <row r="11677">
          <cell r="D11677" t="str">
            <v>4501902502</v>
          </cell>
          <cell r="E11677">
            <v>2</v>
          </cell>
          <cell r="H11677">
            <v>1361.45</v>
          </cell>
        </row>
        <row r="11678">
          <cell r="D11678" t="str">
            <v>4501903002</v>
          </cell>
          <cell r="E11678">
            <v>2</v>
          </cell>
          <cell r="H11678">
            <v>105</v>
          </cell>
        </row>
        <row r="11679">
          <cell r="D11679" t="str">
            <v>4501903002</v>
          </cell>
          <cell r="E11679">
            <v>2</v>
          </cell>
          <cell r="H11679">
            <v>75</v>
          </cell>
        </row>
        <row r="11680">
          <cell r="D11680" t="str">
            <v>4501903002</v>
          </cell>
          <cell r="E11680">
            <v>2</v>
          </cell>
          <cell r="H11680">
            <v>100</v>
          </cell>
        </row>
        <row r="11681">
          <cell r="D11681" t="str">
            <v>189006</v>
          </cell>
          <cell r="E11681">
            <v>2</v>
          </cell>
          <cell r="H11681">
            <v>13663.78</v>
          </cell>
        </row>
        <row r="11682">
          <cell r="D11682" t="str">
            <v>45079001</v>
          </cell>
          <cell r="E11682">
            <v>2</v>
          </cell>
          <cell r="H11682">
            <v>168</v>
          </cell>
        </row>
        <row r="11683">
          <cell r="D11683" t="str">
            <v>45071506</v>
          </cell>
          <cell r="E11683">
            <v>2</v>
          </cell>
          <cell r="H11683">
            <v>2292.04</v>
          </cell>
        </row>
        <row r="11684">
          <cell r="D11684" t="str">
            <v>4501900505</v>
          </cell>
          <cell r="E11684">
            <v>2</v>
          </cell>
          <cell r="H11684">
            <v>8581.92</v>
          </cell>
        </row>
        <row r="11685">
          <cell r="D11685" t="str">
            <v>45079001</v>
          </cell>
          <cell r="E11685">
            <v>2</v>
          </cell>
          <cell r="H11685">
            <v>168</v>
          </cell>
        </row>
        <row r="11686">
          <cell r="D11686" t="str">
            <v>45071505</v>
          </cell>
          <cell r="E11686">
            <v>2</v>
          </cell>
          <cell r="H11686">
            <v>873.6</v>
          </cell>
        </row>
        <row r="11687">
          <cell r="D11687" t="str">
            <v>4501905501</v>
          </cell>
          <cell r="E11687">
            <v>2</v>
          </cell>
          <cell r="H11687">
            <v>8917.6</v>
          </cell>
        </row>
        <row r="11688">
          <cell r="D11688" t="str">
            <v>45011002</v>
          </cell>
          <cell r="E11688">
            <v>2</v>
          </cell>
          <cell r="H11688">
            <v>15.9</v>
          </cell>
        </row>
        <row r="11689">
          <cell r="D11689" t="str">
            <v>45011001</v>
          </cell>
          <cell r="E11689">
            <v>2</v>
          </cell>
          <cell r="H11689">
            <v>83.8</v>
          </cell>
        </row>
        <row r="11690">
          <cell r="D11690" t="str">
            <v>450120</v>
          </cell>
          <cell r="E11690">
            <v>2</v>
          </cell>
          <cell r="H11690">
            <v>117.15</v>
          </cell>
        </row>
        <row r="11691">
          <cell r="D11691" t="str">
            <v>450210</v>
          </cell>
          <cell r="E11691">
            <v>2</v>
          </cell>
          <cell r="H11691">
            <v>1005.6</v>
          </cell>
        </row>
        <row r="11692">
          <cell r="D11692" t="str">
            <v>45011002</v>
          </cell>
          <cell r="E11692">
            <v>2</v>
          </cell>
          <cell r="H11692">
            <v>15.02</v>
          </cell>
        </row>
        <row r="11693">
          <cell r="D11693" t="str">
            <v>45011001</v>
          </cell>
          <cell r="E11693">
            <v>2</v>
          </cell>
          <cell r="H11693">
            <v>31.88</v>
          </cell>
        </row>
        <row r="11694">
          <cell r="D11694" t="str">
            <v>450120</v>
          </cell>
          <cell r="E11694">
            <v>2</v>
          </cell>
          <cell r="H11694">
            <v>44.56</v>
          </cell>
        </row>
        <row r="11695">
          <cell r="D11695" t="str">
            <v>450210</v>
          </cell>
          <cell r="E11695">
            <v>2</v>
          </cell>
          <cell r="H11695">
            <v>382.5</v>
          </cell>
        </row>
        <row r="11696">
          <cell r="D11696" t="str">
            <v>45011002</v>
          </cell>
          <cell r="E11696">
            <v>2</v>
          </cell>
          <cell r="H11696">
            <v>9.7200000000000006</v>
          </cell>
        </row>
        <row r="11697">
          <cell r="D11697" t="str">
            <v>45011001</v>
          </cell>
          <cell r="E11697">
            <v>2</v>
          </cell>
          <cell r="H11697">
            <v>43.14</v>
          </cell>
        </row>
        <row r="11698">
          <cell r="D11698" t="str">
            <v>450120</v>
          </cell>
          <cell r="E11698">
            <v>2</v>
          </cell>
          <cell r="H11698">
            <v>60.32</v>
          </cell>
        </row>
        <row r="11699">
          <cell r="D11699" t="str">
            <v>450210</v>
          </cell>
          <cell r="E11699">
            <v>2</v>
          </cell>
          <cell r="H11699">
            <v>517.73</v>
          </cell>
        </row>
        <row r="11700">
          <cell r="D11700" t="str">
            <v>45011002</v>
          </cell>
          <cell r="E11700">
            <v>2</v>
          </cell>
          <cell r="H11700">
            <v>9.7200000000000006</v>
          </cell>
        </row>
        <row r="11701">
          <cell r="D11701" t="str">
            <v>45011001</v>
          </cell>
          <cell r="E11701">
            <v>2</v>
          </cell>
          <cell r="H11701">
            <v>37.03</v>
          </cell>
        </row>
        <row r="11702">
          <cell r="D11702" t="str">
            <v>450120</v>
          </cell>
          <cell r="E11702">
            <v>2</v>
          </cell>
          <cell r="H11702">
            <v>51.77</v>
          </cell>
        </row>
        <row r="11703">
          <cell r="D11703" t="str">
            <v>450210</v>
          </cell>
          <cell r="E11703">
            <v>2</v>
          </cell>
          <cell r="H11703">
            <v>444.4</v>
          </cell>
        </row>
        <row r="11704">
          <cell r="D11704" t="str">
            <v>45011002</v>
          </cell>
          <cell r="E11704">
            <v>2</v>
          </cell>
          <cell r="H11704">
            <v>7.07</v>
          </cell>
        </row>
        <row r="11705">
          <cell r="D11705" t="str">
            <v>45011001</v>
          </cell>
          <cell r="E11705">
            <v>2</v>
          </cell>
          <cell r="H11705">
            <v>37.24</v>
          </cell>
        </row>
        <row r="11706">
          <cell r="D11706" t="str">
            <v>450120</v>
          </cell>
          <cell r="E11706">
            <v>2</v>
          </cell>
          <cell r="H11706">
            <v>52.07</v>
          </cell>
        </row>
        <row r="11707">
          <cell r="D11707" t="str">
            <v>450210</v>
          </cell>
          <cell r="E11707">
            <v>2</v>
          </cell>
          <cell r="H11707">
            <v>446.93</v>
          </cell>
        </row>
        <row r="11708">
          <cell r="D11708" t="str">
            <v>45011002</v>
          </cell>
          <cell r="E11708">
            <v>2</v>
          </cell>
          <cell r="H11708">
            <v>3.53</v>
          </cell>
        </row>
        <row r="11709">
          <cell r="D11709" t="str">
            <v>45011001</v>
          </cell>
          <cell r="E11709">
            <v>2</v>
          </cell>
          <cell r="H11709">
            <v>9.08</v>
          </cell>
        </row>
        <row r="11710">
          <cell r="D11710" t="str">
            <v>450120</v>
          </cell>
          <cell r="E11710">
            <v>2</v>
          </cell>
          <cell r="H11710">
            <v>12.69</v>
          </cell>
        </row>
        <row r="11711">
          <cell r="D11711" t="str">
            <v>450210</v>
          </cell>
          <cell r="E11711">
            <v>2</v>
          </cell>
          <cell r="H11711">
            <v>108.93</v>
          </cell>
        </row>
        <row r="11712">
          <cell r="D11712" t="str">
            <v>45011002</v>
          </cell>
          <cell r="E11712">
            <v>2</v>
          </cell>
          <cell r="H11712">
            <v>3.53</v>
          </cell>
        </row>
        <row r="11713">
          <cell r="D11713" t="str">
            <v>45011001</v>
          </cell>
          <cell r="E11713">
            <v>2</v>
          </cell>
          <cell r="H11713">
            <v>15.69</v>
          </cell>
        </row>
        <row r="11714">
          <cell r="D11714" t="str">
            <v>450120</v>
          </cell>
          <cell r="E11714">
            <v>2</v>
          </cell>
          <cell r="H11714">
            <v>21.93</v>
          </cell>
        </row>
        <row r="11715">
          <cell r="D11715" t="str">
            <v>450210</v>
          </cell>
          <cell r="E11715">
            <v>2</v>
          </cell>
          <cell r="H11715">
            <v>188.27</v>
          </cell>
        </row>
        <row r="11716">
          <cell r="D11716" t="str">
            <v>45011002</v>
          </cell>
          <cell r="E11716">
            <v>2</v>
          </cell>
          <cell r="H11716">
            <v>25.62</v>
          </cell>
        </row>
        <row r="11717">
          <cell r="D11717" t="str">
            <v>45011001</v>
          </cell>
          <cell r="E11717">
            <v>2</v>
          </cell>
          <cell r="H11717">
            <v>50.11</v>
          </cell>
        </row>
        <row r="11718">
          <cell r="D11718" t="str">
            <v>450120</v>
          </cell>
          <cell r="E11718">
            <v>2</v>
          </cell>
          <cell r="H11718">
            <v>70.05</v>
          </cell>
        </row>
        <row r="11719">
          <cell r="D11719" t="str">
            <v>450210</v>
          </cell>
          <cell r="E11719">
            <v>2</v>
          </cell>
          <cell r="H11719">
            <v>601.27</v>
          </cell>
        </row>
        <row r="11720">
          <cell r="D11720" t="str">
            <v>4501903002</v>
          </cell>
          <cell r="E11720">
            <v>2</v>
          </cell>
          <cell r="H11720">
            <v>74.59</v>
          </cell>
        </row>
        <row r="11721">
          <cell r="D11721" t="str">
            <v>4501903002</v>
          </cell>
          <cell r="E11721">
            <v>2</v>
          </cell>
          <cell r="H11721">
            <v>74.59</v>
          </cell>
        </row>
        <row r="11722">
          <cell r="D11722" t="str">
            <v>45071505</v>
          </cell>
          <cell r="E11722">
            <v>2</v>
          </cell>
          <cell r="H11722">
            <v>36508.639999999999</v>
          </cell>
        </row>
        <row r="11723">
          <cell r="D11723" t="str">
            <v>4501903002</v>
          </cell>
          <cell r="E11723">
            <v>2</v>
          </cell>
          <cell r="H11723">
            <v>100</v>
          </cell>
        </row>
        <row r="11724">
          <cell r="D11724" t="str">
            <v>189006</v>
          </cell>
          <cell r="E11724">
            <v>2</v>
          </cell>
          <cell r="H11724">
            <v>5736.64</v>
          </cell>
        </row>
        <row r="11725">
          <cell r="D11725" t="str">
            <v>4501903002</v>
          </cell>
          <cell r="E11725">
            <v>2</v>
          </cell>
          <cell r="H11725">
            <v>90</v>
          </cell>
        </row>
        <row r="11726">
          <cell r="D11726" t="str">
            <v>4501903002</v>
          </cell>
          <cell r="E11726">
            <v>2</v>
          </cell>
          <cell r="H11726">
            <v>5</v>
          </cell>
        </row>
        <row r="11727">
          <cell r="D11727" t="str">
            <v>45071505</v>
          </cell>
          <cell r="E11727">
            <v>2</v>
          </cell>
          <cell r="H11727">
            <v>3350</v>
          </cell>
        </row>
        <row r="11728">
          <cell r="D11728" t="str">
            <v>45071505</v>
          </cell>
          <cell r="E11728">
            <v>2</v>
          </cell>
          <cell r="H11728">
            <v>4800</v>
          </cell>
        </row>
        <row r="11729">
          <cell r="D11729" t="str">
            <v>4501903002</v>
          </cell>
          <cell r="E11729">
            <v>2</v>
          </cell>
          <cell r="H11729">
            <v>95</v>
          </cell>
        </row>
        <row r="11730">
          <cell r="D11730" t="str">
            <v>4501903002</v>
          </cell>
          <cell r="E11730">
            <v>2</v>
          </cell>
          <cell r="H11730">
            <v>139.03</v>
          </cell>
        </row>
        <row r="11731">
          <cell r="D11731" t="str">
            <v>4501903002</v>
          </cell>
          <cell r="E11731">
            <v>2</v>
          </cell>
          <cell r="H11731">
            <v>135.69</v>
          </cell>
        </row>
        <row r="11732">
          <cell r="D11732" t="str">
            <v>4501903002</v>
          </cell>
          <cell r="E11732">
            <v>2</v>
          </cell>
          <cell r="H11732">
            <v>105</v>
          </cell>
        </row>
        <row r="11733">
          <cell r="D11733" t="str">
            <v>4501903002</v>
          </cell>
          <cell r="E11733">
            <v>2</v>
          </cell>
          <cell r="H11733">
            <v>378.19</v>
          </cell>
        </row>
        <row r="11734">
          <cell r="D11734" t="str">
            <v>45071506</v>
          </cell>
          <cell r="E11734">
            <v>2</v>
          </cell>
          <cell r="H11734">
            <v>783.55</v>
          </cell>
        </row>
        <row r="11735">
          <cell r="D11735" t="str">
            <v>4501903002</v>
          </cell>
          <cell r="E11735">
            <v>2</v>
          </cell>
          <cell r="H11735">
            <v>85</v>
          </cell>
        </row>
        <row r="11736">
          <cell r="D11736" t="str">
            <v>4501903002</v>
          </cell>
          <cell r="E11736">
            <v>2</v>
          </cell>
          <cell r="H11736">
            <v>105</v>
          </cell>
        </row>
        <row r="11737">
          <cell r="D11737" t="str">
            <v>189006</v>
          </cell>
          <cell r="E11737">
            <v>2</v>
          </cell>
          <cell r="H11737">
            <v>5736.64</v>
          </cell>
        </row>
        <row r="11738">
          <cell r="D11738" t="str">
            <v>45070502</v>
          </cell>
          <cell r="E11738">
            <v>2</v>
          </cell>
          <cell r="H11738">
            <v>1048.32</v>
          </cell>
        </row>
        <row r="11739">
          <cell r="D11739" t="str">
            <v>189006</v>
          </cell>
          <cell r="E11739">
            <v>2</v>
          </cell>
          <cell r="H11739">
            <v>-13663.78</v>
          </cell>
        </row>
        <row r="11740">
          <cell r="D11740" t="str">
            <v>4501902502</v>
          </cell>
          <cell r="E11740">
            <v>2</v>
          </cell>
          <cell r="H11740">
            <v>987.67</v>
          </cell>
        </row>
        <row r="11741">
          <cell r="D11741" t="str">
            <v>4501902502</v>
          </cell>
          <cell r="E11741">
            <v>2</v>
          </cell>
          <cell r="H11741">
            <v>761.19</v>
          </cell>
        </row>
        <row r="11742">
          <cell r="D11742" t="str">
            <v>4501902502</v>
          </cell>
          <cell r="E11742">
            <v>2</v>
          </cell>
          <cell r="H11742">
            <v>677.35</v>
          </cell>
        </row>
        <row r="11743">
          <cell r="D11743" t="str">
            <v>45079001</v>
          </cell>
          <cell r="E11743">
            <v>2</v>
          </cell>
          <cell r="H11743">
            <v>582</v>
          </cell>
        </row>
        <row r="11744">
          <cell r="D11744" t="str">
            <v>45079001</v>
          </cell>
          <cell r="E11744">
            <v>2</v>
          </cell>
          <cell r="H11744">
            <v>310</v>
          </cell>
        </row>
        <row r="11745">
          <cell r="D11745" t="str">
            <v>45071506</v>
          </cell>
          <cell r="E11745">
            <v>2</v>
          </cell>
          <cell r="H11745">
            <v>8429.9599999999991</v>
          </cell>
        </row>
        <row r="11746">
          <cell r="D11746" t="str">
            <v>45071505</v>
          </cell>
          <cell r="E11746">
            <v>2</v>
          </cell>
          <cell r="H11746">
            <v>224</v>
          </cell>
        </row>
        <row r="11747">
          <cell r="D11747" t="str">
            <v>45079001</v>
          </cell>
          <cell r="E11747">
            <v>2</v>
          </cell>
          <cell r="H11747">
            <v>300</v>
          </cell>
        </row>
        <row r="11748">
          <cell r="D11748" t="str">
            <v>189006</v>
          </cell>
          <cell r="E11748">
            <v>2</v>
          </cell>
          <cell r="H11748">
            <v>34159.440000000002</v>
          </cell>
        </row>
        <row r="11749">
          <cell r="D11749" t="str">
            <v>45070503</v>
          </cell>
          <cell r="E11749">
            <v>2</v>
          </cell>
          <cell r="H11749">
            <v>6181.92</v>
          </cell>
        </row>
        <row r="11750">
          <cell r="D11750" t="str">
            <v>45071505</v>
          </cell>
          <cell r="E11750">
            <v>2</v>
          </cell>
          <cell r="H11750">
            <v>516.73</v>
          </cell>
        </row>
        <row r="11751">
          <cell r="D11751" t="str">
            <v>45071505</v>
          </cell>
          <cell r="E11751">
            <v>2</v>
          </cell>
          <cell r="H11751">
            <v>537.6</v>
          </cell>
        </row>
        <row r="11752">
          <cell r="D11752" t="str">
            <v>45071505</v>
          </cell>
          <cell r="E11752">
            <v>2</v>
          </cell>
          <cell r="H11752">
            <v>5671.68</v>
          </cell>
        </row>
        <row r="11753">
          <cell r="D11753" t="str">
            <v>4503902002</v>
          </cell>
          <cell r="E11753">
            <v>2</v>
          </cell>
          <cell r="H11753">
            <v>13743.24</v>
          </cell>
        </row>
        <row r="11754">
          <cell r="D11754" t="str">
            <v>4501903002</v>
          </cell>
          <cell r="E11754">
            <v>2</v>
          </cell>
          <cell r="H11754">
            <v>150.1</v>
          </cell>
        </row>
        <row r="11755">
          <cell r="D11755" t="str">
            <v>4501903002</v>
          </cell>
          <cell r="E11755">
            <v>2</v>
          </cell>
          <cell r="H11755">
            <v>90</v>
          </cell>
        </row>
        <row r="11756">
          <cell r="D11756" t="str">
            <v>4501903002</v>
          </cell>
          <cell r="E11756">
            <v>2</v>
          </cell>
          <cell r="H11756">
            <v>110</v>
          </cell>
        </row>
        <row r="11757">
          <cell r="D11757" t="str">
            <v>4501903002</v>
          </cell>
          <cell r="E11757">
            <v>2</v>
          </cell>
          <cell r="H11757">
            <v>103.19</v>
          </cell>
        </row>
        <row r="11758">
          <cell r="D11758" t="str">
            <v>4501903002</v>
          </cell>
          <cell r="E11758">
            <v>2</v>
          </cell>
          <cell r="H11758">
            <v>143.53</v>
          </cell>
        </row>
        <row r="11759">
          <cell r="D11759" t="str">
            <v>4501903002</v>
          </cell>
          <cell r="E11759">
            <v>2</v>
          </cell>
          <cell r="H11759">
            <v>105</v>
          </cell>
        </row>
        <row r="11760">
          <cell r="D11760" t="str">
            <v>45071505</v>
          </cell>
          <cell r="E11760">
            <v>2</v>
          </cell>
          <cell r="H11760">
            <v>10060.68</v>
          </cell>
        </row>
        <row r="11761">
          <cell r="D11761" t="str">
            <v>4501903002</v>
          </cell>
          <cell r="E11761">
            <v>2</v>
          </cell>
          <cell r="H11761">
            <v>5</v>
          </cell>
        </row>
        <row r="11762">
          <cell r="D11762" t="str">
            <v>45071505</v>
          </cell>
          <cell r="E11762">
            <v>2</v>
          </cell>
          <cell r="H11762">
            <v>9212.56</v>
          </cell>
        </row>
        <row r="11763">
          <cell r="D11763" t="str">
            <v>4501903002</v>
          </cell>
          <cell r="E11763">
            <v>2</v>
          </cell>
          <cell r="H11763">
            <v>10</v>
          </cell>
        </row>
        <row r="11764">
          <cell r="D11764" t="str">
            <v>189006</v>
          </cell>
          <cell r="E11764">
            <v>2</v>
          </cell>
          <cell r="H11764">
            <v>-5736.64</v>
          </cell>
        </row>
        <row r="11765">
          <cell r="D11765" t="str">
            <v>4503200302</v>
          </cell>
          <cell r="E11765">
            <v>2</v>
          </cell>
          <cell r="H11765">
            <v>2400.7800000000002</v>
          </cell>
        </row>
        <row r="11766">
          <cell r="D11766" t="str">
            <v>4501903002</v>
          </cell>
          <cell r="E11766">
            <v>2</v>
          </cell>
          <cell r="H11766">
            <v>-143.53</v>
          </cell>
        </row>
        <row r="11767">
          <cell r="D11767" t="str">
            <v>4503200302</v>
          </cell>
          <cell r="E11767">
            <v>2</v>
          </cell>
          <cell r="H11767">
            <v>43.66</v>
          </cell>
        </row>
        <row r="11768">
          <cell r="D11768" t="str">
            <v>4503902002</v>
          </cell>
          <cell r="E11768">
            <v>2</v>
          </cell>
          <cell r="H11768">
            <v>318</v>
          </cell>
        </row>
        <row r="11769">
          <cell r="D11769" t="str">
            <v>4503902002</v>
          </cell>
          <cell r="E11769">
            <v>2</v>
          </cell>
          <cell r="H11769">
            <v>318</v>
          </cell>
        </row>
        <row r="11770">
          <cell r="D11770" t="str">
            <v>4503902002</v>
          </cell>
          <cell r="E11770">
            <v>2</v>
          </cell>
          <cell r="H11770">
            <v>318</v>
          </cell>
        </row>
        <row r="11771">
          <cell r="D11771" t="str">
            <v>4503902002</v>
          </cell>
          <cell r="E11771">
            <v>2</v>
          </cell>
          <cell r="H11771">
            <v>318</v>
          </cell>
        </row>
        <row r="11772">
          <cell r="D11772" t="str">
            <v>4503902002</v>
          </cell>
          <cell r="E11772">
            <v>2</v>
          </cell>
          <cell r="H11772">
            <v>74.2</v>
          </cell>
        </row>
        <row r="11773">
          <cell r="D11773" t="str">
            <v>4503902002</v>
          </cell>
          <cell r="E11773">
            <v>2</v>
          </cell>
          <cell r="H11773">
            <v>84.8</v>
          </cell>
        </row>
        <row r="11774">
          <cell r="D11774" t="str">
            <v>4503902002</v>
          </cell>
          <cell r="E11774">
            <v>2</v>
          </cell>
          <cell r="H11774">
            <v>318</v>
          </cell>
        </row>
        <row r="11775">
          <cell r="D11775" t="str">
            <v>4503902002</v>
          </cell>
          <cell r="E11775">
            <v>2</v>
          </cell>
          <cell r="H11775">
            <v>318</v>
          </cell>
        </row>
        <row r="11776">
          <cell r="D11776" t="str">
            <v>4503902002</v>
          </cell>
          <cell r="E11776">
            <v>2</v>
          </cell>
          <cell r="H11776">
            <v>318</v>
          </cell>
        </row>
        <row r="11777">
          <cell r="D11777" t="str">
            <v>45030510</v>
          </cell>
          <cell r="E11777">
            <v>2</v>
          </cell>
          <cell r="H11777">
            <v>708.42</v>
          </cell>
        </row>
        <row r="11778">
          <cell r="D11778" t="str">
            <v>4503902002</v>
          </cell>
          <cell r="E11778">
            <v>2</v>
          </cell>
          <cell r="H11778">
            <v>159</v>
          </cell>
        </row>
        <row r="11779">
          <cell r="D11779" t="str">
            <v>4503902002</v>
          </cell>
          <cell r="E11779">
            <v>2</v>
          </cell>
          <cell r="H11779">
            <v>159</v>
          </cell>
        </row>
        <row r="11780">
          <cell r="D11780" t="str">
            <v>4503902002</v>
          </cell>
          <cell r="E11780">
            <v>2</v>
          </cell>
          <cell r="H11780">
            <v>243.8</v>
          </cell>
        </row>
        <row r="11781">
          <cell r="D11781" t="str">
            <v>4503902002</v>
          </cell>
          <cell r="E11781">
            <v>2</v>
          </cell>
          <cell r="H11781">
            <v>233.2</v>
          </cell>
        </row>
        <row r="11782">
          <cell r="D11782" t="str">
            <v>4503902002</v>
          </cell>
          <cell r="E11782">
            <v>2</v>
          </cell>
          <cell r="H11782">
            <v>318</v>
          </cell>
        </row>
        <row r="11783">
          <cell r="D11783" t="str">
            <v>4503902002</v>
          </cell>
          <cell r="E11783">
            <v>2</v>
          </cell>
          <cell r="H11783">
            <v>74.2</v>
          </cell>
        </row>
        <row r="11784">
          <cell r="D11784" t="str">
            <v>4503902002</v>
          </cell>
          <cell r="E11784">
            <v>2</v>
          </cell>
          <cell r="H11784">
            <v>318</v>
          </cell>
        </row>
        <row r="11785">
          <cell r="D11785" t="str">
            <v>45030510</v>
          </cell>
          <cell r="E11785">
            <v>2</v>
          </cell>
          <cell r="H11785">
            <v>1058.02</v>
          </cell>
        </row>
        <row r="11786">
          <cell r="D11786" t="str">
            <v>4503902002</v>
          </cell>
          <cell r="E11786">
            <v>2</v>
          </cell>
          <cell r="H11786">
            <v>318</v>
          </cell>
        </row>
        <row r="11787">
          <cell r="D11787" t="str">
            <v>4503902002</v>
          </cell>
          <cell r="E11787">
            <v>2</v>
          </cell>
          <cell r="H11787">
            <v>318</v>
          </cell>
        </row>
        <row r="11788">
          <cell r="D11788" t="str">
            <v>45030510</v>
          </cell>
          <cell r="E11788">
            <v>2</v>
          </cell>
          <cell r="H11788">
            <v>62.22</v>
          </cell>
        </row>
        <row r="11789">
          <cell r="D11789" t="str">
            <v>4503902002</v>
          </cell>
          <cell r="E11789">
            <v>2</v>
          </cell>
          <cell r="H11789">
            <v>265</v>
          </cell>
        </row>
        <row r="11790">
          <cell r="D11790" t="str">
            <v>4503902002</v>
          </cell>
          <cell r="E11790">
            <v>2</v>
          </cell>
          <cell r="H11790">
            <v>318</v>
          </cell>
        </row>
        <row r="11791">
          <cell r="D11791" t="str">
            <v>4503902002</v>
          </cell>
          <cell r="E11791">
            <v>2</v>
          </cell>
          <cell r="H11791">
            <v>307.39999999999998</v>
          </cell>
        </row>
        <row r="11792">
          <cell r="D11792" t="str">
            <v>4503902002</v>
          </cell>
          <cell r="E11792">
            <v>2</v>
          </cell>
          <cell r="H11792">
            <v>318</v>
          </cell>
        </row>
        <row r="11793">
          <cell r="D11793" t="str">
            <v>4503902002</v>
          </cell>
          <cell r="E11793">
            <v>2</v>
          </cell>
          <cell r="H11793">
            <v>318</v>
          </cell>
        </row>
        <row r="11794">
          <cell r="D11794" t="str">
            <v>45071503</v>
          </cell>
          <cell r="E11794">
            <v>2</v>
          </cell>
          <cell r="H11794">
            <v>179.2</v>
          </cell>
        </row>
        <row r="11795">
          <cell r="D11795" t="str">
            <v>4503902002</v>
          </cell>
          <cell r="E11795">
            <v>2</v>
          </cell>
          <cell r="H11795">
            <v>265</v>
          </cell>
        </row>
        <row r="11796">
          <cell r="D11796" t="str">
            <v>45031503</v>
          </cell>
          <cell r="E11796">
            <v>2</v>
          </cell>
          <cell r="H11796">
            <v>1394.4</v>
          </cell>
        </row>
        <row r="11797">
          <cell r="D11797" t="str">
            <v>180510</v>
          </cell>
          <cell r="E11797">
            <v>2</v>
          </cell>
          <cell r="H11797">
            <v>16296</v>
          </cell>
        </row>
        <row r="11798">
          <cell r="D11798" t="str">
            <v>45032001</v>
          </cell>
          <cell r="E11798">
            <v>2</v>
          </cell>
          <cell r="H11798">
            <v>22369.96</v>
          </cell>
        </row>
        <row r="11799">
          <cell r="D11799" t="str">
            <v>1806</v>
          </cell>
          <cell r="E11799">
            <v>2</v>
          </cell>
          <cell r="H11799">
            <v>2982.67</v>
          </cell>
        </row>
        <row r="11800">
          <cell r="D11800" t="str">
            <v>45030510</v>
          </cell>
          <cell r="E11800">
            <v>2</v>
          </cell>
          <cell r="H11800">
            <v>816.67</v>
          </cell>
        </row>
        <row r="11801">
          <cell r="D11801" t="str">
            <v>180510</v>
          </cell>
          <cell r="E11801">
            <v>2</v>
          </cell>
          <cell r="H11801">
            <v>2956.8</v>
          </cell>
        </row>
        <row r="11802">
          <cell r="D11802" t="str">
            <v>1806</v>
          </cell>
          <cell r="E11802">
            <v>2</v>
          </cell>
          <cell r="H11802">
            <v>324.8</v>
          </cell>
        </row>
        <row r="11803">
          <cell r="D11803" t="str">
            <v>45031503</v>
          </cell>
          <cell r="E11803">
            <v>2</v>
          </cell>
          <cell r="H11803">
            <v>179.76</v>
          </cell>
        </row>
        <row r="11804">
          <cell r="D11804" t="str">
            <v>45031503</v>
          </cell>
          <cell r="E11804">
            <v>2</v>
          </cell>
          <cell r="H11804">
            <v>179.76</v>
          </cell>
        </row>
        <row r="11805">
          <cell r="D11805" t="str">
            <v>4501903002</v>
          </cell>
          <cell r="E11805">
            <v>2</v>
          </cell>
          <cell r="H11805">
            <v>75.709999999999994</v>
          </cell>
        </row>
        <row r="11806">
          <cell r="D11806" t="str">
            <v>45071506</v>
          </cell>
          <cell r="E11806">
            <v>2</v>
          </cell>
          <cell r="H11806">
            <v>1680</v>
          </cell>
        </row>
        <row r="11807">
          <cell r="D11807" t="str">
            <v>45031502</v>
          </cell>
          <cell r="E11807">
            <v>2</v>
          </cell>
          <cell r="H11807">
            <v>1344</v>
          </cell>
        </row>
        <row r="11808">
          <cell r="D11808" t="str">
            <v>45039004</v>
          </cell>
          <cell r="E11808">
            <v>2</v>
          </cell>
          <cell r="H11808">
            <v>5400</v>
          </cell>
        </row>
        <row r="11809">
          <cell r="D11809" t="str">
            <v>4501903002</v>
          </cell>
          <cell r="E11809">
            <v>2</v>
          </cell>
          <cell r="H11809">
            <v>55</v>
          </cell>
        </row>
        <row r="11810">
          <cell r="D11810" t="str">
            <v>45031502</v>
          </cell>
          <cell r="E11810">
            <v>2</v>
          </cell>
          <cell r="H11810">
            <v>1400</v>
          </cell>
        </row>
        <row r="11811">
          <cell r="D11811" t="str">
            <v>4503200302</v>
          </cell>
          <cell r="E11811">
            <v>2</v>
          </cell>
          <cell r="H11811">
            <v>1622.08</v>
          </cell>
        </row>
        <row r="11812">
          <cell r="D11812" t="str">
            <v>45071506</v>
          </cell>
          <cell r="E11812">
            <v>2</v>
          </cell>
          <cell r="H11812">
            <v>159.29</v>
          </cell>
        </row>
        <row r="11813">
          <cell r="D11813" t="str">
            <v>4501903002</v>
          </cell>
          <cell r="E11813">
            <v>2</v>
          </cell>
          <cell r="H11813">
            <v>15</v>
          </cell>
        </row>
        <row r="11814">
          <cell r="D11814" t="str">
            <v>45071505</v>
          </cell>
          <cell r="E11814">
            <v>2</v>
          </cell>
          <cell r="H11814">
            <v>4800</v>
          </cell>
        </row>
        <row r="11815">
          <cell r="D11815" t="str">
            <v>4501903002</v>
          </cell>
          <cell r="E11815">
            <v>2</v>
          </cell>
          <cell r="H11815">
            <v>70</v>
          </cell>
        </row>
        <row r="11816">
          <cell r="D11816" t="str">
            <v>45071505</v>
          </cell>
          <cell r="E11816">
            <v>2</v>
          </cell>
          <cell r="H11816">
            <v>5575.36</v>
          </cell>
        </row>
        <row r="11817">
          <cell r="D11817" t="str">
            <v>45071505</v>
          </cell>
          <cell r="E11817">
            <v>2</v>
          </cell>
          <cell r="H11817">
            <v>1949.58</v>
          </cell>
        </row>
        <row r="11818">
          <cell r="D11818" t="str">
            <v>45071505</v>
          </cell>
          <cell r="E11818">
            <v>2</v>
          </cell>
          <cell r="H11818">
            <v>880.32</v>
          </cell>
        </row>
        <row r="11819">
          <cell r="D11819" t="str">
            <v>45071505</v>
          </cell>
          <cell r="E11819">
            <v>2</v>
          </cell>
          <cell r="H11819">
            <v>11011.87</v>
          </cell>
        </row>
        <row r="11820">
          <cell r="D11820" t="str">
            <v>45071503</v>
          </cell>
          <cell r="E11820">
            <v>2</v>
          </cell>
          <cell r="H11820">
            <v>148.96</v>
          </cell>
        </row>
        <row r="11821">
          <cell r="D11821" t="str">
            <v>4501902501</v>
          </cell>
          <cell r="E11821">
            <v>2</v>
          </cell>
          <cell r="H11821">
            <v>1713.6</v>
          </cell>
        </row>
        <row r="11822">
          <cell r="D11822" t="str">
            <v>4501902501</v>
          </cell>
          <cell r="E11822">
            <v>2</v>
          </cell>
          <cell r="H11822">
            <v>6944</v>
          </cell>
        </row>
        <row r="11823">
          <cell r="D11823" t="str">
            <v>45071503</v>
          </cell>
          <cell r="E11823">
            <v>2</v>
          </cell>
          <cell r="H11823">
            <v>116.48</v>
          </cell>
        </row>
        <row r="11824">
          <cell r="D11824" t="str">
            <v>4501903002</v>
          </cell>
          <cell r="E11824">
            <v>2</v>
          </cell>
          <cell r="H11824">
            <v>85</v>
          </cell>
        </row>
        <row r="11825">
          <cell r="D11825" t="str">
            <v>4501903002</v>
          </cell>
          <cell r="E11825">
            <v>2</v>
          </cell>
          <cell r="H11825">
            <v>102.39</v>
          </cell>
        </row>
        <row r="11826">
          <cell r="D11826" t="str">
            <v>45071505</v>
          </cell>
          <cell r="E11826">
            <v>2</v>
          </cell>
          <cell r="H11826">
            <v>4373.6000000000004</v>
          </cell>
        </row>
        <row r="11827">
          <cell r="D11827" t="str">
            <v>45071505</v>
          </cell>
          <cell r="E11827">
            <v>2</v>
          </cell>
          <cell r="H11827">
            <v>1830</v>
          </cell>
        </row>
        <row r="11828">
          <cell r="D11828" t="str">
            <v>4501903002</v>
          </cell>
          <cell r="E11828">
            <v>2</v>
          </cell>
          <cell r="H11828">
            <v>74.91</v>
          </cell>
        </row>
        <row r="11829">
          <cell r="D11829" t="str">
            <v>45031504</v>
          </cell>
          <cell r="E11829">
            <v>2</v>
          </cell>
          <cell r="H11829">
            <v>652.98</v>
          </cell>
        </row>
        <row r="11830">
          <cell r="D11830" t="str">
            <v>4501903002</v>
          </cell>
          <cell r="E11830">
            <v>2</v>
          </cell>
          <cell r="H11830">
            <v>55.05</v>
          </cell>
        </row>
        <row r="11831">
          <cell r="D11831" t="str">
            <v>45071503</v>
          </cell>
          <cell r="E11831">
            <v>2</v>
          </cell>
          <cell r="H11831">
            <v>100.8</v>
          </cell>
        </row>
        <row r="11832">
          <cell r="D11832" t="str">
            <v>4501903002</v>
          </cell>
          <cell r="E11832">
            <v>2</v>
          </cell>
          <cell r="H11832">
            <v>1200</v>
          </cell>
        </row>
        <row r="11833">
          <cell r="D11833" t="str">
            <v>45071503</v>
          </cell>
          <cell r="E11833">
            <v>2</v>
          </cell>
          <cell r="H11833">
            <v>108.2</v>
          </cell>
        </row>
        <row r="11834">
          <cell r="D11834" t="str">
            <v>45071503</v>
          </cell>
          <cell r="E11834">
            <v>2</v>
          </cell>
          <cell r="H11834">
            <v>66.599999999999994</v>
          </cell>
        </row>
        <row r="11835">
          <cell r="D11835" t="str">
            <v>45031504</v>
          </cell>
          <cell r="E11835">
            <v>2</v>
          </cell>
          <cell r="H11835">
            <v>313.60000000000002</v>
          </cell>
        </row>
        <row r="11836">
          <cell r="D11836" t="str">
            <v>45031504</v>
          </cell>
          <cell r="E11836">
            <v>2</v>
          </cell>
          <cell r="H11836">
            <v>537.6</v>
          </cell>
        </row>
        <row r="11837">
          <cell r="D11837" t="str">
            <v>4503200301</v>
          </cell>
          <cell r="E11837">
            <v>2</v>
          </cell>
          <cell r="H11837">
            <v>23.66</v>
          </cell>
        </row>
        <row r="11838">
          <cell r="D11838" t="str">
            <v>4503200301</v>
          </cell>
          <cell r="E11838">
            <v>2</v>
          </cell>
          <cell r="H11838">
            <v>52.01</v>
          </cell>
        </row>
        <row r="11839">
          <cell r="D11839" t="str">
            <v>45031504</v>
          </cell>
          <cell r="E11839">
            <v>2</v>
          </cell>
          <cell r="H11839">
            <v>313.60000000000002</v>
          </cell>
        </row>
        <row r="11840">
          <cell r="D11840" t="str">
            <v>4503200301</v>
          </cell>
          <cell r="E11840">
            <v>2</v>
          </cell>
          <cell r="H11840">
            <v>6.94</v>
          </cell>
        </row>
        <row r="11841">
          <cell r="D11841" t="str">
            <v>4503200301</v>
          </cell>
          <cell r="E11841">
            <v>2</v>
          </cell>
          <cell r="H11841">
            <v>6.94</v>
          </cell>
        </row>
        <row r="11842">
          <cell r="D11842" t="str">
            <v>4503200301</v>
          </cell>
          <cell r="E11842">
            <v>2</v>
          </cell>
          <cell r="H11842">
            <v>85.1</v>
          </cell>
        </row>
        <row r="11843">
          <cell r="D11843" t="str">
            <v>4503200301</v>
          </cell>
          <cell r="E11843">
            <v>2</v>
          </cell>
          <cell r="H11843">
            <v>34.520000000000003</v>
          </cell>
        </row>
        <row r="11844">
          <cell r="D11844" t="str">
            <v>4503200301</v>
          </cell>
          <cell r="E11844">
            <v>2</v>
          </cell>
          <cell r="H11844">
            <v>175.24</v>
          </cell>
        </row>
        <row r="11845">
          <cell r="D11845" t="str">
            <v>4503200301</v>
          </cell>
          <cell r="E11845">
            <v>2</v>
          </cell>
          <cell r="H11845">
            <v>8.59</v>
          </cell>
        </row>
        <row r="11846">
          <cell r="D11846" t="str">
            <v>4503200301</v>
          </cell>
          <cell r="E11846">
            <v>2</v>
          </cell>
          <cell r="H11846">
            <v>7.12</v>
          </cell>
        </row>
        <row r="11847">
          <cell r="D11847" t="str">
            <v>4503200301</v>
          </cell>
          <cell r="E11847">
            <v>2</v>
          </cell>
          <cell r="H11847">
            <v>55.32</v>
          </cell>
        </row>
        <row r="11848">
          <cell r="D11848" t="str">
            <v>4503200301</v>
          </cell>
          <cell r="E11848">
            <v>2</v>
          </cell>
          <cell r="H11848">
            <v>14.45</v>
          </cell>
        </row>
        <row r="11849">
          <cell r="D11849" t="str">
            <v>4503200301</v>
          </cell>
          <cell r="E11849">
            <v>2</v>
          </cell>
          <cell r="H11849">
            <v>7.43</v>
          </cell>
        </row>
        <row r="11850">
          <cell r="D11850" t="str">
            <v>45031503</v>
          </cell>
          <cell r="E11850">
            <v>2</v>
          </cell>
          <cell r="H11850">
            <v>403.2</v>
          </cell>
        </row>
        <row r="11851">
          <cell r="D11851" t="str">
            <v>4503200301</v>
          </cell>
          <cell r="E11851">
            <v>2</v>
          </cell>
          <cell r="H11851">
            <v>67.66</v>
          </cell>
        </row>
        <row r="11852">
          <cell r="D11852" t="str">
            <v>4503200301</v>
          </cell>
          <cell r="E11852">
            <v>2</v>
          </cell>
          <cell r="H11852">
            <v>11.63</v>
          </cell>
        </row>
        <row r="11853">
          <cell r="D11853" t="str">
            <v>45031504</v>
          </cell>
          <cell r="E11853">
            <v>2</v>
          </cell>
          <cell r="H11853">
            <v>1680</v>
          </cell>
        </row>
        <row r="11854">
          <cell r="D11854" t="str">
            <v>4503200301</v>
          </cell>
          <cell r="E11854">
            <v>2</v>
          </cell>
          <cell r="H11854">
            <v>16.149999999999999</v>
          </cell>
        </row>
        <row r="11855">
          <cell r="D11855" t="str">
            <v>4503200301</v>
          </cell>
          <cell r="E11855">
            <v>2</v>
          </cell>
          <cell r="H11855">
            <v>23.41</v>
          </cell>
        </row>
        <row r="11856">
          <cell r="D11856" t="str">
            <v>45032001</v>
          </cell>
          <cell r="E11856">
            <v>2</v>
          </cell>
          <cell r="H11856">
            <v>40.71</v>
          </cell>
        </row>
        <row r="11857">
          <cell r="D11857" t="str">
            <v>4503200301</v>
          </cell>
          <cell r="E11857">
            <v>2</v>
          </cell>
          <cell r="H11857">
            <v>162.06</v>
          </cell>
        </row>
        <row r="11858">
          <cell r="D11858" t="str">
            <v>4503200301</v>
          </cell>
          <cell r="E11858">
            <v>2</v>
          </cell>
          <cell r="H11858">
            <v>41.14</v>
          </cell>
        </row>
        <row r="11859">
          <cell r="D11859" t="str">
            <v>4503200301</v>
          </cell>
          <cell r="E11859">
            <v>2</v>
          </cell>
          <cell r="H11859">
            <v>113</v>
          </cell>
        </row>
        <row r="11860">
          <cell r="D11860" t="str">
            <v>4503200301</v>
          </cell>
          <cell r="E11860">
            <v>2</v>
          </cell>
          <cell r="H11860">
            <v>856.54</v>
          </cell>
        </row>
        <row r="11861">
          <cell r="D11861" t="str">
            <v>4503200301</v>
          </cell>
          <cell r="E11861">
            <v>2</v>
          </cell>
          <cell r="H11861">
            <v>6.94</v>
          </cell>
        </row>
        <row r="11862">
          <cell r="D11862" t="str">
            <v>4503200301</v>
          </cell>
          <cell r="E11862">
            <v>2</v>
          </cell>
          <cell r="H11862">
            <v>342.6</v>
          </cell>
        </row>
        <row r="11863">
          <cell r="D11863" t="str">
            <v>4503200301</v>
          </cell>
          <cell r="E11863">
            <v>2</v>
          </cell>
          <cell r="H11863">
            <v>157.4</v>
          </cell>
        </row>
        <row r="11864">
          <cell r="D11864" t="str">
            <v>4503200301</v>
          </cell>
          <cell r="E11864">
            <v>2</v>
          </cell>
          <cell r="H11864">
            <v>6.94</v>
          </cell>
        </row>
        <row r="11865">
          <cell r="D11865" t="str">
            <v>4503200301</v>
          </cell>
          <cell r="E11865">
            <v>2</v>
          </cell>
          <cell r="H11865">
            <v>7</v>
          </cell>
        </row>
        <row r="11866">
          <cell r="D11866" t="str">
            <v>4503200301</v>
          </cell>
          <cell r="E11866">
            <v>2</v>
          </cell>
          <cell r="H11866">
            <v>10.66</v>
          </cell>
        </row>
        <row r="11867">
          <cell r="D11867" t="str">
            <v>4503200301</v>
          </cell>
          <cell r="E11867">
            <v>2</v>
          </cell>
          <cell r="H11867">
            <v>105.25</v>
          </cell>
        </row>
        <row r="11868">
          <cell r="D11868" t="str">
            <v>4503200301</v>
          </cell>
          <cell r="E11868">
            <v>2</v>
          </cell>
          <cell r="H11868">
            <v>492.72</v>
          </cell>
        </row>
        <row r="11869">
          <cell r="D11869" t="str">
            <v>4503200301</v>
          </cell>
          <cell r="E11869">
            <v>2</v>
          </cell>
          <cell r="H11869">
            <v>38.32</v>
          </cell>
        </row>
        <row r="11870">
          <cell r="D11870" t="str">
            <v>4503200301</v>
          </cell>
          <cell r="E11870">
            <v>2</v>
          </cell>
          <cell r="H11870">
            <v>11.04</v>
          </cell>
        </row>
        <row r="11871">
          <cell r="D11871" t="str">
            <v>4503200301</v>
          </cell>
          <cell r="E11871">
            <v>2</v>
          </cell>
          <cell r="H11871">
            <v>7.75</v>
          </cell>
        </row>
        <row r="11872">
          <cell r="D11872" t="str">
            <v>4503200301</v>
          </cell>
          <cell r="E11872">
            <v>2</v>
          </cell>
          <cell r="H11872">
            <v>35.24</v>
          </cell>
        </row>
        <row r="11873">
          <cell r="D11873" t="str">
            <v>4503200301</v>
          </cell>
          <cell r="E11873">
            <v>2</v>
          </cell>
          <cell r="H11873">
            <v>6.94</v>
          </cell>
        </row>
        <row r="11874">
          <cell r="D11874" t="str">
            <v>4503200301</v>
          </cell>
          <cell r="E11874">
            <v>2</v>
          </cell>
          <cell r="H11874">
            <v>6.94</v>
          </cell>
        </row>
        <row r="11875">
          <cell r="D11875" t="str">
            <v>4503200301</v>
          </cell>
          <cell r="E11875">
            <v>2</v>
          </cell>
          <cell r="H11875">
            <v>234.85</v>
          </cell>
        </row>
        <row r="11876">
          <cell r="D11876" t="str">
            <v>189006</v>
          </cell>
          <cell r="E11876">
            <v>2</v>
          </cell>
          <cell r="H11876">
            <v>26896.799999999999</v>
          </cell>
        </row>
        <row r="11877">
          <cell r="D11877" t="str">
            <v>4503200301</v>
          </cell>
          <cell r="E11877">
            <v>2</v>
          </cell>
          <cell r="H11877">
            <v>6.96</v>
          </cell>
        </row>
        <row r="11878">
          <cell r="D11878" t="str">
            <v>4503200301</v>
          </cell>
          <cell r="E11878">
            <v>2</v>
          </cell>
          <cell r="H11878">
            <v>7.43</v>
          </cell>
        </row>
        <row r="11879">
          <cell r="D11879" t="str">
            <v>4503200301</v>
          </cell>
          <cell r="E11879">
            <v>2</v>
          </cell>
          <cell r="H11879">
            <v>9.58</v>
          </cell>
        </row>
        <row r="11880">
          <cell r="D11880" t="str">
            <v>4503200301</v>
          </cell>
          <cell r="E11880">
            <v>2</v>
          </cell>
          <cell r="H11880">
            <v>7.3</v>
          </cell>
        </row>
        <row r="11881">
          <cell r="D11881" t="str">
            <v>4503200301</v>
          </cell>
          <cell r="E11881">
            <v>2</v>
          </cell>
          <cell r="H11881">
            <v>16.72</v>
          </cell>
        </row>
        <row r="11882">
          <cell r="D11882" t="str">
            <v>4503200301</v>
          </cell>
          <cell r="E11882">
            <v>2</v>
          </cell>
          <cell r="H11882">
            <v>33.78</v>
          </cell>
        </row>
        <row r="11883">
          <cell r="D11883" t="str">
            <v>4503200301</v>
          </cell>
          <cell r="E11883">
            <v>2</v>
          </cell>
          <cell r="H11883">
            <v>33.85</v>
          </cell>
        </row>
        <row r="11884">
          <cell r="D11884" t="str">
            <v>4503200301</v>
          </cell>
          <cell r="E11884">
            <v>2</v>
          </cell>
          <cell r="H11884">
            <v>19.39</v>
          </cell>
        </row>
        <row r="11885">
          <cell r="D11885" t="str">
            <v>4503200301</v>
          </cell>
          <cell r="E11885">
            <v>2</v>
          </cell>
          <cell r="H11885">
            <v>904.32</v>
          </cell>
        </row>
        <row r="11886">
          <cell r="D11886" t="str">
            <v>4503200301</v>
          </cell>
          <cell r="E11886">
            <v>2</v>
          </cell>
          <cell r="H11886">
            <v>20.54</v>
          </cell>
        </row>
        <row r="11887">
          <cell r="D11887" t="str">
            <v>4503200301</v>
          </cell>
          <cell r="E11887">
            <v>2</v>
          </cell>
          <cell r="H11887">
            <v>13.7</v>
          </cell>
        </row>
        <row r="11888">
          <cell r="D11888" t="str">
            <v>4503200301</v>
          </cell>
          <cell r="E11888">
            <v>2</v>
          </cell>
          <cell r="H11888">
            <v>14.31</v>
          </cell>
        </row>
        <row r="11889">
          <cell r="D11889" t="str">
            <v>4503200301</v>
          </cell>
          <cell r="E11889">
            <v>2</v>
          </cell>
          <cell r="H11889">
            <v>21.24</v>
          </cell>
        </row>
        <row r="11890">
          <cell r="D11890" t="str">
            <v>4503200301</v>
          </cell>
          <cell r="E11890">
            <v>2</v>
          </cell>
          <cell r="H11890">
            <v>7</v>
          </cell>
        </row>
        <row r="11891">
          <cell r="D11891" t="str">
            <v>4503200301</v>
          </cell>
          <cell r="E11891">
            <v>2</v>
          </cell>
          <cell r="H11891">
            <v>14.36</v>
          </cell>
        </row>
        <row r="11892">
          <cell r="D11892" t="str">
            <v>189006</v>
          </cell>
          <cell r="E11892">
            <v>2</v>
          </cell>
          <cell r="H11892">
            <v>887.04</v>
          </cell>
        </row>
        <row r="11893">
          <cell r="D11893" t="str">
            <v>180505</v>
          </cell>
          <cell r="E11893">
            <v>2</v>
          </cell>
          <cell r="H11893">
            <v>19303.2</v>
          </cell>
        </row>
        <row r="11894">
          <cell r="D11894" t="str">
            <v>45030510</v>
          </cell>
          <cell r="E11894">
            <v>2</v>
          </cell>
          <cell r="H11894">
            <v>990.58</v>
          </cell>
        </row>
        <row r="11895">
          <cell r="D11895" t="str">
            <v>45071506</v>
          </cell>
          <cell r="E11895">
            <v>2</v>
          </cell>
          <cell r="H11895">
            <v>484.38</v>
          </cell>
        </row>
        <row r="11896">
          <cell r="D11896" t="str">
            <v>45070508</v>
          </cell>
          <cell r="E11896">
            <v>2</v>
          </cell>
          <cell r="H11896">
            <v>3032.62</v>
          </cell>
        </row>
        <row r="11897">
          <cell r="D11897" t="str">
            <v>4503200301</v>
          </cell>
          <cell r="E11897">
            <v>2</v>
          </cell>
          <cell r="H11897">
            <v>108.75</v>
          </cell>
        </row>
        <row r="11898">
          <cell r="D11898" t="str">
            <v>4503200301</v>
          </cell>
          <cell r="E11898">
            <v>2</v>
          </cell>
          <cell r="H11898">
            <v>26.5</v>
          </cell>
        </row>
        <row r="11899">
          <cell r="D11899" t="str">
            <v>4503200301</v>
          </cell>
          <cell r="E11899">
            <v>2</v>
          </cell>
          <cell r="H11899">
            <v>286.72000000000003</v>
          </cell>
        </row>
        <row r="11900">
          <cell r="D11900" t="str">
            <v>4503200301</v>
          </cell>
          <cell r="E11900">
            <v>2</v>
          </cell>
          <cell r="H11900">
            <v>19.899999999999999</v>
          </cell>
        </row>
        <row r="11901">
          <cell r="D11901" t="str">
            <v>4503902002</v>
          </cell>
          <cell r="E11901">
            <v>2</v>
          </cell>
          <cell r="H11901">
            <v>318</v>
          </cell>
        </row>
        <row r="11902">
          <cell r="D11902" t="str">
            <v>45071505</v>
          </cell>
          <cell r="E11902">
            <v>2</v>
          </cell>
          <cell r="H11902">
            <v>916.1</v>
          </cell>
        </row>
        <row r="11903">
          <cell r="D11903" t="str">
            <v>45071505</v>
          </cell>
          <cell r="E11903">
            <v>2</v>
          </cell>
          <cell r="H11903">
            <v>27720</v>
          </cell>
        </row>
        <row r="11904">
          <cell r="D11904" t="str">
            <v>45071505</v>
          </cell>
          <cell r="E11904">
            <v>2</v>
          </cell>
          <cell r="H11904">
            <v>6776</v>
          </cell>
        </row>
        <row r="11905">
          <cell r="D11905" t="str">
            <v>45070505</v>
          </cell>
          <cell r="E11905">
            <v>2</v>
          </cell>
          <cell r="H11905">
            <v>237.66</v>
          </cell>
        </row>
        <row r="11906">
          <cell r="D11906" t="str">
            <v>4501902501</v>
          </cell>
          <cell r="E11906">
            <v>2</v>
          </cell>
          <cell r="H11906">
            <v>573.91999999999996</v>
          </cell>
        </row>
        <row r="11907">
          <cell r="D11907" t="str">
            <v>4501902501</v>
          </cell>
          <cell r="E11907">
            <v>2</v>
          </cell>
          <cell r="H11907">
            <v>573.91999999999996</v>
          </cell>
        </row>
        <row r="11908">
          <cell r="D11908" t="str">
            <v>45070505</v>
          </cell>
          <cell r="E11908">
            <v>2</v>
          </cell>
          <cell r="H11908">
            <v>89.6</v>
          </cell>
        </row>
        <row r="11909">
          <cell r="D11909" t="str">
            <v>45071506</v>
          </cell>
          <cell r="E11909">
            <v>2</v>
          </cell>
          <cell r="H11909">
            <v>71.23</v>
          </cell>
        </row>
        <row r="11910">
          <cell r="D11910" t="str">
            <v>45071506</v>
          </cell>
          <cell r="E11910">
            <v>2</v>
          </cell>
          <cell r="H11910">
            <v>752</v>
          </cell>
        </row>
        <row r="11911">
          <cell r="D11911" t="str">
            <v>45011002</v>
          </cell>
          <cell r="E11911">
            <v>2</v>
          </cell>
          <cell r="H11911">
            <v>30.03</v>
          </cell>
        </row>
        <row r="11912">
          <cell r="D11912" t="str">
            <v>4501901503</v>
          </cell>
          <cell r="E11912">
            <v>2</v>
          </cell>
          <cell r="H11912">
            <v>301.68</v>
          </cell>
        </row>
        <row r="11913">
          <cell r="D11913" t="str">
            <v>45011001</v>
          </cell>
          <cell r="E11913">
            <v>2</v>
          </cell>
          <cell r="H11913">
            <v>558.66999999999996</v>
          </cell>
        </row>
        <row r="11914">
          <cell r="D11914" t="str">
            <v>45011002</v>
          </cell>
          <cell r="E11914">
            <v>2</v>
          </cell>
          <cell r="H11914">
            <v>8.83</v>
          </cell>
        </row>
        <row r="11915">
          <cell r="D11915" t="str">
            <v>45011001</v>
          </cell>
          <cell r="E11915">
            <v>2</v>
          </cell>
          <cell r="H11915">
            <v>92.75</v>
          </cell>
        </row>
        <row r="11916">
          <cell r="D11916" t="str">
            <v>450120</v>
          </cell>
          <cell r="E11916">
            <v>2</v>
          </cell>
          <cell r="H11916">
            <v>129.66</v>
          </cell>
        </row>
        <row r="11917">
          <cell r="D11917" t="str">
            <v>450210</v>
          </cell>
          <cell r="E11917">
            <v>2</v>
          </cell>
          <cell r="H11917">
            <v>1113</v>
          </cell>
        </row>
        <row r="11918">
          <cell r="D11918" t="str">
            <v>45031503</v>
          </cell>
          <cell r="E11918">
            <v>2</v>
          </cell>
          <cell r="H11918">
            <v>179.76</v>
          </cell>
        </row>
        <row r="11919">
          <cell r="D11919" t="str">
            <v>45071503</v>
          </cell>
          <cell r="E11919">
            <v>2</v>
          </cell>
          <cell r="H11919">
            <v>168</v>
          </cell>
        </row>
        <row r="11920">
          <cell r="D11920" t="str">
            <v>45031503</v>
          </cell>
          <cell r="E11920">
            <v>2</v>
          </cell>
          <cell r="H11920">
            <v>383.04</v>
          </cell>
        </row>
        <row r="11921">
          <cell r="D11921" t="str">
            <v>45071505</v>
          </cell>
          <cell r="E11921">
            <v>2</v>
          </cell>
          <cell r="H11921">
            <v>5575.36</v>
          </cell>
        </row>
        <row r="11922">
          <cell r="D11922" t="str">
            <v>45071505</v>
          </cell>
          <cell r="E11922">
            <v>2</v>
          </cell>
          <cell r="H11922">
            <v>2643.2</v>
          </cell>
        </row>
        <row r="11923">
          <cell r="D11923" t="str">
            <v>45071505</v>
          </cell>
          <cell r="E11923">
            <v>2</v>
          </cell>
          <cell r="H11923">
            <v>4872</v>
          </cell>
        </row>
        <row r="11924">
          <cell r="D11924" t="str">
            <v>45071506</v>
          </cell>
          <cell r="E11924">
            <v>2</v>
          </cell>
          <cell r="H11924">
            <v>790</v>
          </cell>
        </row>
        <row r="11925">
          <cell r="D11925" t="str">
            <v>4503902002</v>
          </cell>
          <cell r="E11925">
            <v>2</v>
          </cell>
          <cell r="H11925">
            <v>459.63</v>
          </cell>
        </row>
        <row r="11926">
          <cell r="D11926" t="str">
            <v>4503902002</v>
          </cell>
          <cell r="E11926">
            <v>2</v>
          </cell>
          <cell r="H11926">
            <v>755.27</v>
          </cell>
        </row>
        <row r="11927">
          <cell r="D11927" t="str">
            <v>45071506</v>
          </cell>
          <cell r="E11927">
            <v>2</v>
          </cell>
          <cell r="H11927">
            <v>530</v>
          </cell>
        </row>
        <row r="11928">
          <cell r="D11928" t="str">
            <v>4503902002</v>
          </cell>
          <cell r="E11928">
            <v>2</v>
          </cell>
          <cell r="H11928">
            <v>991.39</v>
          </cell>
        </row>
        <row r="11929">
          <cell r="D11929" t="str">
            <v>4503902002</v>
          </cell>
          <cell r="E11929">
            <v>2</v>
          </cell>
          <cell r="H11929">
            <v>927.82</v>
          </cell>
        </row>
        <row r="11930">
          <cell r="D11930" t="str">
            <v>4503902002</v>
          </cell>
          <cell r="E11930">
            <v>2</v>
          </cell>
          <cell r="H11930">
            <v>755.27</v>
          </cell>
        </row>
        <row r="11931">
          <cell r="D11931" t="str">
            <v>4503902002</v>
          </cell>
          <cell r="E11931">
            <v>2</v>
          </cell>
          <cell r="H11931">
            <v>33770.839999999997</v>
          </cell>
        </row>
        <row r="11932">
          <cell r="D11932" t="str">
            <v>4501905501</v>
          </cell>
          <cell r="E11932">
            <v>2</v>
          </cell>
          <cell r="H11932">
            <v>11260.6</v>
          </cell>
        </row>
        <row r="11933">
          <cell r="D11933" t="str">
            <v>45071506</v>
          </cell>
          <cell r="E11933">
            <v>2</v>
          </cell>
          <cell r="H11933">
            <v>585.86</v>
          </cell>
        </row>
        <row r="11934">
          <cell r="D11934" t="str">
            <v>45071506</v>
          </cell>
          <cell r="E11934">
            <v>2</v>
          </cell>
          <cell r="H11934">
            <v>26958.58</v>
          </cell>
        </row>
        <row r="11935">
          <cell r="D11935" t="str">
            <v>45071506</v>
          </cell>
          <cell r="E11935">
            <v>2</v>
          </cell>
          <cell r="H11935">
            <v>306.69</v>
          </cell>
        </row>
        <row r="11936">
          <cell r="D11936" t="str">
            <v>45071505</v>
          </cell>
          <cell r="E11936">
            <v>2</v>
          </cell>
          <cell r="H11936">
            <v>11011.87</v>
          </cell>
        </row>
        <row r="11937">
          <cell r="D11937" t="str">
            <v>45070502</v>
          </cell>
          <cell r="E11937">
            <v>2</v>
          </cell>
          <cell r="H11937">
            <v>822.64</v>
          </cell>
        </row>
        <row r="11938">
          <cell r="D11938" t="str">
            <v>45031502</v>
          </cell>
          <cell r="E11938">
            <v>2</v>
          </cell>
          <cell r="H11938">
            <v>1680</v>
          </cell>
        </row>
        <row r="11939">
          <cell r="D11939" t="str">
            <v>45071505</v>
          </cell>
          <cell r="E11939">
            <v>2</v>
          </cell>
          <cell r="H11939">
            <v>6295.3</v>
          </cell>
        </row>
        <row r="11940">
          <cell r="D11940" t="str">
            <v>4501903002</v>
          </cell>
          <cell r="E11940">
            <v>2</v>
          </cell>
          <cell r="H11940">
            <v>-15</v>
          </cell>
        </row>
        <row r="11941">
          <cell r="D11941" t="str">
            <v>45031504</v>
          </cell>
          <cell r="E11941">
            <v>2</v>
          </cell>
          <cell r="H11941">
            <v>44.8</v>
          </cell>
        </row>
        <row r="11942">
          <cell r="D11942" t="str">
            <v>45071505</v>
          </cell>
          <cell r="E11942">
            <v>2</v>
          </cell>
          <cell r="H11942">
            <v>-4800</v>
          </cell>
        </row>
        <row r="11943">
          <cell r="D11943" t="str">
            <v>4503902002</v>
          </cell>
          <cell r="E11943">
            <v>2</v>
          </cell>
          <cell r="H11943">
            <v>-318</v>
          </cell>
        </row>
        <row r="11944">
          <cell r="D11944" t="str">
            <v>45071505</v>
          </cell>
          <cell r="E11944">
            <v>2</v>
          </cell>
          <cell r="H11944">
            <v>-5575.36</v>
          </cell>
        </row>
        <row r="11945">
          <cell r="D11945" t="str">
            <v>45071505</v>
          </cell>
          <cell r="E11945">
            <v>2</v>
          </cell>
          <cell r="H11945">
            <v>-11011.87</v>
          </cell>
        </row>
        <row r="11946">
          <cell r="D11946" t="str">
            <v>180510</v>
          </cell>
          <cell r="E11946">
            <v>2</v>
          </cell>
          <cell r="H11946">
            <v>5208</v>
          </cell>
        </row>
        <row r="11947">
          <cell r="D11947" t="str">
            <v>45031502</v>
          </cell>
          <cell r="E11947">
            <v>2</v>
          </cell>
          <cell r="H11947">
            <v>30800</v>
          </cell>
        </row>
        <row r="11948">
          <cell r="D11948" t="str">
            <v>45071505</v>
          </cell>
          <cell r="E11948">
            <v>2</v>
          </cell>
          <cell r="H11948">
            <v>2003.52</v>
          </cell>
        </row>
        <row r="11949">
          <cell r="D11949" t="str">
            <v>45071505</v>
          </cell>
          <cell r="E11949">
            <v>2</v>
          </cell>
          <cell r="H11949">
            <v>441.28</v>
          </cell>
        </row>
        <row r="11950">
          <cell r="D11950" t="str">
            <v>45071505</v>
          </cell>
          <cell r="E11950">
            <v>2</v>
          </cell>
          <cell r="H11950">
            <v>2829.12</v>
          </cell>
        </row>
        <row r="11951">
          <cell r="D11951" t="str">
            <v>45031502</v>
          </cell>
          <cell r="E11951">
            <v>2</v>
          </cell>
          <cell r="H11951">
            <v>3920</v>
          </cell>
        </row>
        <row r="11952">
          <cell r="D11952" t="str">
            <v>45011001</v>
          </cell>
          <cell r="E11952">
            <v>2</v>
          </cell>
          <cell r="H11952">
            <v>695.67</v>
          </cell>
        </row>
        <row r="11953">
          <cell r="D11953" t="str">
            <v>4501901503</v>
          </cell>
          <cell r="E11953">
            <v>2</v>
          </cell>
          <cell r="H11953">
            <v>3579.9</v>
          </cell>
        </row>
        <row r="11954">
          <cell r="D11954" t="str">
            <v>45039001</v>
          </cell>
          <cell r="E11954">
            <v>2</v>
          </cell>
          <cell r="H11954">
            <v>840</v>
          </cell>
        </row>
        <row r="11955">
          <cell r="D11955" t="str">
            <v>45039001</v>
          </cell>
          <cell r="E11955">
            <v>2</v>
          </cell>
          <cell r="H11955">
            <v>840</v>
          </cell>
        </row>
        <row r="11956">
          <cell r="D11956" t="str">
            <v>45031502</v>
          </cell>
          <cell r="E11956">
            <v>2</v>
          </cell>
          <cell r="H11956">
            <v>2800</v>
          </cell>
        </row>
        <row r="11957">
          <cell r="D11957" t="str">
            <v>180510</v>
          </cell>
          <cell r="E11957">
            <v>2</v>
          </cell>
          <cell r="H11957">
            <v>2914.28</v>
          </cell>
        </row>
        <row r="11958">
          <cell r="D11958" t="str">
            <v>189004</v>
          </cell>
          <cell r="E11958">
            <v>2</v>
          </cell>
          <cell r="H11958">
            <v>5488</v>
          </cell>
        </row>
        <row r="11959">
          <cell r="D11959" t="str">
            <v>45031503</v>
          </cell>
          <cell r="E11959">
            <v>2</v>
          </cell>
          <cell r="H11959">
            <v>383.04</v>
          </cell>
        </row>
        <row r="11960">
          <cell r="D11960" t="str">
            <v>45031504</v>
          </cell>
          <cell r="E11960">
            <v>2</v>
          </cell>
          <cell r="H11960">
            <v>1523.2</v>
          </cell>
        </row>
        <row r="11961">
          <cell r="D11961" t="str">
            <v>45071503</v>
          </cell>
          <cell r="E11961">
            <v>2</v>
          </cell>
          <cell r="H11961">
            <v>81.849999999999994</v>
          </cell>
        </row>
        <row r="11962">
          <cell r="D11962" t="str">
            <v>45071503</v>
          </cell>
          <cell r="E11962">
            <v>2</v>
          </cell>
          <cell r="H11962">
            <v>63.81</v>
          </cell>
        </row>
        <row r="11963">
          <cell r="D11963" t="str">
            <v>45031504</v>
          </cell>
          <cell r="E11963">
            <v>2</v>
          </cell>
          <cell r="H11963">
            <v>4458.72</v>
          </cell>
        </row>
        <row r="11964">
          <cell r="D11964" t="str">
            <v>4501902501</v>
          </cell>
          <cell r="E11964">
            <v>2</v>
          </cell>
          <cell r="H11964">
            <v>853.44</v>
          </cell>
        </row>
        <row r="11965">
          <cell r="D11965" t="str">
            <v>4501902501</v>
          </cell>
          <cell r="E11965">
            <v>2</v>
          </cell>
          <cell r="H11965">
            <v>591.66</v>
          </cell>
        </row>
        <row r="11966">
          <cell r="D11966" t="str">
            <v>4501902501</v>
          </cell>
          <cell r="E11966">
            <v>2</v>
          </cell>
          <cell r="H11966">
            <v>600</v>
          </cell>
        </row>
        <row r="11967">
          <cell r="D11967" t="str">
            <v>4501902501</v>
          </cell>
          <cell r="E11967">
            <v>2</v>
          </cell>
          <cell r="H11967">
            <v>1500.8</v>
          </cell>
        </row>
        <row r="11968">
          <cell r="D11968" t="str">
            <v>4501902501</v>
          </cell>
          <cell r="E11968">
            <v>2</v>
          </cell>
          <cell r="H11968">
            <v>480</v>
          </cell>
        </row>
        <row r="11969">
          <cell r="D11969" t="str">
            <v>45071503</v>
          </cell>
          <cell r="E11969">
            <v>2</v>
          </cell>
          <cell r="H11969">
            <v>54.43</v>
          </cell>
        </row>
        <row r="11970">
          <cell r="D11970" t="str">
            <v>45071503</v>
          </cell>
          <cell r="E11970">
            <v>2</v>
          </cell>
          <cell r="H11970">
            <v>207.6</v>
          </cell>
        </row>
        <row r="11971">
          <cell r="D11971" t="str">
            <v>45071503</v>
          </cell>
          <cell r="E11971">
            <v>2</v>
          </cell>
          <cell r="H11971">
            <v>75.599999999999994</v>
          </cell>
        </row>
        <row r="11972">
          <cell r="D11972" t="str">
            <v>45071503</v>
          </cell>
          <cell r="E11972">
            <v>2</v>
          </cell>
          <cell r="H11972">
            <v>103.77</v>
          </cell>
        </row>
        <row r="11973">
          <cell r="D11973" t="str">
            <v>45071503</v>
          </cell>
          <cell r="E11973">
            <v>2</v>
          </cell>
          <cell r="H11973">
            <v>81.95</v>
          </cell>
        </row>
        <row r="11974">
          <cell r="D11974" t="str">
            <v>45071503</v>
          </cell>
          <cell r="E11974">
            <v>2</v>
          </cell>
          <cell r="H11974">
            <v>90.1</v>
          </cell>
        </row>
        <row r="11975">
          <cell r="D11975" t="str">
            <v>45071503</v>
          </cell>
          <cell r="E11975">
            <v>2</v>
          </cell>
          <cell r="H11975">
            <v>85.28</v>
          </cell>
        </row>
        <row r="11976">
          <cell r="D11976" t="str">
            <v>45071503</v>
          </cell>
          <cell r="E11976">
            <v>2</v>
          </cell>
          <cell r="H11976">
            <v>77.62</v>
          </cell>
        </row>
        <row r="11977">
          <cell r="D11977" t="str">
            <v>45071503</v>
          </cell>
          <cell r="E11977">
            <v>2</v>
          </cell>
          <cell r="H11977">
            <v>74.69</v>
          </cell>
        </row>
        <row r="11978">
          <cell r="D11978" t="str">
            <v>45071501</v>
          </cell>
          <cell r="E11978">
            <v>2</v>
          </cell>
          <cell r="H11978">
            <v>672</v>
          </cell>
        </row>
        <row r="11979">
          <cell r="D11979" t="str">
            <v>45071506</v>
          </cell>
          <cell r="E11979">
            <v>2</v>
          </cell>
          <cell r="H11979">
            <v>2577.6799999999998</v>
          </cell>
        </row>
        <row r="11980">
          <cell r="D11980" t="str">
            <v>4501902501</v>
          </cell>
          <cell r="E11980">
            <v>2</v>
          </cell>
          <cell r="H11980">
            <v>1120</v>
          </cell>
        </row>
        <row r="11981">
          <cell r="D11981" t="str">
            <v>4501902501</v>
          </cell>
          <cell r="E11981">
            <v>2</v>
          </cell>
          <cell r="H11981">
            <v>672</v>
          </cell>
        </row>
        <row r="11982">
          <cell r="D11982" t="str">
            <v>180510</v>
          </cell>
          <cell r="E11982">
            <v>2</v>
          </cell>
          <cell r="H11982">
            <v>425.6</v>
          </cell>
        </row>
        <row r="11983">
          <cell r="D11983" t="str">
            <v>4501903002</v>
          </cell>
          <cell r="E11983">
            <v>2</v>
          </cell>
          <cell r="H11983">
            <v>120</v>
          </cell>
        </row>
        <row r="11984">
          <cell r="D11984" t="str">
            <v>45071505</v>
          </cell>
          <cell r="E11984">
            <v>2</v>
          </cell>
          <cell r="H11984">
            <v>436.8</v>
          </cell>
        </row>
        <row r="11985">
          <cell r="D11985" t="str">
            <v>45031504</v>
          </cell>
          <cell r="E11985">
            <v>2</v>
          </cell>
          <cell r="H11985">
            <v>5712</v>
          </cell>
        </row>
        <row r="11986">
          <cell r="D11986" t="str">
            <v>45071506</v>
          </cell>
          <cell r="E11986">
            <v>2</v>
          </cell>
          <cell r="H11986">
            <v>539.84</v>
          </cell>
        </row>
        <row r="11987">
          <cell r="D11987" t="str">
            <v>45071503</v>
          </cell>
          <cell r="E11987">
            <v>2</v>
          </cell>
          <cell r="H11987">
            <v>-108.2</v>
          </cell>
        </row>
        <row r="11988">
          <cell r="D11988" t="str">
            <v>45071505</v>
          </cell>
          <cell r="E11988">
            <v>2</v>
          </cell>
          <cell r="H11988">
            <v>2016</v>
          </cell>
        </row>
        <row r="11989">
          <cell r="D11989" t="str">
            <v>45071503</v>
          </cell>
          <cell r="E11989">
            <v>2</v>
          </cell>
          <cell r="H11989">
            <v>-66.599999999999994</v>
          </cell>
        </row>
        <row r="11990">
          <cell r="D11990" t="str">
            <v>45070504</v>
          </cell>
          <cell r="E11990">
            <v>2</v>
          </cell>
          <cell r="H11990">
            <v>1008.45</v>
          </cell>
        </row>
        <row r="11991">
          <cell r="D11991" t="str">
            <v>45071503</v>
          </cell>
          <cell r="E11991">
            <v>2</v>
          </cell>
          <cell r="H11991">
            <v>179.2</v>
          </cell>
        </row>
        <row r="11992">
          <cell r="D11992" t="str">
            <v>45031503</v>
          </cell>
          <cell r="E11992">
            <v>2</v>
          </cell>
          <cell r="H11992">
            <v>179.76</v>
          </cell>
        </row>
        <row r="11993">
          <cell r="D11993" t="str">
            <v>4503200304</v>
          </cell>
          <cell r="E11993">
            <v>2</v>
          </cell>
          <cell r="H11993">
            <v>64.27</v>
          </cell>
        </row>
        <row r="11994">
          <cell r="D11994" t="str">
            <v>45031502</v>
          </cell>
          <cell r="E11994">
            <v>2</v>
          </cell>
          <cell r="H11994">
            <v>106176</v>
          </cell>
        </row>
        <row r="11995">
          <cell r="D11995" t="str">
            <v>45011002</v>
          </cell>
          <cell r="E11995">
            <v>2</v>
          </cell>
          <cell r="H11995">
            <v>42.4</v>
          </cell>
        </row>
        <row r="11996">
          <cell r="D11996" t="str">
            <v>45011001</v>
          </cell>
          <cell r="E11996">
            <v>2</v>
          </cell>
          <cell r="H11996">
            <v>806.67</v>
          </cell>
        </row>
        <row r="11997">
          <cell r="D11997" t="str">
            <v>4501901503</v>
          </cell>
          <cell r="E11997">
            <v>2</v>
          </cell>
          <cell r="H11997">
            <v>2533.23</v>
          </cell>
        </row>
        <row r="11998">
          <cell r="D11998" t="str">
            <v>45011002</v>
          </cell>
          <cell r="E11998">
            <v>2</v>
          </cell>
          <cell r="H11998">
            <v>42.4</v>
          </cell>
        </row>
        <row r="11999">
          <cell r="D11999" t="str">
            <v>45011001</v>
          </cell>
          <cell r="E11999">
            <v>2</v>
          </cell>
          <cell r="H11999">
            <v>673.42</v>
          </cell>
        </row>
        <row r="12000">
          <cell r="D12000" t="str">
            <v>4501901503</v>
          </cell>
          <cell r="E12000">
            <v>2</v>
          </cell>
          <cell r="H12000">
            <v>1083.56</v>
          </cell>
        </row>
        <row r="12001">
          <cell r="D12001" t="str">
            <v>45031503</v>
          </cell>
          <cell r="E12001">
            <v>2</v>
          </cell>
          <cell r="H12001">
            <v>383.04</v>
          </cell>
        </row>
        <row r="12002">
          <cell r="D12002" t="str">
            <v>45031503</v>
          </cell>
          <cell r="E12002">
            <v>2</v>
          </cell>
          <cell r="H12002">
            <v>179.76</v>
          </cell>
        </row>
        <row r="12003">
          <cell r="D12003" t="str">
            <v>45031504</v>
          </cell>
          <cell r="E12003">
            <v>2</v>
          </cell>
          <cell r="H12003">
            <v>1758.15</v>
          </cell>
        </row>
        <row r="12004">
          <cell r="D12004" t="str">
            <v>45030510</v>
          </cell>
          <cell r="E12004">
            <v>2</v>
          </cell>
          <cell r="H12004">
            <v>972.15</v>
          </cell>
        </row>
        <row r="12005">
          <cell r="D12005" t="str">
            <v>45071502</v>
          </cell>
          <cell r="E12005">
            <v>2</v>
          </cell>
          <cell r="H12005">
            <v>604.79999999999995</v>
          </cell>
        </row>
        <row r="12006">
          <cell r="D12006" t="str">
            <v>45071502</v>
          </cell>
          <cell r="E12006">
            <v>2</v>
          </cell>
          <cell r="H12006">
            <v>672</v>
          </cell>
        </row>
        <row r="12007">
          <cell r="D12007" t="str">
            <v>45071505</v>
          </cell>
          <cell r="E12007">
            <v>2</v>
          </cell>
          <cell r="H12007">
            <v>11011.87</v>
          </cell>
        </row>
        <row r="12008">
          <cell r="D12008" t="str">
            <v>4501903002</v>
          </cell>
          <cell r="E12008">
            <v>2</v>
          </cell>
          <cell r="H12008">
            <v>15</v>
          </cell>
        </row>
        <row r="12009">
          <cell r="D12009" t="str">
            <v>4501905501</v>
          </cell>
          <cell r="E12009">
            <v>2</v>
          </cell>
          <cell r="H12009">
            <v>6532</v>
          </cell>
        </row>
        <row r="12010">
          <cell r="D12010" t="str">
            <v>4501903002</v>
          </cell>
          <cell r="E12010">
            <v>2</v>
          </cell>
          <cell r="H12010">
            <v>10</v>
          </cell>
        </row>
        <row r="12011">
          <cell r="D12011" t="str">
            <v>45070504</v>
          </cell>
          <cell r="E12011">
            <v>2</v>
          </cell>
          <cell r="H12011">
            <v>1330.56</v>
          </cell>
        </row>
        <row r="12012">
          <cell r="D12012" t="str">
            <v>45071506</v>
          </cell>
          <cell r="E12012">
            <v>2</v>
          </cell>
          <cell r="H12012">
            <v>32.049999999999997</v>
          </cell>
        </row>
        <row r="12013">
          <cell r="D12013" t="str">
            <v>4501902501</v>
          </cell>
          <cell r="E12013">
            <v>2</v>
          </cell>
          <cell r="H12013">
            <v>-480</v>
          </cell>
        </row>
        <row r="12014">
          <cell r="D12014" t="str">
            <v>45071505</v>
          </cell>
          <cell r="E12014">
            <v>2</v>
          </cell>
          <cell r="H12014">
            <v>-11011.87</v>
          </cell>
        </row>
        <row r="12015">
          <cell r="D12015" t="str">
            <v>45070504</v>
          </cell>
          <cell r="E12015">
            <v>2</v>
          </cell>
          <cell r="H12015">
            <v>-1330.56</v>
          </cell>
        </row>
        <row r="12016">
          <cell r="D12016" t="str">
            <v>45071503</v>
          </cell>
          <cell r="E12016">
            <v>2</v>
          </cell>
          <cell r="H12016">
            <v>-179.2</v>
          </cell>
        </row>
        <row r="12017">
          <cell r="D12017" t="str">
            <v>45071503</v>
          </cell>
          <cell r="E12017">
            <v>2</v>
          </cell>
          <cell r="H12017">
            <v>-63.81</v>
          </cell>
        </row>
        <row r="12018">
          <cell r="D12018" t="str">
            <v>45071506</v>
          </cell>
          <cell r="E12018">
            <v>2</v>
          </cell>
          <cell r="H12018">
            <v>-9168.14</v>
          </cell>
        </row>
        <row r="12019">
          <cell r="D12019" t="str">
            <v>4501901503</v>
          </cell>
          <cell r="E12019">
            <v>2</v>
          </cell>
          <cell r="H12019">
            <v>337.02</v>
          </cell>
        </row>
        <row r="12020">
          <cell r="D12020" t="str">
            <v>4501903001</v>
          </cell>
          <cell r="E12020">
            <v>2</v>
          </cell>
          <cell r="H12020">
            <v>-35</v>
          </cell>
        </row>
        <row r="12021">
          <cell r="D12021" t="str">
            <v>4501903002</v>
          </cell>
          <cell r="E12021">
            <v>2</v>
          </cell>
          <cell r="H12021">
            <v>-167.22</v>
          </cell>
        </row>
        <row r="12022">
          <cell r="D12022" t="str">
            <v>4501903002</v>
          </cell>
          <cell r="E12022">
            <v>2</v>
          </cell>
          <cell r="H12022">
            <v>167.22</v>
          </cell>
        </row>
        <row r="12023">
          <cell r="D12023" t="str">
            <v>4501902501</v>
          </cell>
          <cell r="E12023">
            <v>2</v>
          </cell>
          <cell r="H12023">
            <v>-45</v>
          </cell>
        </row>
        <row r="12024">
          <cell r="D12024" t="str">
            <v>4501902501</v>
          </cell>
          <cell r="E12024">
            <v>2</v>
          </cell>
          <cell r="H12024">
            <v>-40</v>
          </cell>
        </row>
        <row r="12025">
          <cell r="D12025" t="str">
            <v>45071504</v>
          </cell>
          <cell r="E12025">
            <v>2</v>
          </cell>
          <cell r="H12025">
            <v>1.91</v>
          </cell>
        </row>
        <row r="12026">
          <cell r="D12026" t="str">
            <v>45070504</v>
          </cell>
          <cell r="E12026">
            <v>2</v>
          </cell>
          <cell r="H12026">
            <v>7.99</v>
          </cell>
        </row>
        <row r="12027">
          <cell r="D12027" t="str">
            <v>45039006</v>
          </cell>
          <cell r="E12027">
            <v>2</v>
          </cell>
          <cell r="H12027">
            <v>10.68</v>
          </cell>
        </row>
        <row r="12028">
          <cell r="D12028" t="str">
            <v>45071503</v>
          </cell>
          <cell r="E12028">
            <v>2</v>
          </cell>
          <cell r="H12028">
            <v>21</v>
          </cell>
        </row>
        <row r="12029">
          <cell r="D12029" t="str">
            <v>45070501</v>
          </cell>
          <cell r="E12029">
            <v>2</v>
          </cell>
          <cell r="H12029">
            <v>21.5</v>
          </cell>
        </row>
        <row r="12030">
          <cell r="D12030" t="str">
            <v>45030510</v>
          </cell>
          <cell r="E12030">
            <v>2</v>
          </cell>
          <cell r="H12030">
            <v>26.5</v>
          </cell>
        </row>
        <row r="12031">
          <cell r="D12031" t="str">
            <v>45070508</v>
          </cell>
          <cell r="E12031">
            <v>2</v>
          </cell>
          <cell r="H12031">
            <v>36.950000000000003</v>
          </cell>
        </row>
        <row r="12032">
          <cell r="D12032" t="str">
            <v>450430</v>
          </cell>
          <cell r="E12032">
            <v>2</v>
          </cell>
          <cell r="H12032">
            <v>3.71</v>
          </cell>
        </row>
        <row r="12033">
          <cell r="D12033" t="str">
            <v>450430</v>
          </cell>
          <cell r="E12033">
            <v>2</v>
          </cell>
          <cell r="H12033">
            <v>14.83</v>
          </cell>
        </row>
        <row r="12034">
          <cell r="D12034" t="str">
            <v>4501901503</v>
          </cell>
          <cell r="E12034">
            <v>2</v>
          </cell>
          <cell r="H12034">
            <v>116.56</v>
          </cell>
        </row>
        <row r="12035">
          <cell r="D12035" t="str">
            <v>450120</v>
          </cell>
          <cell r="E12035">
            <v>2</v>
          </cell>
          <cell r="H12035">
            <v>0.95</v>
          </cell>
        </row>
        <row r="12036">
          <cell r="D12036" t="str">
            <v>45011002</v>
          </cell>
          <cell r="E12036">
            <v>2</v>
          </cell>
          <cell r="H12036">
            <v>-3.53</v>
          </cell>
        </row>
        <row r="12037">
          <cell r="D12037" t="str">
            <v>45011001</v>
          </cell>
          <cell r="E12037">
            <v>2</v>
          </cell>
          <cell r="H12037">
            <v>-15.69</v>
          </cell>
        </row>
        <row r="12038">
          <cell r="D12038" t="str">
            <v>450120</v>
          </cell>
          <cell r="E12038">
            <v>2</v>
          </cell>
          <cell r="H12038">
            <v>-21.93</v>
          </cell>
        </row>
        <row r="12039">
          <cell r="D12039" t="str">
            <v>450210</v>
          </cell>
          <cell r="E12039">
            <v>2</v>
          </cell>
          <cell r="H12039">
            <v>-188.27</v>
          </cell>
        </row>
        <row r="12040">
          <cell r="D12040" t="str">
            <v>4501903001</v>
          </cell>
          <cell r="E12040">
            <v>2</v>
          </cell>
          <cell r="H12040">
            <v>-475</v>
          </cell>
        </row>
        <row r="12041">
          <cell r="D12041" t="str">
            <v>4501903001</v>
          </cell>
          <cell r="E12041">
            <v>2</v>
          </cell>
          <cell r="H12041">
            <v>-90</v>
          </cell>
        </row>
        <row r="12042">
          <cell r="D12042" t="str">
            <v>4501903001</v>
          </cell>
          <cell r="E12042">
            <v>2</v>
          </cell>
          <cell r="H12042">
            <v>-136</v>
          </cell>
        </row>
        <row r="12043">
          <cell r="D12043" t="str">
            <v>4501903001</v>
          </cell>
          <cell r="E12043">
            <v>2</v>
          </cell>
          <cell r="H12043">
            <v>-266</v>
          </cell>
        </row>
        <row r="12044">
          <cell r="D12044" t="str">
            <v>4501903001</v>
          </cell>
          <cell r="E12044">
            <v>2</v>
          </cell>
          <cell r="H12044">
            <v>-40</v>
          </cell>
        </row>
        <row r="12045">
          <cell r="D12045" t="str">
            <v>4501903001</v>
          </cell>
          <cell r="E12045">
            <v>2</v>
          </cell>
          <cell r="H12045">
            <v>-30</v>
          </cell>
        </row>
        <row r="12046">
          <cell r="D12046" t="str">
            <v>4501903001</v>
          </cell>
          <cell r="E12046">
            <v>2</v>
          </cell>
          <cell r="H12046">
            <v>-30</v>
          </cell>
        </row>
        <row r="12047">
          <cell r="D12047" t="str">
            <v>4501903001</v>
          </cell>
          <cell r="E12047">
            <v>2</v>
          </cell>
          <cell r="H12047">
            <v>-397.5</v>
          </cell>
        </row>
        <row r="12048">
          <cell r="D12048" t="str">
            <v>45071505</v>
          </cell>
          <cell r="E12048">
            <v>2</v>
          </cell>
          <cell r="H12048">
            <v>-1941.41</v>
          </cell>
        </row>
        <row r="12049">
          <cell r="D12049" t="str">
            <v>45071505</v>
          </cell>
          <cell r="E12049">
            <v>2</v>
          </cell>
          <cell r="H12049">
            <v>-1941.41</v>
          </cell>
        </row>
        <row r="12050">
          <cell r="D12050" t="str">
            <v>45071505</v>
          </cell>
          <cell r="E12050">
            <v>2</v>
          </cell>
          <cell r="H12050">
            <v>-175.84</v>
          </cell>
        </row>
        <row r="12051">
          <cell r="D12051" t="str">
            <v>45032001</v>
          </cell>
          <cell r="E12051">
            <v>2</v>
          </cell>
          <cell r="H12051">
            <v>-11647.64</v>
          </cell>
        </row>
        <row r="12052">
          <cell r="D12052" t="str">
            <v>45071505</v>
          </cell>
          <cell r="E12052">
            <v>2</v>
          </cell>
          <cell r="H12052">
            <v>-175.84</v>
          </cell>
        </row>
        <row r="12053">
          <cell r="D12053" t="str">
            <v>45032002</v>
          </cell>
          <cell r="E12053">
            <v>2</v>
          </cell>
          <cell r="H12053">
            <v>-356.34</v>
          </cell>
        </row>
        <row r="12054">
          <cell r="D12054" t="str">
            <v>45032002</v>
          </cell>
          <cell r="E12054">
            <v>2</v>
          </cell>
          <cell r="H12054">
            <v>-360.41</v>
          </cell>
        </row>
        <row r="12055">
          <cell r="D12055" t="str">
            <v>4503902002</v>
          </cell>
          <cell r="E12055">
            <v>2</v>
          </cell>
          <cell r="H12055">
            <v>-5476.44</v>
          </cell>
        </row>
        <row r="12056">
          <cell r="D12056" t="str">
            <v>45071505</v>
          </cell>
          <cell r="E12056">
            <v>2</v>
          </cell>
          <cell r="H12056">
            <v>-348.11</v>
          </cell>
        </row>
        <row r="12057">
          <cell r="D12057" t="str">
            <v>45032001</v>
          </cell>
          <cell r="E12057">
            <v>2</v>
          </cell>
          <cell r="H12057">
            <v>-9928.73</v>
          </cell>
        </row>
        <row r="12058">
          <cell r="D12058" t="str">
            <v>45071505</v>
          </cell>
          <cell r="E12058">
            <v>2</v>
          </cell>
          <cell r="H12058">
            <v>-175.84</v>
          </cell>
        </row>
        <row r="12059">
          <cell r="D12059" t="str">
            <v>45032002</v>
          </cell>
          <cell r="E12059">
            <v>2</v>
          </cell>
          <cell r="H12059">
            <v>-374.11</v>
          </cell>
        </row>
        <row r="12060">
          <cell r="D12060" t="str">
            <v>45032002</v>
          </cell>
          <cell r="E12060">
            <v>2</v>
          </cell>
          <cell r="H12060">
            <v>-372.58</v>
          </cell>
        </row>
        <row r="12061">
          <cell r="D12061" t="str">
            <v>4501903001</v>
          </cell>
          <cell r="E12061">
            <v>2</v>
          </cell>
          <cell r="H12061">
            <v>-195</v>
          </cell>
        </row>
        <row r="12062">
          <cell r="D12062" t="str">
            <v>189006</v>
          </cell>
          <cell r="E12062">
            <v>2</v>
          </cell>
          <cell r="H12062">
            <v>-887.04</v>
          </cell>
        </row>
        <row r="12063">
          <cell r="D12063" t="str">
            <v>189003</v>
          </cell>
          <cell r="E12063">
            <v>2</v>
          </cell>
          <cell r="H12063">
            <v>887.04</v>
          </cell>
        </row>
        <row r="12064">
          <cell r="D12064" t="str">
            <v>180510</v>
          </cell>
          <cell r="E12064">
            <v>2</v>
          </cell>
          <cell r="H12064">
            <v>-156.80000000000001</v>
          </cell>
        </row>
        <row r="12065">
          <cell r="D12065" t="str">
            <v>45070505</v>
          </cell>
          <cell r="E12065">
            <v>2</v>
          </cell>
          <cell r="H12065">
            <v>156.80000000000001</v>
          </cell>
        </row>
        <row r="12066">
          <cell r="D12066" t="str">
            <v>45032507</v>
          </cell>
          <cell r="E12066">
            <v>2</v>
          </cell>
          <cell r="H12066">
            <v>5824.84</v>
          </cell>
        </row>
        <row r="12067">
          <cell r="D12067" t="str">
            <v>450415</v>
          </cell>
          <cell r="E12067">
            <v>2</v>
          </cell>
          <cell r="H12067">
            <v>-10.24</v>
          </cell>
        </row>
        <row r="12068">
          <cell r="D12068" t="str">
            <v>45071506</v>
          </cell>
          <cell r="E12068">
            <v>2</v>
          </cell>
          <cell r="H12068">
            <v>29.6</v>
          </cell>
        </row>
        <row r="12069">
          <cell r="D12069" t="str">
            <v>45070505</v>
          </cell>
          <cell r="E12069">
            <v>2</v>
          </cell>
          <cell r="H12069">
            <v>37</v>
          </cell>
        </row>
        <row r="12070">
          <cell r="D12070" t="str">
            <v>4501903002</v>
          </cell>
          <cell r="E12070">
            <v>2</v>
          </cell>
          <cell r="H12070">
            <v>46</v>
          </cell>
        </row>
        <row r="12071">
          <cell r="D12071" t="str">
            <v>45071503</v>
          </cell>
          <cell r="E12071">
            <v>2</v>
          </cell>
          <cell r="H12071">
            <v>4</v>
          </cell>
        </row>
        <row r="12072">
          <cell r="D12072" t="str">
            <v>45030510</v>
          </cell>
          <cell r="E12072">
            <v>2</v>
          </cell>
          <cell r="H12072">
            <v>139.65</v>
          </cell>
        </row>
        <row r="12073">
          <cell r="D12073" t="str">
            <v>45030510</v>
          </cell>
          <cell r="E12073">
            <v>2</v>
          </cell>
          <cell r="H12073">
            <v>137.35</v>
          </cell>
        </row>
        <row r="12074">
          <cell r="D12074" t="str">
            <v>4501903002</v>
          </cell>
          <cell r="E12074">
            <v>2</v>
          </cell>
          <cell r="H12074">
            <v>74.819999999999993</v>
          </cell>
        </row>
        <row r="12075">
          <cell r="D12075" t="str">
            <v>4501903002</v>
          </cell>
          <cell r="E12075">
            <v>2</v>
          </cell>
          <cell r="H12075">
            <v>74.91</v>
          </cell>
        </row>
        <row r="12076">
          <cell r="D12076" t="str">
            <v>4501903002</v>
          </cell>
          <cell r="E12076">
            <v>2</v>
          </cell>
          <cell r="H12076">
            <v>74.91</v>
          </cell>
        </row>
        <row r="12077">
          <cell r="D12077" t="str">
            <v>4501903002</v>
          </cell>
          <cell r="E12077">
            <v>2</v>
          </cell>
          <cell r="H12077">
            <v>78.180000000000007</v>
          </cell>
        </row>
        <row r="12078">
          <cell r="D12078" t="str">
            <v>4501903002</v>
          </cell>
          <cell r="E12078">
            <v>2</v>
          </cell>
          <cell r="H12078">
            <v>78.27</v>
          </cell>
        </row>
        <row r="12079">
          <cell r="D12079" t="str">
            <v>4501903002</v>
          </cell>
          <cell r="E12079">
            <v>2</v>
          </cell>
          <cell r="H12079">
            <v>78.27</v>
          </cell>
        </row>
        <row r="12080">
          <cell r="D12080" t="str">
            <v>4501903002</v>
          </cell>
          <cell r="E12080">
            <v>2</v>
          </cell>
          <cell r="H12080">
            <v>78.27</v>
          </cell>
        </row>
        <row r="12081">
          <cell r="D12081" t="str">
            <v>4501903002</v>
          </cell>
          <cell r="E12081">
            <v>2</v>
          </cell>
          <cell r="H12081">
            <v>78.27</v>
          </cell>
        </row>
        <row r="12082">
          <cell r="D12082" t="str">
            <v>4501903002</v>
          </cell>
          <cell r="E12082">
            <v>2</v>
          </cell>
          <cell r="H12082">
            <v>78.27</v>
          </cell>
        </row>
        <row r="12083">
          <cell r="D12083" t="str">
            <v>4501903002</v>
          </cell>
          <cell r="E12083">
            <v>2</v>
          </cell>
          <cell r="H12083">
            <v>78.27</v>
          </cell>
        </row>
        <row r="12084">
          <cell r="D12084" t="str">
            <v>4501903002</v>
          </cell>
          <cell r="E12084">
            <v>2</v>
          </cell>
          <cell r="H12084">
            <v>78.27</v>
          </cell>
        </row>
        <row r="12085">
          <cell r="D12085" t="str">
            <v>4501903002</v>
          </cell>
          <cell r="E12085">
            <v>2</v>
          </cell>
          <cell r="H12085">
            <v>78.27</v>
          </cell>
        </row>
        <row r="12086">
          <cell r="D12086" t="str">
            <v>4501903002</v>
          </cell>
          <cell r="E12086">
            <v>2</v>
          </cell>
          <cell r="H12086">
            <v>78.27</v>
          </cell>
        </row>
        <row r="12087">
          <cell r="D12087" t="str">
            <v>4501903002</v>
          </cell>
          <cell r="E12087">
            <v>2</v>
          </cell>
          <cell r="H12087">
            <v>78.27</v>
          </cell>
        </row>
        <row r="12088">
          <cell r="D12088" t="str">
            <v>4501903002</v>
          </cell>
          <cell r="E12088">
            <v>2</v>
          </cell>
          <cell r="H12088">
            <v>78.27</v>
          </cell>
        </row>
        <row r="12089">
          <cell r="D12089" t="str">
            <v>4501903002</v>
          </cell>
          <cell r="E12089">
            <v>2</v>
          </cell>
          <cell r="H12089">
            <v>78.27</v>
          </cell>
        </row>
        <row r="12090">
          <cell r="D12090" t="str">
            <v>4501903002</v>
          </cell>
          <cell r="E12090">
            <v>2</v>
          </cell>
          <cell r="H12090">
            <v>78.27</v>
          </cell>
        </row>
        <row r="12091">
          <cell r="D12091" t="str">
            <v>4501903002</v>
          </cell>
          <cell r="E12091">
            <v>2</v>
          </cell>
          <cell r="H12091">
            <v>78.27</v>
          </cell>
        </row>
        <row r="12092">
          <cell r="D12092" t="str">
            <v>4501903002</v>
          </cell>
          <cell r="E12092">
            <v>2</v>
          </cell>
          <cell r="H12092">
            <v>83.87</v>
          </cell>
        </row>
        <row r="12093">
          <cell r="D12093" t="str">
            <v>4501903002</v>
          </cell>
          <cell r="E12093">
            <v>2</v>
          </cell>
          <cell r="H12093">
            <v>83.87</v>
          </cell>
        </row>
        <row r="12094">
          <cell r="D12094" t="str">
            <v>4501903002</v>
          </cell>
          <cell r="E12094">
            <v>2</v>
          </cell>
          <cell r="H12094">
            <v>83.87</v>
          </cell>
        </row>
        <row r="12095">
          <cell r="D12095" t="str">
            <v>4501903002</v>
          </cell>
          <cell r="E12095">
            <v>2</v>
          </cell>
          <cell r="H12095">
            <v>88.95</v>
          </cell>
        </row>
        <row r="12096">
          <cell r="D12096" t="str">
            <v>4501903002</v>
          </cell>
          <cell r="E12096">
            <v>2</v>
          </cell>
          <cell r="H12096">
            <v>88.95</v>
          </cell>
        </row>
        <row r="12097">
          <cell r="D12097" t="str">
            <v>4501903002</v>
          </cell>
          <cell r="E12097">
            <v>2</v>
          </cell>
          <cell r="H12097">
            <v>88.95</v>
          </cell>
        </row>
        <row r="12098">
          <cell r="D12098" t="str">
            <v>4501903002</v>
          </cell>
          <cell r="E12098">
            <v>2</v>
          </cell>
          <cell r="H12098">
            <v>88.95</v>
          </cell>
        </row>
        <row r="12099">
          <cell r="D12099" t="str">
            <v>4501903002</v>
          </cell>
          <cell r="E12099">
            <v>2</v>
          </cell>
          <cell r="H12099">
            <v>88.95</v>
          </cell>
        </row>
        <row r="12100">
          <cell r="D12100" t="str">
            <v>4501903002</v>
          </cell>
          <cell r="E12100">
            <v>2</v>
          </cell>
          <cell r="H12100">
            <v>88.95</v>
          </cell>
        </row>
        <row r="12101">
          <cell r="D12101" t="str">
            <v>4501903002</v>
          </cell>
          <cell r="E12101">
            <v>2</v>
          </cell>
          <cell r="H12101">
            <v>88.95</v>
          </cell>
        </row>
        <row r="12102">
          <cell r="D12102" t="str">
            <v>4501903002</v>
          </cell>
          <cell r="E12102">
            <v>2</v>
          </cell>
          <cell r="H12102">
            <v>88.95</v>
          </cell>
        </row>
        <row r="12103">
          <cell r="D12103" t="str">
            <v>4501903002</v>
          </cell>
          <cell r="E12103">
            <v>2</v>
          </cell>
          <cell r="H12103">
            <v>88.95</v>
          </cell>
        </row>
        <row r="12104">
          <cell r="D12104" t="str">
            <v>4501903002</v>
          </cell>
          <cell r="E12104">
            <v>2</v>
          </cell>
          <cell r="H12104">
            <v>88.95</v>
          </cell>
        </row>
        <row r="12105">
          <cell r="D12105" t="str">
            <v>4501903002</v>
          </cell>
          <cell r="E12105">
            <v>2</v>
          </cell>
          <cell r="H12105">
            <v>88.95</v>
          </cell>
        </row>
        <row r="12106">
          <cell r="D12106" t="str">
            <v>4501903002</v>
          </cell>
          <cell r="E12106">
            <v>2</v>
          </cell>
          <cell r="H12106">
            <v>88.95</v>
          </cell>
        </row>
        <row r="12107">
          <cell r="D12107" t="str">
            <v>4501903002</v>
          </cell>
          <cell r="E12107">
            <v>2</v>
          </cell>
          <cell r="H12107">
            <v>88.95</v>
          </cell>
        </row>
        <row r="12108">
          <cell r="D12108" t="str">
            <v>4501903002</v>
          </cell>
          <cell r="E12108">
            <v>2</v>
          </cell>
          <cell r="H12108">
            <v>88.95</v>
          </cell>
        </row>
        <row r="12109">
          <cell r="D12109" t="str">
            <v>4501903002</v>
          </cell>
          <cell r="E12109">
            <v>2</v>
          </cell>
          <cell r="H12109">
            <v>88.95</v>
          </cell>
        </row>
        <row r="12110">
          <cell r="D12110" t="str">
            <v>4501903002</v>
          </cell>
          <cell r="E12110">
            <v>2</v>
          </cell>
          <cell r="H12110">
            <v>94.55</v>
          </cell>
        </row>
        <row r="12111">
          <cell r="D12111" t="str">
            <v>4501903002</v>
          </cell>
          <cell r="E12111">
            <v>2</v>
          </cell>
          <cell r="H12111">
            <v>94.55</v>
          </cell>
        </row>
        <row r="12112">
          <cell r="D12112" t="str">
            <v>4501903002</v>
          </cell>
          <cell r="E12112">
            <v>2</v>
          </cell>
          <cell r="H12112">
            <v>94.55</v>
          </cell>
        </row>
        <row r="12113">
          <cell r="D12113" t="str">
            <v>4501903002</v>
          </cell>
          <cell r="E12113">
            <v>2</v>
          </cell>
          <cell r="H12113">
            <v>94.55</v>
          </cell>
        </row>
        <row r="12114">
          <cell r="D12114" t="str">
            <v>4501903002</v>
          </cell>
          <cell r="E12114">
            <v>2</v>
          </cell>
          <cell r="H12114">
            <v>94.55</v>
          </cell>
        </row>
        <row r="12115">
          <cell r="D12115" t="str">
            <v>4501903002</v>
          </cell>
          <cell r="E12115">
            <v>2</v>
          </cell>
          <cell r="H12115">
            <v>94.55</v>
          </cell>
        </row>
        <row r="12116">
          <cell r="D12116" t="str">
            <v>4501903002</v>
          </cell>
          <cell r="E12116">
            <v>2</v>
          </cell>
          <cell r="H12116">
            <v>94.55</v>
          </cell>
        </row>
        <row r="12117">
          <cell r="D12117" t="str">
            <v>4501903002</v>
          </cell>
          <cell r="E12117">
            <v>2</v>
          </cell>
          <cell r="H12117">
            <v>96.19</v>
          </cell>
        </row>
        <row r="12118">
          <cell r="D12118" t="str">
            <v>4501903002</v>
          </cell>
          <cell r="E12118">
            <v>2</v>
          </cell>
          <cell r="H12118">
            <v>96.19</v>
          </cell>
        </row>
        <row r="12119">
          <cell r="D12119" t="str">
            <v>4501903002</v>
          </cell>
          <cell r="E12119">
            <v>2</v>
          </cell>
          <cell r="H12119">
            <v>106.87</v>
          </cell>
        </row>
        <row r="12120">
          <cell r="D12120" t="str">
            <v>4501903002</v>
          </cell>
          <cell r="E12120">
            <v>2</v>
          </cell>
          <cell r="H12120">
            <v>108.51</v>
          </cell>
        </row>
        <row r="12121">
          <cell r="D12121" t="str">
            <v>4501903002</v>
          </cell>
          <cell r="E12121">
            <v>2</v>
          </cell>
          <cell r="H12121">
            <v>116.35</v>
          </cell>
        </row>
        <row r="12122">
          <cell r="D12122" t="str">
            <v>4501903002</v>
          </cell>
          <cell r="E12122">
            <v>2</v>
          </cell>
          <cell r="H12122">
            <v>116.35</v>
          </cell>
        </row>
        <row r="12123">
          <cell r="D12123" t="str">
            <v>4501903002</v>
          </cell>
          <cell r="E12123">
            <v>2</v>
          </cell>
          <cell r="H12123">
            <v>116.35</v>
          </cell>
        </row>
        <row r="12124">
          <cell r="D12124" t="str">
            <v>4501903002</v>
          </cell>
          <cell r="E12124">
            <v>2</v>
          </cell>
          <cell r="H12124">
            <v>119.19</v>
          </cell>
        </row>
        <row r="12125">
          <cell r="D12125" t="str">
            <v>4501903002</v>
          </cell>
          <cell r="E12125">
            <v>2</v>
          </cell>
          <cell r="H12125">
            <v>120.18</v>
          </cell>
        </row>
        <row r="12126">
          <cell r="D12126" t="str">
            <v>4501903002</v>
          </cell>
          <cell r="E12126">
            <v>2</v>
          </cell>
          <cell r="H12126">
            <v>125.31</v>
          </cell>
        </row>
        <row r="12127">
          <cell r="D12127" t="str">
            <v>4501903002</v>
          </cell>
          <cell r="E12127">
            <v>2</v>
          </cell>
          <cell r="H12127">
            <v>127.03</v>
          </cell>
        </row>
        <row r="12128">
          <cell r="D12128" t="str">
            <v>4501903002</v>
          </cell>
          <cell r="E12128">
            <v>2</v>
          </cell>
          <cell r="H12128">
            <v>152.81</v>
          </cell>
        </row>
        <row r="12129">
          <cell r="D12129" t="str">
            <v>4501903002</v>
          </cell>
          <cell r="E12129">
            <v>2</v>
          </cell>
          <cell r="H12129">
            <v>152.81</v>
          </cell>
        </row>
        <row r="12130">
          <cell r="D12130" t="str">
            <v>4501903002</v>
          </cell>
          <cell r="E12130">
            <v>2</v>
          </cell>
          <cell r="H12130">
            <v>152.81</v>
          </cell>
        </row>
        <row r="12131">
          <cell r="D12131" t="str">
            <v>4501903002</v>
          </cell>
          <cell r="E12131">
            <v>2</v>
          </cell>
          <cell r="H12131">
            <v>156.30000000000001</v>
          </cell>
        </row>
        <row r="12132">
          <cell r="D12132" t="str">
            <v>4501903002</v>
          </cell>
          <cell r="E12132">
            <v>2</v>
          </cell>
          <cell r="H12132">
            <v>156.30000000000001</v>
          </cell>
        </row>
        <row r="12133">
          <cell r="D12133" t="str">
            <v>4501903002</v>
          </cell>
          <cell r="E12133">
            <v>2</v>
          </cell>
          <cell r="H12133">
            <v>157.79</v>
          </cell>
        </row>
        <row r="12134">
          <cell r="D12134" t="str">
            <v>4501903002</v>
          </cell>
          <cell r="E12134">
            <v>2</v>
          </cell>
          <cell r="H12134">
            <v>157.79</v>
          </cell>
        </row>
        <row r="12135">
          <cell r="D12135" t="str">
            <v>4501903002</v>
          </cell>
          <cell r="E12135">
            <v>2</v>
          </cell>
          <cell r="H12135">
            <v>167.22</v>
          </cell>
        </row>
        <row r="12136">
          <cell r="D12136" t="str">
            <v>4501903002</v>
          </cell>
          <cell r="E12136">
            <v>2</v>
          </cell>
          <cell r="H12136">
            <v>167.22</v>
          </cell>
        </row>
        <row r="12137">
          <cell r="D12137" t="str">
            <v>4501903002</v>
          </cell>
          <cell r="E12137">
            <v>2</v>
          </cell>
          <cell r="H12137">
            <v>167.22</v>
          </cell>
        </row>
        <row r="12138">
          <cell r="D12138" t="str">
            <v>4501903002</v>
          </cell>
          <cell r="E12138">
            <v>2</v>
          </cell>
          <cell r="H12138">
            <v>167.22</v>
          </cell>
        </row>
        <row r="12139">
          <cell r="D12139" t="str">
            <v>4501903002</v>
          </cell>
          <cell r="E12139">
            <v>2</v>
          </cell>
          <cell r="H12139">
            <v>167.22</v>
          </cell>
        </row>
        <row r="12140">
          <cell r="D12140" t="str">
            <v>4501903002</v>
          </cell>
          <cell r="E12140">
            <v>2</v>
          </cell>
          <cell r="H12140">
            <v>167.22</v>
          </cell>
        </row>
        <row r="12141">
          <cell r="D12141" t="str">
            <v>4501903002</v>
          </cell>
          <cell r="E12141">
            <v>2</v>
          </cell>
          <cell r="H12141">
            <v>167.22</v>
          </cell>
        </row>
        <row r="12142">
          <cell r="D12142" t="str">
            <v>4501903002</v>
          </cell>
          <cell r="E12142">
            <v>2</v>
          </cell>
          <cell r="H12142">
            <v>167.22</v>
          </cell>
        </row>
        <row r="12143">
          <cell r="D12143" t="str">
            <v>4501903002</v>
          </cell>
          <cell r="E12143">
            <v>2</v>
          </cell>
          <cell r="H12143">
            <v>167.22</v>
          </cell>
        </row>
        <row r="12144">
          <cell r="D12144" t="str">
            <v>4501903002</v>
          </cell>
          <cell r="E12144">
            <v>2</v>
          </cell>
          <cell r="H12144">
            <v>167.22</v>
          </cell>
        </row>
        <row r="12145">
          <cell r="D12145" t="str">
            <v>4501903002</v>
          </cell>
          <cell r="E12145">
            <v>2</v>
          </cell>
          <cell r="H12145">
            <v>167.22</v>
          </cell>
        </row>
        <row r="12146">
          <cell r="D12146" t="str">
            <v>4501903002</v>
          </cell>
          <cell r="E12146">
            <v>2</v>
          </cell>
          <cell r="H12146">
            <v>167.22</v>
          </cell>
        </row>
        <row r="12147">
          <cell r="D12147" t="str">
            <v>4501903002</v>
          </cell>
          <cell r="E12147">
            <v>2</v>
          </cell>
          <cell r="H12147">
            <v>167.22</v>
          </cell>
        </row>
        <row r="12148">
          <cell r="D12148" t="str">
            <v>4501903002</v>
          </cell>
          <cell r="E12148">
            <v>2</v>
          </cell>
          <cell r="H12148">
            <v>167.22</v>
          </cell>
        </row>
        <row r="12149">
          <cell r="D12149" t="str">
            <v>4501903002</v>
          </cell>
          <cell r="E12149">
            <v>2</v>
          </cell>
          <cell r="H12149">
            <v>167.22</v>
          </cell>
        </row>
        <row r="12150">
          <cell r="D12150" t="str">
            <v>4501903002</v>
          </cell>
          <cell r="E12150">
            <v>2</v>
          </cell>
          <cell r="H12150">
            <v>167.22</v>
          </cell>
        </row>
        <row r="12151">
          <cell r="D12151" t="str">
            <v>4501903002</v>
          </cell>
          <cell r="E12151">
            <v>2</v>
          </cell>
          <cell r="H12151">
            <v>167.22</v>
          </cell>
        </row>
        <row r="12152">
          <cell r="D12152" t="str">
            <v>4501903002</v>
          </cell>
          <cell r="E12152">
            <v>2</v>
          </cell>
          <cell r="H12152">
            <v>167.22</v>
          </cell>
        </row>
        <row r="12153">
          <cell r="D12153" t="str">
            <v>4501903002</v>
          </cell>
          <cell r="E12153">
            <v>2</v>
          </cell>
          <cell r="H12153">
            <v>167.22</v>
          </cell>
        </row>
        <row r="12154">
          <cell r="D12154" t="str">
            <v>4501903002</v>
          </cell>
          <cell r="E12154">
            <v>2</v>
          </cell>
          <cell r="H12154">
            <v>167.22</v>
          </cell>
        </row>
        <row r="12155">
          <cell r="D12155" t="str">
            <v>4501903002</v>
          </cell>
          <cell r="E12155">
            <v>2</v>
          </cell>
          <cell r="H12155">
            <v>167.22</v>
          </cell>
        </row>
        <row r="12156">
          <cell r="D12156" t="str">
            <v>4501903002</v>
          </cell>
          <cell r="E12156">
            <v>2</v>
          </cell>
          <cell r="H12156">
            <v>167.22</v>
          </cell>
        </row>
        <row r="12157">
          <cell r="D12157" t="str">
            <v>4501903002</v>
          </cell>
          <cell r="E12157">
            <v>2</v>
          </cell>
          <cell r="H12157">
            <v>167.22</v>
          </cell>
        </row>
        <row r="12158">
          <cell r="D12158" t="str">
            <v>4501903002</v>
          </cell>
          <cell r="E12158">
            <v>2</v>
          </cell>
          <cell r="H12158">
            <v>167.22</v>
          </cell>
        </row>
        <row r="12159">
          <cell r="D12159" t="str">
            <v>4501903002</v>
          </cell>
          <cell r="E12159">
            <v>2</v>
          </cell>
          <cell r="H12159">
            <v>167.22</v>
          </cell>
        </row>
        <row r="12160">
          <cell r="D12160" t="str">
            <v>4501903002</v>
          </cell>
          <cell r="E12160">
            <v>2</v>
          </cell>
          <cell r="H12160">
            <v>167.22</v>
          </cell>
        </row>
        <row r="12161">
          <cell r="D12161" t="str">
            <v>4501903002</v>
          </cell>
          <cell r="E12161">
            <v>2</v>
          </cell>
          <cell r="H12161">
            <v>167.22</v>
          </cell>
        </row>
        <row r="12162">
          <cell r="D12162" t="str">
            <v>4501903002</v>
          </cell>
          <cell r="E12162">
            <v>2</v>
          </cell>
          <cell r="H12162">
            <v>167.22</v>
          </cell>
        </row>
        <row r="12163">
          <cell r="D12163" t="str">
            <v>4501903002</v>
          </cell>
          <cell r="E12163">
            <v>2</v>
          </cell>
          <cell r="H12163">
            <v>167.22</v>
          </cell>
        </row>
        <row r="12164">
          <cell r="D12164" t="str">
            <v>4501903002</v>
          </cell>
          <cell r="E12164">
            <v>2</v>
          </cell>
          <cell r="H12164">
            <v>167.22</v>
          </cell>
        </row>
        <row r="12165">
          <cell r="D12165" t="str">
            <v>4501903002</v>
          </cell>
          <cell r="E12165">
            <v>2</v>
          </cell>
          <cell r="H12165">
            <v>167.22</v>
          </cell>
        </row>
        <row r="12166">
          <cell r="D12166" t="str">
            <v>4501903002</v>
          </cell>
          <cell r="E12166">
            <v>2</v>
          </cell>
          <cell r="H12166">
            <v>167.22</v>
          </cell>
        </row>
        <row r="12167">
          <cell r="D12167" t="str">
            <v>4501903002</v>
          </cell>
          <cell r="E12167">
            <v>2</v>
          </cell>
          <cell r="H12167">
            <v>167.22</v>
          </cell>
        </row>
        <row r="12168">
          <cell r="D12168" t="str">
            <v>4501903002</v>
          </cell>
          <cell r="E12168">
            <v>2</v>
          </cell>
          <cell r="H12168">
            <v>167.22</v>
          </cell>
        </row>
        <row r="12169">
          <cell r="D12169" t="str">
            <v>4501903002</v>
          </cell>
          <cell r="E12169">
            <v>2</v>
          </cell>
          <cell r="H12169">
            <v>167.22</v>
          </cell>
        </row>
        <row r="12170">
          <cell r="D12170" t="str">
            <v>4501903002</v>
          </cell>
          <cell r="E12170">
            <v>2</v>
          </cell>
          <cell r="H12170">
            <v>167.22</v>
          </cell>
        </row>
        <row r="12171">
          <cell r="D12171" t="str">
            <v>4501903002</v>
          </cell>
          <cell r="E12171">
            <v>2</v>
          </cell>
          <cell r="H12171">
            <v>167.22</v>
          </cell>
        </row>
        <row r="12172">
          <cell r="D12172" t="str">
            <v>4501903002</v>
          </cell>
          <cell r="E12172">
            <v>2</v>
          </cell>
          <cell r="H12172">
            <v>167.22</v>
          </cell>
        </row>
        <row r="12173">
          <cell r="D12173" t="str">
            <v>4501903002</v>
          </cell>
          <cell r="E12173">
            <v>2</v>
          </cell>
          <cell r="H12173">
            <v>167.22</v>
          </cell>
        </row>
        <row r="12174">
          <cell r="D12174" t="str">
            <v>4501903002</v>
          </cell>
          <cell r="E12174">
            <v>2</v>
          </cell>
          <cell r="H12174">
            <v>167.22</v>
          </cell>
        </row>
        <row r="12175">
          <cell r="D12175" t="str">
            <v>4501903002</v>
          </cell>
          <cell r="E12175">
            <v>2</v>
          </cell>
          <cell r="H12175">
            <v>167.22</v>
          </cell>
        </row>
        <row r="12176">
          <cell r="D12176" t="str">
            <v>4501903002</v>
          </cell>
          <cell r="E12176">
            <v>2</v>
          </cell>
          <cell r="H12176">
            <v>167.22</v>
          </cell>
        </row>
        <row r="12177">
          <cell r="D12177" t="str">
            <v>4501903002</v>
          </cell>
          <cell r="E12177">
            <v>2</v>
          </cell>
          <cell r="H12177">
            <v>167.22</v>
          </cell>
        </row>
        <row r="12178">
          <cell r="D12178" t="str">
            <v>4501903002</v>
          </cell>
          <cell r="E12178">
            <v>2</v>
          </cell>
          <cell r="H12178">
            <v>167.22</v>
          </cell>
        </row>
        <row r="12179">
          <cell r="D12179" t="str">
            <v>4501903002</v>
          </cell>
          <cell r="E12179">
            <v>2</v>
          </cell>
          <cell r="H12179">
            <v>167.22</v>
          </cell>
        </row>
        <row r="12180">
          <cell r="D12180" t="str">
            <v>4501903002</v>
          </cell>
          <cell r="E12180">
            <v>2</v>
          </cell>
          <cell r="H12180">
            <v>167.22</v>
          </cell>
        </row>
        <row r="12181">
          <cell r="D12181" t="str">
            <v>4501903002</v>
          </cell>
          <cell r="E12181">
            <v>2</v>
          </cell>
          <cell r="H12181">
            <v>167.22</v>
          </cell>
        </row>
        <row r="12182">
          <cell r="D12182" t="str">
            <v>4501903002</v>
          </cell>
          <cell r="E12182">
            <v>2</v>
          </cell>
          <cell r="H12182">
            <v>167.22</v>
          </cell>
        </row>
        <row r="12183">
          <cell r="D12183" t="str">
            <v>4501903002</v>
          </cell>
          <cell r="E12183">
            <v>2</v>
          </cell>
          <cell r="H12183">
            <v>167.22</v>
          </cell>
        </row>
        <row r="12184">
          <cell r="D12184" t="str">
            <v>4501903002</v>
          </cell>
          <cell r="E12184">
            <v>2</v>
          </cell>
          <cell r="H12184">
            <v>167.22</v>
          </cell>
        </row>
        <row r="12185">
          <cell r="D12185" t="str">
            <v>4501903002</v>
          </cell>
          <cell r="E12185">
            <v>2</v>
          </cell>
          <cell r="H12185">
            <v>167.22</v>
          </cell>
        </row>
        <row r="12186">
          <cell r="D12186" t="str">
            <v>4501903002</v>
          </cell>
          <cell r="E12186">
            <v>2</v>
          </cell>
          <cell r="H12186">
            <v>167.22</v>
          </cell>
        </row>
        <row r="12187">
          <cell r="D12187" t="str">
            <v>4501903002</v>
          </cell>
          <cell r="E12187">
            <v>2</v>
          </cell>
          <cell r="H12187">
            <v>167.22</v>
          </cell>
        </row>
        <row r="12188">
          <cell r="D12188" t="str">
            <v>4501903002</v>
          </cell>
          <cell r="E12188">
            <v>2</v>
          </cell>
          <cell r="H12188">
            <v>167.22</v>
          </cell>
        </row>
        <row r="12189">
          <cell r="D12189" t="str">
            <v>4501903002</v>
          </cell>
          <cell r="E12189">
            <v>2</v>
          </cell>
          <cell r="H12189">
            <v>193.13</v>
          </cell>
        </row>
        <row r="12190">
          <cell r="D12190" t="str">
            <v>4501903002</v>
          </cell>
          <cell r="E12190">
            <v>2</v>
          </cell>
          <cell r="H12190">
            <v>329.59</v>
          </cell>
        </row>
        <row r="12191">
          <cell r="D12191" t="str">
            <v>45011003</v>
          </cell>
          <cell r="E12191">
            <v>2</v>
          </cell>
          <cell r="H12191">
            <v>13.92</v>
          </cell>
        </row>
        <row r="12192">
          <cell r="D12192" t="str">
            <v>45011003</v>
          </cell>
          <cell r="E12192">
            <v>2</v>
          </cell>
          <cell r="H12192">
            <v>3.5</v>
          </cell>
        </row>
        <row r="12193">
          <cell r="D12193" t="str">
            <v>4501903001</v>
          </cell>
          <cell r="E12193">
            <v>2</v>
          </cell>
          <cell r="H12193">
            <v>90</v>
          </cell>
        </row>
        <row r="12194">
          <cell r="D12194" t="str">
            <v>4501903001</v>
          </cell>
          <cell r="E12194">
            <v>2</v>
          </cell>
          <cell r="H12194">
            <v>130</v>
          </cell>
        </row>
        <row r="12195">
          <cell r="D12195" t="str">
            <v>4501903001</v>
          </cell>
          <cell r="E12195">
            <v>2</v>
          </cell>
          <cell r="H12195">
            <v>40</v>
          </cell>
        </row>
        <row r="12196">
          <cell r="D12196" t="str">
            <v>4501903001</v>
          </cell>
          <cell r="E12196">
            <v>2</v>
          </cell>
          <cell r="H12196">
            <v>65</v>
          </cell>
        </row>
        <row r="12197">
          <cell r="D12197" t="str">
            <v>4501903001</v>
          </cell>
          <cell r="E12197">
            <v>2</v>
          </cell>
          <cell r="H12197">
            <v>160</v>
          </cell>
        </row>
        <row r="12198">
          <cell r="D12198" t="str">
            <v>450430</v>
          </cell>
          <cell r="E12198">
            <v>2</v>
          </cell>
          <cell r="H12198">
            <v>2.84</v>
          </cell>
        </row>
        <row r="12199">
          <cell r="D12199" t="str">
            <v>450430</v>
          </cell>
          <cell r="E12199">
            <v>2</v>
          </cell>
          <cell r="H12199">
            <v>210.27</v>
          </cell>
        </row>
        <row r="12200">
          <cell r="D12200" t="str">
            <v>4501903001</v>
          </cell>
          <cell r="E12200">
            <v>2</v>
          </cell>
          <cell r="H12200">
            <v>195</v>
          </cell>
        </row>
        <row r="12201">
          <cell r="D12201" t="str">
            <v>4501903001</v>
          </cell>
          <cell r="E12201">
            <v>2</v>
          </cell>
          <cell r="H12201">
            <v>245.92</v>
          </cell>
        </row>
        <row r="12202">
          <cell r="D12202" t="str">
            <v>4501903001</v>
          </cell>
          <cell r="E12202">
            <v>2</v>
          </cell>
          <cell r="H12202">
            <v>137.6</v>
          </cell>
        </row>
        <row r="12203">
          <cell r="D12203" t="str">
            <v>4501903001</v>
          </cell>
          <cell r="E12203">
            <v>2</v>
          </cell>
          <cell r="H12203">
            <v>40</v>
          </cell>
        </row>
        <row r="12204">
          <cell r="D12204" t="str">
            <v>4501903001</v>
          </cell>
          <cell r="E12204">
            <v>2</v>
          </cell>
          <cell r="H12204">
            <v>136</v>
          </cell>
        </row>
        <row r="12205">
          <cell r="D12205" t="str">
            <v>4501903001</v>
          </cell>
          <cell r="E12205">
            <v>2</v>
          </cell>
          <cell r="H12205">
            <v>-10.28</v>
          </cell>
        </row>
        <row r="12206">
          <cell r="D12206" t="str">
            <v>4501903001</v>
          </cell>
          <cell r="E12206">
            <v>2</v>
          </cell>
          <cell r="H12206">
            <v>475</v>
          </cell>
        </row>
        <row r="12207">
          <cell r="D12207" t="str">
            <v>4501903001</v>
          </cell>
          <cell r="E12207">
            <v>2</v>
          </cell>
          <cell r="H12207">
            <v>30</v>
          </cell>
        </row>
        <row r="12208">
          <cell r="D12208" t="str">
            <v>4501903001</v>
          </cell>
          <cell r="E12208">
            <v>2</v>
          </cell>
          <cell r="H12208">
            <v>50</v>
          </cell>
        </row>
        <row r="12209">
          <cell r="D12209" t="str">
            <v>4501903001</v>
          </cell>
          <cell r="E12209">
            <v>2</v>
          </cell>
          <cell r="H12209">
            <v>136</v>
          </cell>
        </row>
        <row r="12210">
          <cell r="D12210" t="str">
            <v>4501903001</v>
          </cell>
          <cell r="E12210">
            <v>2</v>
          </cell>
          <cell r="H12210">
            <v>90</v>
          </cell>
        </row>
        <row r="12211">
          <cell r="D12211" t="str">
            <v>4501903001</v>
          </cell>
          <cell r="E12211">
            <v>2</v>
          </cell>
          <cell r="H12211">
            <v>40</v>
          </cell>
        </row>
        <row r="12212">
          <cell r="D12212" t="str">
            <v>4501903001</v>
          </cell>
          <cell r="E12212">
            <v>2</v>
          </cell>
          <cell r="H12212">
            <v>40</v>
          </cell>
        </row>
        <row r="12213">
          <cell r="D12213" t="str">
            <v>4501903001</v>
          </cell>
          <cell r="E12213">
            <v>2</v>
          </cell>
          <cell r="H12213">
            <v>130</v>
          </cell>
        </row>
        <row r="12214">
          <cell r="D12214" t="str">
            <v>4501903001</v>
          </cell>
          <cell r="E12214">
            <v>2</v>
          </cell>
          <cell r="H12214">
            <v>40</v>
          </cell>
        </row>
        <row r="12215">
          <cell r="D12215" t="str">
            <v>4501903001</v>
          </cell>
          <cell r="E12215">
            <v>2</v>
          </cell>
          <cell r="H12215">
            <v>216</v>
          </cell>
        </row>
        <row r="12216">
          <cell r="D12216" t="str">
            <v>4501903001</v>
          </cell>
          <cell r="E12216">
            <v>2</v>
          </cell>
          <cell r="H12216">
            <v>40</v>
          </cell>
        </row>
        <row r="12217">
          <cell r="D12217" t="str">
            <v>4501903001</v>
          </cell>
          <cell r="E12217">
            <v>2</v>
          </cell>
          <cell r="H12217">
            <v>216</v>
          </cell>
        </row>
        <row r="12218">
          <cell r="D12218" t="str">
            <v>4501903001</v>
          </cell>
          <cell r="E12218">
            <v>2</v>
          </cell>
          <cell r="H12218">
            <v>65</v>
          </cell>
        </row>
        <row r="12219">
          <cell r="D12219" t="str">
            <v>4501903001</v>
          </cell>
          <cell r="E12219">
            <v>2</v>
          </cell>
          <cell r="H12219">
            <v>266</v>
          </cell>
        </row>
        <row r="12220">
          <cell r="D12220" t="str">
            <v>4501903001</v>
          </cell>
          <cell r="E12220">
            <v>2</v>
          </cell>
          <cell r="H12220">
            <v>30</v>
          </cell>
        </row>
        <row r="12221">
          <cell r="D12221" t="str">
            <v>450120</v>
          </cell>
          <cell r="E12221">
            <v>2</v>
          </cell>
          <cell r="H12221">
            <v>169.21</v>
          </cell>
        </row>
        <row r="12222">
          <cell r="D12222" t="str">
            <v>450120</v>
          </cell>
          <cell r="E12222">
            <v>2</v>
          </cell>
          <cell r="H12222">
            <v>272.3</v>
          </cell>
        </row>
        <row r="12223">
          <cell r="D12223" t="str">
            <v>450120</v>
          </cell>
          <cell r="E12223">
            <v>2</v>
          </cell>
          <cell r="H12223">
            <v>116.19</v>
          </cell>
        </row>
        <row r="12224">
          <cell r="D12224" t="str">
            <v>450120</v>
          </cell>
          <cell r="E12224">
            <v>2</v>
          </cell>
          <cell r="H12224">
            <v>109.35</v>
          </cell>
        </row>
        <row r="12225">
          <cell r="D12225" t="str">
            <v>450120</v>
          </cell>
          <cell r="E12225">
            <v>2</v>
          </cell>
          <cell r="H12225">
            <v>69.8</v>
          </cell>
        </row>
        <row r="12226">
          <cell r="D12226" t="str">
            <v>450120</v>
          </cell>
          <cell r="E12226">
            <v>2</v>
          </cell>
          <cell r="H12226">
            <v>102.52</v>
          </cell>
        </row>
        <row r="12227">
          <cell r="D12227" t="str">
            <v>4501903001</v>
          </cell>
          <cell r="E12227">
            <v>2</v>
          </cell>
          <cell r="H12227">
            <v>30</v>
          </cell>
        </row>
        <row r="12228">
          <cell r="D12228" t="str">
            <v>4501903001</v>
          </cell>
          <cell r="E12228">
            <v>2</v>
          </cell>
          <cell r="H12228">
            <v>35</v>
          </cell>
        </row>
        <row r="12229">
          <cell r="D12229" t="str">
            <v>4501903001</v>
          </cell>
          <cell r="E12229">
            <v>2</v>
          </cell>
          <cell r="H12229">
            <v>40</v>
          </cell>
        </row>
        <row r="12230">
          <cell r="D12230" t="str">
            <v>4501903001</v>
          </cell>
          <cell r="E12230">
            <v>2</v>
          </cell>
          <cell r="H12230">
            <v>-216</v>
          </cell>
        </row>
        <row r="12231">
          <cell r="D12231" t="str">
            <v>4501902501</v>
          </cell>
          <cell r="E12231">
            <v>2</v>
          </cell>
          <cell r="H12231">
            <v>216</v>
          </cell>
        </row>
        <row r="12232">
          <cell r="D12232" t="str">
            <v>4501903001</v>
          </cell>
          <cell r="E12232">
            <v>2</v>
          </cell>
          <cell r="H12232">
            <v>-216</v>
          </cell>
        </row>
        <row r="12233">
          <cell r="D12233" t="str">
            <v>4501902501</v>
          </cell>
          <cell r="E12233">
            <v>2</v>
          </cell>
          <cell r="H12233">
            <v>216</v>
          </cell>
        </row>
        <row r="12234">
          <cell r="D12234" t="str">
            <v>450415</v>
          </cell>
          <cell r="E12234">
            <v>2</v>
          </cell>
          <cell r="H12234">
            <v>302422.44</v>
          </cell>
        </row>
        <row r="12235">
          <cell r="D12235" t="str">
            <v>4501903001</v>
          </cell>
          <cell r="E12235">
            <v>3</v>
          </cell>
          <cell r="H12235">
            <v>100</v>
          </cell>
        </row>
        <row r="12236">
          <cell r="D12236" t="str">
            <v>4501903001</v>
          </cell>
          <cell r="E12236">
            <v>3</v>
          </cell>
          <cell r="H12236">
            <v>55</v>
          </cell>
        </row>
        <row r="12237">
          <cell r="D12237" t="str">
            <v>4501903001</v>
          </cell>
          <cell r="E12237">
            <v>3</v>
          </cell>
          <cell r="H12237">
            <v>40</v>
          </cell>
        </row>
        <row r="12238">
          <cell r="D12238" t="str">
            <v>4501903001</v>
          </cell>
          <cell r="E12238">
            <v>3</v>
          </cell>
          <cell r="H12238">
            <v>30</v>
          </cell>
        </row>
        <row r="12239">
          <cell r="D12239" t="str">
            <v>4501903001</v>
          </cell>
          <cell r="E12239">
            <v>3</v>
          </cell>
          <cell r="H12239">
            <v>40</v>
          </cell>
        </row>
        <row r="12240">
          <cell r="D12240" t="str">
            <v>4501903001</v>
          </cell>
          <cell r="E12240">
            <v>3</v>
          </cell>
          <cell r="H12240">
            <v>30</v>
          </cell>
        </row>
        <row r="12241">
          <cell r="D12241" t="str">
            <v>4501903001</v>
          </cell>
          <cell r="E12241">
            <v>3</v>
          </cell>
          <cell r="H12241">
            <v>50</v>
          </cell>
        </row>
        <row r="12242">
          <cell r="D12242" t="str">
            <v>4501903001</v>
          </cell>
          <cell r="E12242">
            <v>3</v>
          </cell>
          <cell r="H12242">
            <v>40</v>
          </cell>
        </row>
        <row r="12243">
          <cell r="D12243" t="str">
            <v>4501903001</v>
          </cell>
          <cell r="E12243">
            <v>3</v>
          </cell>
          <cell r="H12243">
            <v>40</v>
          </cell>
        </row>
        <row r="12244">
          <cell r="D12244" t="str">
            <v>4501903001</v>
          </cell>
          <cell r="E12244">
            <v>3</v>
          </cell>
          <cell r="H12244">
            <v>45</v>
          </cell>
        </row>
        <row r="12245">
          <cell r="D12245" t="str">
            <v>4501903001</v>
          </cell>
          <cell r="E12245">
            <v>3</v>
          </cell>
          <cell r="H12245">
            <v>45</v>
          </cell>
        </row>
        <row r="12246">
          <cell r="D12246" t="str">
            <v>4501903001</v>
          </cell>
          <cell r="E12246">
            <v>3</v>
          </cell>
          <cell r="H12246">
            <v>55</v>
          </cell>
        </row>
        <row r="12247">
          <cell r="D12247" t="str">
            <v>4501903001</v>
          </cell>
          <cell r="E12247">
            <v>3</v>
          </cell>
          <cell r="H12247">
            <v>55</v>
          </cell>
        </row>
        <row r="12248">
          <cell r="D12248" t="str">
            <v>4501903001</v>
          </cell>
          <cell r="E12248">
            <v>3</v>
          </cell>
          <cell r="H12248">
            <v>45</v>
          </cell>
        </row>
        <row r="12249">
          <cell r="D12249" t="str">
            <v>4501903001</v>
          </cell>
          <cell r="E12249">
            <v>3</v>
          </cell>
          <cell r="H12249">
            <v>40</v>
          </cell>
        </row>
        <row r="12250">
          <cell r="D12250" t="str">
            <v>4501903001</v>
          </cell>
          <cell r="E12250">
            <v>3</v>
          </cell>
          <cell r="H12250">
            <v>160</v>
          </cell>
        </row>
        <row r="12251">
          <cell r="D12251" t="str">
            <v>4501903001</v>
          </cell>
          <cell r="E12251">
            <v>3</v>
          </cell>
          <cell r="H12251">
            <v>30</v>
          </cell>
        </row>
        <row r="12252">
          <cell r="D12252" t="str">
            <v>4501903001</v>
          </cell>
          <cell r="E12252">
            <v>3</v>
          </cell>
          <cell r="H12252">
            <v>200</v>
          </cell>
        </row>
        <row r="12253">
          <cell r="D12253" t="str">
            <v>4501903001</v>
          </cell>
          <cell r="E12253">
            <v>3</v>
          </cell>
          <cell r="H12253">
            <v>120</v>
          </cell>
        </row>
        <row r="12254">
          <cell r="D12254" t="str">
            <v>4501903001</v>
          </cell>
          <cell r="E12254">
            <v>3</v>
          </cell>
          <cell r="H12254">
            <v>40</v>
          </cell>
        </row>
        <row r="12255">
          <cell r="D12255" t="str">
            <v>4501903001</v>
          </cell>
          <cell r="E12255">
            <v>3</v>
          </cell>
          <cell r="H12255">
            <v>30</v>
          </cell>
        </row>
        <row r="12256">
          <cell r="D12256" t="str">
            <v>4501903001</v>
          </cell>
          <cell r="E12256">
            <v>3</v>
          </cell>
          <cell r="H12256">
            <v>55</v>
          </cell>
        </row>
        <row r="12257">
          <cell r="D12257" t="str">
            <v>4501903001</v>
          </cell>
          <cell r="E12257">
            <v>3</v>
          </cell>
          <cell r="H12257">
            <v>130</v>
          </cell>
        </row>
        <row r="12258">
          <cell r="D12258" t="str">
            <v>4501903001</v>
          </cell>
          <cell r="E12258">
            <v>3</v>
          </cell>
          <cell r="H12258">
            <v>40</v>
          </cell>
        </row>
        <row r="12259">
          <cell r="D12259" t="str">
            <v>4501903001</v>
          </cell>
          <cell r="E12259">
            <v>3</v>
          </cell>
          <cell r="H12259">
            <v>30</v>
          </cell>
        </row>
        <row r="12260">
          <cell r="D12260" t="str">
            <v>4501903001</v>
          </cell>
          <cell r="E12260">
            <v>3</v>
          </cell>
          <cell r="H12260">
            <v>200</v>
          </cell>
        </row>
        <row r="12261">
          <cell r="D12261" t="str">
            <v>4501903001</v>
          </cell>
          <cell r="E12261">
            <v>3</v>
          </cell>
          <cell r="H12261">
            <v>200</v>
          </cell>
        </row>
        <row r="12262">
          <cell r="D12262" t="str">
            <v>4501903001</v>
          </cell>
          <cell r="E12262">
            <v>3</v>
          </cell>
          <cell r="H12262">
            <v>200</v>
          </cell>
        </row>
        <row r="12263">
          <cell r="D12263" t="str">
            <v>4501903001</v>
          </cell>
          <cell r="E12263">
            <v>3</v>
          </cell>
          <cell r="H12263">
            <v>150</v>
          </cell>
        </row>
        <row r="12264">
          <cell r="D12264" t="str">
            <v>4501903001</v>
          </cell>
          <cell r="E12264">
            <v>3</v>
          </cell>
          <cell r="H12264">
            <v>150</v>
          </cell>
        </row>
        <row r="12265">
          <cell r="D12265" t="str">
            <v>4501903001</v>
          </cell>
          <cell r="E12265">
            <v>3</v>
          </cell>
          <cell r="H12265">
            <v>53</v>
          </cell>
        </row>
        <row r="12266">
          <cell r="D12266" t="str">
            <v>4501903001</v>
          </cell>
          <cell r="E12266">
            <v>3</v>
          </cell>
          <cell r="H12266">
            <v>30</v>
          </cell>
        </row>
        <row r="12267">
          <cell r="D12267" t="str">
            <v>4501903001</v>
          </cell>
          <cell r="E12267">
            <v>3</v>
          </cell>
          <cell r="H12267">
            <v>40</v>
          </cell>
        </row>
        <row r="12268">
          <cell r="D12268" t="str">
            <v>4501903001</v>
          </cell>
          <cell r="E12268">
            <v>3</v>
          </cell>
          <cell r="H12268">
            <v>40</v>
          </cell>
        </row>
        <row r="12269">
          <cell r="D12269" t="str">
            <v>4501903001</v>
          </cell>
          <cell r="E12269">
            <v>3</v>
          </cell>
          <cell r="H12269">
            <v>40</v>
          </cell>
        </row>
        <row r="12270">
          <cell r="D12270" t="str">
            <v>4501903001</v>
          </cell>
          <cell r="E12270">
            <v>3</v>
          </cell>
          <cell r="H12270">
            <v>-150</v>
          </cell>
        </row>
        <row r="12271">
          <cell r="D12271" t="str">
            <v>45070505</v>
          </cell>
          <cell r="E12271">
            <v>3</v>
          </cell>
          <cell r="H12271">
            <v>1.89</v>
          </cell>
        </row>
        <row r="12272">
          <cell r="D12272" t="str">
            <v>45070503</v>
          </cell>
          <cell r="E12272">
            <v>3</v>
          </cell>
          <cell r="H12272">
            <v>61.77</v>
          </cell>
        </row>
        <row r="12273">
          <cell r="D12273" t="str">
            <v>45070504</v>
          </cell>
          <cell r="E12273">
            <v>3</v>
          </cell>
          <cell r="H12273">
            <v>124.64</v>
          </cell>
        </row>
        <row r="12274">
          <cell r="D12274" t="str">
            <v>45070501</v>
          </cell>
          <cell r="E12274">
            <v>3</v>
          </cell>
          <cell r="H12274">
            <v>174.81</v>
          </cell>
        </row>
        <row r="12275">
          <cell r="D12275" t="str">
            <v>45070506</v>
          </cell>
          <cell r="E12275">
            <v>3</v>
          </cell>
          <cell r="H12275">
            <v>448.71</v>
          </cell>
        </row>
        <row r="12276">
          <cell r="D12276" t="str">
            <v>45011002</v>
          </cell>
          <cell r="E12276">
            <v>3</v>
          </cell>
          <cell r="H12276">
            <v>23.85</v>
          </cell>
        </row>
        <row r="12277">
          <cell r="D12277" t="str">
            <v>45011001</v>
          </cell>
          <cell r="E12277">
            <v>3</v>
          </cell>
          <cell r="H12277">
            <v>50.63</v>
          </cell>
        </row>
        <row r="12278">
          <cell r="D12278" t="str">
            <v>450120</v>
          </cell>
          <cell r="E12278">
            <v>3</v>
          </cell>
          <cell r="H12278">
            <v>70.77</v>
          </cell>
        </row>
        <row r="12279">
          <cell r="D12279" t="str">
            <v>450210</v>
          </cell>
          <cell r="E12279">
            <v>3</v>
          </cell>
          <cell r="H12279">
            <v>607.5</v>
          </cell>
        </row>
        <row r="12280">
          <cell r="D12280" t="str">
            <v>4501903002</v>
          </cell>
          <cell r="E12280">
            <v>3</v>
          </cell>
          <cell r="H12280">
            <v>80.19</v>
          </cell>
        </row>
        <row r="12281">
          <cell r="D12281" t="str">
            <v>4501903002</v>
          </cell>
          <cell r="E12281">
            <v>3</v>
          </cell>
          <cell r="H12281">
            <v>174.05</v>
          </cell>
        </row>
        <row r="12282">
          <cell r="D12282" t="str">
            <v>4501903002</v>
          </cell>
          <cell r="E12282">
            <v>3</v>
          </cell>
          <cell r="H12282">
            <v>105.86</v>
          </cell>
        </row>
        <row r="12283">
          <cell r="D12283" t="str">
            <v>4501903002</v>
          </cell>
          <cell r="E12283">
            <v>3</v>
          </cell>
          <cell r="H12283">
            <v>84.67</v>
          </cell>
        </row>
        <row r="12284">
          <cell r="D12284" t="str">
            <v>45030510</v>
          </cell>
          <cell r="E12284">
            <v>3</v>
          </cell>
          <cell r="H12284">
            <v>227.15</v>
          </cell>
        </row>
        <row r="12285">
          <cell r="D12285" t="str">
            <v>4501903002</v>
          </cell>
          <cell r="E12285">
            <v>3</v>
          </cell>
          <cell r="H12285">
            <v>92.42</v>
          </cell>
        </row>
        <row r="12286">
          <cell r="D12286" t="str">
            <v>4501901503</v>
          </cell>
          <cell r="E12286">
            <v>3</v>
          </cell>
          <cell r="H12286">
            <v>279</v>
          </cell>
        </row>
        <row r="12287">
          <cell r="D12287" t="str">
            <v>45039006</v>
          </cell>
          <cell r="E12287">
            <v>3</v>
          </cell>
          <cell r="H12287">
            <v>10.68</v>
          </cell>
        </row>
        <row r="12288">
          <cell r="D12288" t="str">
            <v>4503902002</v>
          </cell>
          <cell r="E12288">
            <v>3</v>
          </cell>
          <cell r="H12288">
            <v>475.48</v>
          </cell>
        </row>
        <row r="12289">
          <cell r="D12289" t="str">
            <v>4501903002</v>
          </cell>
          <cell r="E12289">
            <v>3</v>
          </cell>
          <cell r="H12289">
            <v>152.77000000000001</v>
          </cell>
        </row>
        <row r="12290">
          <cell r="D12290" t="str">
            <v>4501903002</v>
          </cell>
          <cell r="E12290">
            <v>3</v>
          </cell>
          <cell r="H12290">
            <v>148.29</v>
          </cell>
        </row>
        <row r="12291">
          <cell r="D12291" t="str">
            <v>4501903002</v>
          </cell>
          <cell r="E12291">
            <v>3</v>
          </cell>
          <cell r="H12291">
            <v>152.77000000000001</v>
          </cell>
        </row>
        <row r="12292">
          <cell r="D12292" t="str">
            <v>4503200301</v>
          </cell>
          <cell r="E12292">
            <v>3</v>
          </cell>
          <cell r="H12292">
            <v>183.57</v>
          </cell>
        </row>
        <row r="12293">
          <cell r="D12293" t="str">
            <v>450310</v>
          </cell>
          <cell r="E12293">
            <v>3</v>
          </cell>
          <cell r="H12293">
            <v>28</v>
          </cell>
        </row>
        <row r="12294">
          <cell r="D12294" t="str">
            <v>45071503</v>
          </cell>
          <cell r="E12294">
            <v>3</v>
          </cell>
          <cell r="H12294">
            <v>29.12</v>
          </cell>
        </row>
        <row r="12295">
          <cell r="D12295" t="str">
            <v>45039006</v>
          </cell>
          <cell r="E12295">
            <v>3</v>
          </cell>
          <cell r="H12295">
            <v>28.49</v>
          </cell>
        </row>
        <row r="12296">
          <cell r="D12296" t="str">
            <v>45032001</v>
          </cell>
          <cell r="E12296">
            <v>3</v>
          </cell>
          <cell r="H12296">
            <v>239.92</v>
          </cell>
        </row>
        <row r="12297">
          <cell r="D12297" t="str">
            <v>45032001</v>
          </cell>
          <cell r="E12297">
            <v>3</v>
          </cell>
          <cell r="H12297">
            <v>144.38</v>
          </cell>
        </row>
        <row r="12298">
          <cell r="D12298" t="str">
            <v>45070508</v>
          </cell>
          <cell r="E12298">
            <v>3</v>
          </cell>
          <cell r="H12298">
            <v>181.1</v>
          </cell>
        </row>
        <row r="12299">
          <cell r="D12299" t="str">
            <v>45011002</v>
          </cell>
          <cell r="E12299">
            <v>3</v>
          </cell>
          <cell r="H12299">
            <v>0.88</v>
          </cell>
        </row>
        <row r="12300">
          <cell r="D12300" t="str">
            <v>45011001</v>
          </cell>
          <cell r="E12300">
            <v>3</v>
          </cell>
          <cell r="H12300">
            <v>1.88</v>
          </cell>
        </row>
        <row r="12301">
          <cell r="D12301" t="str">
            <v>450120</v>
          </cell>
          <cell r="E12301">
            <v>3</v>
          </cell>
          <cell r="H12301">
            <v>2.62</v>
          </cell>
        </row>
        <row r="12302">
          <cell r="D12302" t="str">
            <v>450210</v>
          </cell>
          <cell r="E12302">
            <v>3</v>
          </cell>
          <cell r="H12302">
            <v>22.5</v>
          </cell>
        </row>
        <row r="12303">
          <cell r="D12303" t="str">
            <v>45070508</v>
          </cell>
          <cell r="E12303">
            <v>3</v>
          </cell>
          <cell r="H12303">
            <v>-181.1</v>
          </cell>
        </row>
        <row r="12304">
          <cell r="D12304" t="str">
            <v>4501050501</v>
          </cell>
          <cell r="E12304">
            <v>3</v>
          </cell>
          <cell r="H12304">
            <v>22678</v>
          </cell>
        </row>
        <row r="12305">
          <cell r="D12305" t="str">
            <v>45011002</v>
          </cell>
          <cell r="E12305">
            <v>3</v>
          </cell>
          <cell r="H12305">
            <v>450.5</v>
          </cell>
        </row>
        <row r="12306">
          <cell r="D12306" t="str">
            <v>45011003</v>
          </cell>
          <cell r="E12306">
            <v>3</v>
          </cell>
          <cell r="H12306">
            <v>1715.24</v>
          </cell>
        </row>
        <row r="12307">
          <cell r="D12307" t="str">
            <v>45011001</v>
          </cell>
          <cell r="E12307">
            <v>3</v>
          </cell>
          <cell r="H12307">
            <v>1889.87</v>
          </cell>
        </row>
        <row r="12308">
          <cell r="D12308" t="str">
            <v>450120</v>
          </cell>
          <cell r="E12308">
            <v>3</v>
          </cell>
          <cell r="H12308">
            <v>2647.65</v>
          </cell>
        </row>
        <row r="12309">
          <cell r="D12309" t="str">
            <v>450120</v>
          </cell>
          <cell r="E12309">
            <v>3</v>
          </cell>
          <cell r="H12309">
            <v>0.04</v>
          </cell>
        </row>
        <row r="12310">
          <cell r="D12310" t="str">
            <v>45070508</v>
          </cell>
          <cell r="E12310">
            <v>3</v>
          </cell>
          <cell r="H12310">
            <v>18.48</v>
          </cell>
        </row>
        <row r="12311">
          <cell r="D12311" t="str">
            <v>45070505</v>
          </cell>
          <cell r="E12311">
            <v>3</v>
          </cell>
          <cell r="H12311">
            <v>22.16</v>
          </cell>
        </row>
        <row r="12312">
          <cell r="D12312" t="str">
            <v>45030510</v>
          </cell>
          <cell r="E12312">
            <v>3</v>
          </cell>
          <cell r="H12312">
            <v>64.510000000000005</v>
          </cell>
        </row>
        <row r="12313">
          <cell r="D12313" t="str">
            <v>450120</v>
          </cell>
          <cell r="E12313">
            <v>3</v>
          </cell>
          <cell r="H12313">
            <v>0.01</v>
          </cell>
        </row>
        <row r="12314">
          <cell r="D12314" t="str">
            <v>4501903001</v>
          </cell>
          <cell r="E12314">
            <v>4</v>
          </cell>
          <cell r="H12314">
            <v>4.5</v>
          </cell>
        </row>
        <row r="12315">
          <cell r="D12315" t="str">
            <v>4501903001</v>
          </cell>
          <cell r="E12315">
            <v>4</v>
          </cell>
          <cell r="H12315">
            <v>30</v>
          </cell>
        </row>
        <row r="12316">
          <cell r="D12316" t="str">
            <v>4501903001</v>
          </cell>
          <cell r="E12316">
            <v>4</v>
          </cell>
          <cell r="H12316">
            <v>55</v>
          </cell>
        </row>
        <row r="12317">
          <cell r="D12317" t="str">
            <v>4501903001</v>
          </cell>
          <cell r="E12317">
            <v>4</v>
          </cell>
          <cell r="H12317">
            <v>30</v>
          </cell>
        </row>
        <row r="12318">
          <cell r="D12318" t="str">
            <v>4501903001</v>
          </cell>
          <cell r="E12318">
            <v>4</v>
          </cell>
          <cell r="H12318">
            <v>30</v>
          </cell>
        </row>
        <row r="12319">
          <cell r="D12319" t="str">
            <v>4501903001</v>
          </cell>
          <cell r="E12319">
            <v>4</v>
          </cell>
          <cell r="H12319">
            <v>40</v>
          </cell>
        </row>
        <row r="12320">
          <cell r="D12320" t="str">
            <v>4501903001</v>
          </cell>
          <cell r="E12320">
            <v>4</v>
          </cell>
          <cell r="H12320">
            <v>30</v>
          </cell>
        </row>
        <row r="12321">
          <cell r="D12321" t="str">
            <v>4501903001</v>
          </cell>
          <cell r="E12321">
            <v>4</v>
          </cell>
          <cell r="H12321">
            <v>10.75</v>
          </cell>
        </row>
        <row r="12322">
          <cell r="D12322" t="str">
            <v>4501903001</v>
          </cell>
          <cell r="E12322">
            <v>4</v>
          </cell>
          <cell r="H12322">
            <v>795</v>
          </cell>
        </row>
        <row r="12323">
          <cell r="D12323" t="str">
            <v>4501903001</v>
          </cell>
          <cell r="E12323">
            <v>4</v>
          </cell>
          <cell r="H12323">
            <v>795</v>
          </cell>
        </row>
        <row r="12324">
          <cell r="D12324" t="str">
            <v>4501903001</v>
          </cell>
          <cell r="E12324">
            <v>4</v>
          </cell>
          <cell r="H12324">
            <v>795</v>
          </cell>
        </row>
        <row r="12325">
          <cell r="D12325" t="str">
            <v>4501903001</v>
          </cell>
          <cell r="E12325">
            <v>4</v>
          </cell>
          <cell r="H12325">
            <v>795</v>
          </cell>
        </row>
        <row r="12326">
          <cell r="D12326" t="str">
            <v>4501903001</v>
          </cell>
          <cell r="E12326">
            <v>4</v>
          </cell>
          <cell r="H12326">
            <v>795</v>
          </cell>
        </row>
        <row r="12327">
          <cell r="D12327" t="str">
            <v>4501903001</v>
          </cell>
          <cell r="E12327">
            <v>4</v>
          </cell>
          <cell r="H12327">
            <v>8.5</v>
          </cell>
        </row>
        <row r="12328">
          <cell r="D12328" t="str">
            <v>4501903001</v>
          </cell>
          <cell r="E12328">
            <v>4</v>
          </cell>
          <cell r="H12328">
            <v>9.5</v>
          </cell>
        </row>
        <row r="12329">
          <cell r="D12329" t="str">
            <v>4501903001</v>
          </cell>
          <cell r="E12329">
            <v>4</v>
          </cell>
          <cell r="H12329">
            <v>30</v>
          </cell>
        </row>
        <row r="12330">
          <cell r="D12330" t="str">
            <v>4501903001</v>
          </cell>
          <cell r="E12330">
            <v>4</v>
          </cell>
          <cell r="H12330">
            <v>795</v>
          </cell>
        </row>
        <row r="12331">
          <cell r="D12331" t="str">
            <v>4501903001</v>
          </cell>
          <cell r="E12331">
            <v>4</v>
          </cell>
          <cell r="H12331">
            <v>55</v>
          </cell>
        </row>
        <row r="12332">
          <cell r="D12332" t="str">
            <v>4501903001</v>
          </cell>
          <cell r="E12332">
            <v>4</v>
          </cell>
          <cell r="H12332">
            <v>40</v>
          </cell>
        </row>
        <row r="12333">
          <cell r="D12333" t="str">
            <v>4501903001</v>
          </cell>
          <cell r="E12333">
            <v>4</v>
          </cell>
          <cell r="H12333">
            <v>30</v>
          </cell>
        </row>
        <row r="12334">
          <cell r="D12334" t="str">
            <v>4501903001</v>
          </cell>
          <cell r="E12334">
            <v>4</v>
          </cell>
          <cell r="H12334">
            <v>30</v>
          </cell>
        </row>
        <row r="12335">
          <cell r="D12335" t="str">
            <v>4501903001</v>
          </cell>
          <cell r="E12335">
            <v>4</v>
          </cell>
          <cell r="H12335">
            <v>40</v>
          </cell>
        </row>
        <row r="12336">
          <cell r="D12336" t="str">
            <v>4501903001</v>
          </cell>
          <cell r="E12336">
            <v>4</v>
          </cell>
          <cell r="H12336">
            <v>8.5</v>
          </cell>
        </row>
        <row r="12337">
          <cell r="D12337" t="str">
            <v>4501903001</v>
          </cell>
          <cell r="E12337">
            <v>4</v>
          </cell>
          <cell r="H12337">
            <v>120</v>
          </cell>
        </row>
        <row r="12338">
          <cell r="D12338" t="str">
            <v>4501903001</v>
          </cell>
          <cell r="E12338">
            <v>4</v>
          </cell>
          <cell r="H12338">
            <v>130</v>
          </cell>
        </row>
        <row r="12339">
          <cell r="D12339" t="str">
            <v>4501903001</v>
          </cell>
          <cell r="E12339">
            <v>4</v>
          </cell>
          <cell r="H12339">
            <v>40</v>
          </cell>
        </row>
        <row r="12340">
          <cell r="D12340" t="str">
            <v>4501903001</v>
          </cell>
          <cell r="E12340">
            <v>4</v>
          </cell>
          <cell r="H12340">
            <v>11.26</v>
          </cell>
        </row>
        <row r="12341">
          <cell r="D12341" t="str">
            <v>4501903001</v>
          </cell>
          <cell r="E12341">
            <v>4</v>
          </cell>
          <cell r="H12341">
            <v>40</v>
          </cell>
        </row>
        <row r="12342">
          <cell r="D12342" t="str">
            <v>4501903001</v>
          </cell>
          <cell r="E12342">
            <v>4</v>
          </cell>
          <cell r="H12342">
            <v>30</v>
          </cell>
        </row>
        <row r="12343">
          <cell r="D12343" t="str">
            <v>4501903001</v>
          </cell>
          <cell r="E12343">
            <v>4</v>
          </cell>
          <cell r="H12343">
            <v>40</v>
          </cell>
        </row>
        <row r="12344">
          <cell r="D12344" t="str">
            <v>4501903001</v>
          </cell>
          <cell r="E12344">
            <v>4</v>
          </cell>
          <cell r="H12344">
            <v>30</v>
          </cell>
        </row>
        <row r="12345">
          <cell r="D12345" t="str">
            <v>4501903001</v>
          </cell>
          <cell r="E12345">
            <v>4</v>
          </cell>
          <cell r="H12345">
            <v>20</v>
          </cell>
        </row>
        <row r="12346">
          <cell r="D12346" t="str">
            <v>4501903001</v>
          </cell>
          <cell r="E12346">
            <v>4</v>
          </cell>
          <cell r="H12346">
            <v>8.5</v>
          </cell>
        </row>
        <row r="12347">
          <cell r="D12347" t="str">
            <v>4501903001</v>
          </cell>
          <cell r="E12347">
            <v>4</v>
          </cell>
          <cell r="H12347">
            <v>9</v>
          </cell>
        </row>
        <row r="12348">
          <cell r="D12348" t="str">
            <v>4501903001</v>
          </cell>
          <cell r="E12348">
            <v>4</v>
          </cell>
          <cell r="H12348">
            <v>21</v>
          </cell>
        </row>
        <row r="12349">
          <cell r="D12349" t="str">
            <v>4501903001</v>
          </cell>
          <cell r="E12349">
            <v>4</v>
          </cell>
          <cell r="H12349">
            <v>12.5</v>
          </cell>
        </row>
        <row r="12350">
          <cell r="D12350" t="str">
            <v>45070504</v>
          </cell>
          <cell r="E12350">
            <v>4</v>
          </cell>
          <cell r="H12350">
            <v>69.010000000000005</v>
          </cell>
        </row>
        <row r="12351">
          <cell r="D12351" t="str">
            <v>45070503</v>
          </cell>
          <cell r="E12351">
            <v>4</v>
          </cell>
          <cell r="H12351">
            <v>120.1</v>
          </cell>
        </row>
        <row r="12352">
          <cell r="D12352" t="str">
            <v>45070501</v>
          </cell>
          <cell r="E12352">
            <v>4</v>
          </cell>
          <cell r="H12352">
            <v>388.78</v>
          </cell>
        </row>
        <row r="12353">
          <cell r="D12353" t="str">
            <v>45070506</v>
          </cell>
          <cell r="E12353">
            <v>4</v>
          </cell>
          <cell r="H12353">
            <v>1568.32</v>
          </cell>
        </row>
        <row r="12354">
          <cell r="D12354" t="str">
            <v>45033001</v>
          </cell>
          <cell r="E12354">
            <v>4</v>
          </cell>
          <cell r="H12354">
            <v>313.60000000000002</v>
          </cell>
        </row>
        <row r="12355">
          <cell r="D12355" t="str">
            <v>45030510</v>
          </cell>
          <cell r="E12355">
            <v>4</v>
          </cell>
          <cell r="H12355">
            <v>926.99</v>
          </cell>
        </row>
        <row r="12356">
          <cell r="D12356" t="str">
            <v>4503902002</v>
          </cell>
          <cell r="E12356">
            <v>4</v>
          </cell>
          <cell r="H12356">
            <v>159</v>
          </cell>
        </row>
        <row r="12357">
          <cell r="D12357" t="str">
            <v>4503902002</v>
          </cell>
          <cell r="E12357">
            <v>4</v>
          </cell>
          <cell r="H12357">
            <v>159</v>
          </cell>
        </row>
        <row r="12358">
          <cell r="D12358" t="str">
            <v>4503902002</v>
          </cell>
          <cell r="E12358">
            <v>4</v>
          </cell>
          <cell r="H12358">
            <v>159</v>
          </cell>
        </row>
        <row r="12359">
          <cell r="D12359" t="str">
            <v>45070504</v>
          </cell>
          <cell r="E12359">
            <v>4</v>
          </cell>
          <cell r="H12359">
            <v>64.06</v>
          </cell>
        </row>
        <row r="12360">
          <cell r="D12360" t="str">
            <v>45071505</v>
          </cell>
          <cell r="E12360">
            <v>4</v>
          </cell>
          <cell r="H12360">
            <v>33.9</v>
          </cell>
        </row>
        <row r="12361">
          <cell r="D12361" t="str">
            <v>45071505</v>
          </cell>
          <cell r="E12361">
            <v>4</v>
          </cell>
          <cell r="H12361">
            <v>22.94</v>
          </cell>
        </row>
        <row r="12362">
          <cell r="D12362" t="str">
            <v>45071505</v>
          </cell>
          <cell r="E12362">
            <v>4</v>
          </cell>
          <cell r="H12362">
            <v>151.74</v>
          </cell>
        </row>
        <row r="12363">
          <cell r="D12363" t="str">
            <v>45071505</v>
          </cell>
          <cell r="E12363">
            <v>4</v>
          </cell>
          <cell r="H12363">
            <v>32.03</v>
          </cell>
        </row>
        <row r="12364">
          <cell r="D12364" t="str">
            <v>4503200301</v>
          </cell>
          <cell r="E12364">
            <v>4</v>
          </cell>
          <cell r="H12364">
            <v>38.479999999999997</v>
          </cell>
        </row>
        <row r="12365">
          <cell r="D12365" t="str">
            <v>4503200301</v>
          </cell>
          <cell r="E12365">
            <v>4</v>
          </cell>
          <cell r="H12365">
            <v>40.299999999999997</v>
          </cell>
        </row>
        <row r="12366">
          <cell r="D12366" t="str">
            <v>4503200301</v>
          </cell>
          <cell r="E12366">
            <v>4</v>
          </cell>
          <cell r="H12366">
            <v>246.25</v>
          </cell>
        </row>
        <row r="12367">
          <cell r="D12367" t="str">
            <v>4503200301</v>
          </cell>
          <cell r="E12367">
            <v>4</v>
          </cell>
          <cell r="H12367">
            <v>263.87</v>
          </cell>
        </row>
        <row r="12368">
          <cell r="D12368" t="str">
            <v>4503200301</v>
          </cell>
          <cell r="E12368">
            <v>4</v>
          </cell>
          <cell r="H12368">
            <v>41.54</v>
          </cell>
        </row>
        <row r="12369">
          <cell r="D12369" t="str">
            <v>45033001</v>
          </cell>
          <cell r="E12369">
            <v>4</v>
          </cell>
          <cell r="H12369">
            <v>313.60000000000002</v>
          </cell>
        </row>
        <row r="12370">
          <cell r="D12370" t="str">
            <v>4501905501</v>
          </cell>
          <cell r="E12370">
            <v>4</v>
          </cell>
          <cell r="H12370">
            <v>1599.36</v>
          </cell>
        </row>
        <row r="12371">
          <cell r="D12371" t="str">
            <v>45032001</v>
          </cell>
          <cell r="E12371">
            <v>4</v>
          </cell>
          <cell r="H12371">
            <v>84.34</v>
          </cell>
        </row>
        <row r="12372">
          <cell r="D12372" t="str">
            <v>45030510</v>
          </cell>
          <cell r="E12372">
            <v>4</v>
          </cell>
          <cell r="H12372">
            <v>269.36</v>
          </cell>
        </row>
        <row r="12373">
          <cell r="D12373" t="str">
            <v>45032001</v>
          </cell>
          <cell r="E12373">
            <v>4</v>
          </cell>
          <cell r="H12373">
            <v>37.32</v>
          </cell>
        </row>
        <row r="12374">
          <cell r="D12374" t="str">
            <v>45032001</v>
          </cell>
          <cell r="E12374">
            <v>4</v>
          </cell>
          <cell r="H12374">
            <v>-37.32</v>
          </cell>
        </row>
        <row r="12375">
          <cell r="D12375" t="str">
            <v>45071503</v>
          </cell>
          <cell r="E12375">
            <v>4</v>
          </cell>
          <cell r="H12375">
            <v>973.2</v>
          </cell>
        </row>
        <row r="12376">
          <cell r="D12376" t="str">
            <v>45071503</v>
          </cell>
          <cell r="E12376">
            <v>4</v>
          </cell>
          <cell r="H12376">
            <v>44.11</v>
          </cell>
        </row>
        <row r="12377">
          <cell r="D12377" t="str">
            <v>45071503</v>
          </cell>
          <cell r="E12377">
            <v>4</v>
          </cell>
          <cell r="H12377">
            <v>52.99</v>
          </cell>
        </row>
        <row r="12378">
          <cell r="D12378" t="str">
            <v>45071503</v>
          </cell>
          <cell r="E12378">
            <v>4</v>
          </cell>
          <cell r="H12378">
            <v>79.27</v>
          </cell>
        </row>
        <row r="12379">
          <cell r="D12379" t="str">
            <v>45071503</v>
          </cell>
          <cell r="E12379">
            <v>4</v>
          </cell>
          <cell r="H12379">
            <v>101.36</v>
          </cell>
        </row>
        <row r="12380">
          <cell r="D12380" t="str">
            <v>45071503</v>
          </cell>
          <cell r="E12380">
            <v>4</v>
          </cell>
          <cell r="H12380">
            <v>61.71</v>
          </cell>
        </row>
        <row r="12381">
          <cell r="D12381" t="str">
            <v>45032001</v>
          </cell>
          <cell r="E12381">
            <v>4</v>
          </cell>
          <cell r="H12381">
            <v>11.58</v>
          </cell>
        </row>
        <row r="12382">
          <cell r="D12382" t="str">
            <v>45032001</v>
          </cell>
          <cell r="E12382">
            <v>4</v>
          </cell>
          <cell r="H12382">
            <v>199.87</v>
          </cell>
        </row>
        <row r="12383">
          <cell r="D12383" t="str">
            <v>45032001</v>
          </cell>
          <cell r="E12383">
            <v>4</v>
          </cell>
          <cell r="H12383">
            <v>32.56</v>
          </cell>
        </row>
        <row r="12384">
          <cell r="D12384" t="str">
            <v>45032001</v>
          </cell>
          <cell r="E12384">
            <v>4</v>
          </cell>
          <cell r="H12384">
            <v>37.32</v>
          </cell>
        </row>
        <row r="12385">
          <cell r="D12385" t="str">
            <v>45032001</v>
          </cell>
          <cell r="E12385">
            <v>4</v>
          </cell>
          <cell r="H12385">
            <v>-37.32</v>
          </cell>
        </row>
        <row r="12386">
          <cell r="D12386" t="str">
            <v>4501901501</v>
          </cell>
          <cell r="E12386">
            <v>4</v>
          </cell>
          <cell r="H12386">
            <v>1609.5</v>
          </cell>
        </row>
        <row r="12387">
          <cell r="D12387" t="str">
            <v>4501050501</v>
          </cell>
          <cell r="E12387">
            <v>4</v>
          </cell>
          <cell r="H12387">
            <v>39089.49</v>
          </cell>
        </row>
        <row r="12388">
          <cell r="D12388" t="str">
            <v>4501901501</v>
          </cell>
          <cell r="E12388">
            <v>4</v>
          </cell>
          <cell r="H12388">
            <v>1609.5</v>
          </cell>
        </row>
        <row r="12389">
          <cell r="D12389" t="str">
            <v>4501050501</v>
          </cell>
          <cell r="E12389">
            <v>4</v>
          </cell>
          <cell r="H12389">
            <v>39089.49</v>
          </cell>
        </row>
        <row r="12390">
          <cell r="D12390" t="str">
            <v>45011002</v>
          </cell>
          <cell r="E12390">
            <v>4</v>
          </cell>
          <cell r="H12390">
            <v>689</v>
          </cell>
        </row>
        <row r="12391">
          <cell r="D12391" t="str">
            <v>45011003</v>
          </cell>
          <cell r="E12391">
            <v>4</v>
          </cell>
          <cell r="H12391">
            <v>3057.9</v>
          </cell>
        </row>
        <row r="12392">
          <cell r="D12392" t="str">
            <v>45011001</v>
          </cell>
          <cell r="E12392">
            <v>4</v>
          </cell>
          <cell r="H12392">
            <v>3280.99</v>
          </cell>
        </row>
        <row r="12393">
          <cell r="D12393" t="str">
            <v>450120</v>
          </cell>
          <cell r="E12393">
            <v>4</v>
          </cell>
          <cell r="H12393">
            <v>4593.79</v>
          </cell>
        </row>
        <row r="12394">
          <cell r="D12394" t="str">
            <v>45071503</v>
          </cell>
          <cell r="E12394">
            <v>4</v>
          </cell>
          <cell r="H12394">
            <v>4</v>
          </cell>
        </row>
        <row r="12395">
          <cell r="D12395" t="str">
            <v>45070508</v>
          </cell>
          <cell r="E12395">
            <v>4</v>
          </cell>
          <cell r="H12395">
            <v>8</v>
          </cell>
        </row>
        <row r="12396">
          <cell r="D12396" t="str">
            <v>45070504</v>
          </cell>
          <cell r="E12396">
            <v>4</v>
          </cell>
          <cell r="H12396">
            <v>16.100000000000001</v>
          </cell>
        </row>
        <row r="12397">
          <cell r="D12397" t="str">
            <v>45071503</v>
          </cell>
          <cell r="E12397">
            <v>4</v>
          </cell>
          <cell r="H12397">
            <v>20</v>
          </cell>
        </row>
        <row r="12398">
          <cell r="D12398" t="str">
            <v>45030510</v>
          </cell>
          <cell r="E12398">
            <v>4</v>
          </cell>
          <cell r="H12398">
            <v>96.5</v>
          </cell>
        </row>
        <row r="12399">
          <cell r="D12399" t="str">
            <v>450120</v>
          </cell>
          <cell r="E12399">
            <v>4</v>
          </cell>
          <cell r="H12399">
            <v>0.04</v>
          </cell>
        </row>
        <row r="12400">
          <cell r="D12400" t="str">
            <v>4501901501</v>
          </cell>
          <cell r="E12400">
            <v>4</v>
          </cell>
          <cell r="H12400">
            <v>-1609.5</v>
          </cell>
        </row>
        <row r="12401">
          <cell r="D12401" t="str">
            <v>4501050501</v>
          </cell>
          <cell r="E12401">
            <v>4</v>
          </cell>
          <cell r="H12401">
            <v>-39089.49</v>
          </cell>
        </row>
        <row r="12402">
          <cell r="D12402" t="str">
            <v>4501903001</v>
          </cell>
          <cell r="E12402">
            <v>5</v>
          </cell>
          <cell r="H12402">
            <v>30</v>
          </cell>
        </row>
        <row r="12403">
          <cell r="D12403" t="str">
            <v>4501903001</v>
          </cell>
          <cell r="E12403">
            <v>5</v>
          </cell>
          <cell r="H12403">
            <v>30</v>
          </cell>
        </row>
        <row r="12404">
          <cell r="D12404" t="str">
            <v>4501903001</v>
          </cell>
          <cell r="E12404">
            <v>5</v>
          </cell>
          <cell r="H12404">
            <v>30</v>
          </cell>
        </row>
        <row r="12405">
          <cell r="D12405" t="str">
            <v>4501903001</v>
          </cell>
          <cell r="E12405">
            <v>5</v>
          </cell>
          <cell r="H12405">
            <v>30</v>
          </cell>
        </row>
        <row r="12406">
          <cell r="D12406" t="str">
            <v>4501903001</v>
          </cell>
          <cell r="E12406">
            <v>5</v>
          </cell>
          <cell r="H12406">
            <v>40</v>
          </cell>
        </row>
        <row r="12407">
          <cell r="D12407" t="str">
            <v>4501903001</v>
          </cell>
          <cell r="E12407">
            <v>5</v>
          </cell>
          <cell r="H12407">
            <v>40</v>
          </cell>
        </row>
        <row r="12408">
          <cell r="D12408" t="str">
            <v>4501903001</v>
          </cell>
          <cell r="E12408">
            <v>5</v>
          </cell>
          <cell r="H12408">
            <v>40</v>
          </cell>
        </row>
        <row r="12409">
          <cell r="D12409" t="str">
            <v>4501903001</v>
          </cell>
          <cell r="E12409">
            <v>5</v>
          </cell>
          <cell r="H12409">
            <v>40</v>
          </cell>
        </row>
        <row r="12410">
          <cell r="D12410" t="str">
            <v>4501903001</v>
          </cell>
          <cell r="E12410">
            <v>5</v>
          </cell>
          <cell r="H12410">
            <v>40</v>
          </cell>
        </row>
        <row r="12411">
          <cell r="D12411" t="str">
            <v>4501903001</v>
          </cell>
          <cell r="E12411">
            <v>5</v>
          </cell>
          <cell r="H12411">
            <v>40</v>
          </cell>
        </row>
        <row r="12412">
          <cell r="D12412" t="str">
            <v>4501903001</v>
          </cell>
          <cell r="E12412">
            <v>5</v>
          </cell>
          <cell r="H12412">
            <v>20</v>
          </cell>
        </row>
        <row r="12413">
          <cell r="D12413" t="str">
            <v>4501903001</v>
          </cell>
          <cell r="E12413">
            <v>5</v>
          </cell>
          <cell r="H12413">
            <v>30</v>
          </cell>
        </row>
        <row r="12414">
          <cell r="D12414" t="str">
            <v>4501903001</v>
          </cell>
          <cell r="E12414">
            <v>5</v>
          </cell>
          <cell r="H12414">
            <v>15</v>
          </cell>
        </row>
        <row r="12415">
          <cell r="D12415" t="str">
            <v>4501903001</v>
          </cell>
          <cell r="E12415">
            <v>5</v>
          </cell>
          <cell r="H12415">
            <v>30</v>
          </cell>
        </row>
        <row r="12416">
          <cell r="D12416" t="str">
            <v>4501903001</v>
          </cell>
          <cell r="E12416">
            <v>5</v>
          </cell>
          <cell r="H12416">
            <v>40</v>
          </cell>
        </row>
        <row r="12417">
          <cell r="D12417" t="str">
            <v>4501903001</v>
          </cell>
          <cell r="E12417">
            <v>5</v>
          </cell>
          <cell r="H12417">
            <v>30</v>
          </cell>
        </row>
        <row r="12418">
          <cell r="D12418" t="str">
            <v>4501903001</v>
          </cell>
          <cell r="E12418">
            <v>5</v>
          </cell>
          <cell r="H12418">
            <v>30</v>
          </cell>
        </row>
        <row r="12419">
          <cell r="D12419" t="str">
            <v>4501903001</v>
          </cell>
          <cell r="E12419">
            <v>5</v>
          </cell>
          <cell r="H12419">
            <v>15</v>
          </cell>
        </row>
        <row r="12420">
          <cell r="D12420" t="str">
            <v>4501903001</v>
          </cell>
          <cell r="E12420">
            <v>5</v>
          </cell>
          <cell r="H12420">
            <v>30</v>
          </cell>
        </row>
        <row r="12421">
          <cell r="D12421" t="str">
            <v>4501903001</v>
          </cell>
          <cell r="E12421">
            <v>5</v>
          </cell>
          <cell r="H12421">
            <v>30</v>
          </cell>
        </row>
        <row r="12422">
          <cell r="D12422" t="str">
            <v>4501903001</v>
          </cell>
          <cell r="E12422">
            <v>5</v>
          </cell>
          <cell r="H12422">
            <v>34.01</v>
          </cell>
        </row>
        <row r="12423">
          <cell r="D12423" t="str">
            <v>45070501</v>
          </cell>
          <cell r="E12423">
            <v>5</v>
          </cell>
          <cell r="H12423">
            <v>0.36</v>
          </cell>
        </row>
        <row r="12424">
          <cell r="D12424" t="str">
            <v>45070501</v>
          </cell>
          <cell r="E12424">
            <v>5</v>
          </cell>
          <cell r="H12424">
            <v>179.05</v>
          </cell>
        </row>
        <row r="12425">
          <cell r="D12425" t="str">
            <v>45070505</v>
          </cell>
          <cell r="E12425">
            <v>5</v>
          </cell>
          <cell r="H12425">
            <v>3.31</v>
          </cell>
        </row>
        <row r="12426">
          <cell r="D12426" t="str">
            <v>45070501</v>
          </cell>
          <cell r="E12426">
            <v>5</v>
          </cell>
          <cell r="H12426">
            <v>4.76</v>
          </cell>
        </row>
        <row r="12427">
          <cell r="D12427" t="str">
            <v>45070501</v>
          </cell>
          <cell r="E12427">
            <v>5</v>
          </cell>
          <cell r="H12427">
            <v>24.85</v>
          </cell>
        </row>
        <row r="12428">
          <cell r="D12428" t="str">
            <v>45070504</v>
          </cell>
          <cell r="E12428">
            <v>5</v>
          </cell>
          <cell r="H12428">
            <v>34.97</v>
          </cell>
        </row>
        <row r="12429">
          <cell r="D12429" t="str">
            <v>45070503</v>
          </cell>
          <cell r="E12429">
            <v>5</v>
          </cell>
          <cell r="H12429">
            <v>81.349999999999994</v>
          </cell>
        </row>
        <row r="12430">
          <cell r="D12430" t="str">
            <v>45070506</v>
          </cell>
          <cell r="E12430">
            <v>5</v>
          </cell>
          <cell r="H12430">
            <v>580.39</v>
          </cell>
        </row>
        <row r="12431">
          <cell r="D12431" t="str">
            <v>45070501</v>
          </cell>
          <cell r="E12431">
            <v>5</v>
          </cell>
          <cell r="H12431">
            <v>3.63</v>
          </cell>
        </row>
        <row r="12432">
          <cell r="D12432" t="str">
            <v>45070501</v>
          </cell>
          <cell r="E12432">
            <v>5</v>
          </cell>
          <cell r="H12432">
            <v>7.11</v>
          </cell>
        </row>
        <row r="12433">
          <cell r="D12433" t="str">
            <v>45071503</v>
          </cell>
          <cell r="E12433">
            <v>5</v>
          </cell>
          <cell r="H12433">
            <v>59.14</v>
          </cell>
        </row>
        <row r="12434">
          <cell r="D12434" t="str">
            <v>45071503</v>
          </cell>
          <cell r="E12434">
            <v>5</v>
          </cell>
          <cell r="H12434">
            <v>82.29</v>
          </cell>
        </row>
        <row r="12435">
          <cell r="D12435" t="str">
            <v>45033001</v>
          </cell>
          <cell r="E12435">
            <v>5</v>
          </cell>
          <cell r="H12435">
            <v>85</v>
          </cell>
        </row>
        <row r="12436">
          <cell r="D12436" t="str">
            <v>45030510</v>
          </cell>
          <cell r="E12436">
            <v>5</v>
          </cell>
          <cell r="H12436">
            <v>196.4</v>
          </cell>
        </row>
        <row r="12437">
          <cell r="D12437" t="str">
            <v>45071505</v>
          </cell>
          <cell r="E12437">
            <v>5</v>
          </cell>
          <cell r="H12437">
            <v>33.6</v>
          </cell>
        </row>
        <row r="12438">
          <cell r="D12438" t="str">
            <v>45071505</v>
          </cell>
          <cell r="E12438">
            <v>5</v>
          </cell>
          <cell r="H12438">
            <v>124.68</v>
          </cell>
        </row>
        <row r="12439">
          <cell r="D12439" t="str">
            <v>4503200301</v>
          </cell>
          <cell r="E12439">
            <v>5</v>
          </cell>
          <cell r="H12439">
            <v>42.26</v>
          </cell>
        </row>
        <row r="12440">
          <cell r="D12440" t="str">
            <v>4503200301</v>
          </cell>
          <cell r="E12440">
            <v>5</v>
          </cell>
          <cell r="H12440">
            <v>198.43</v>
          </cell>
        </row>
        <row r="12441">
          <cell r="D12441" t="str">
            <v>4503200301</v>
          </cell>
          <cell r="E12441">
            <v>5</v>
          </cell>
          <cell r="H12441">
            <v>48.61</v>
          </cell>
        </row>
        <row r="12442">
          <cell r="D12442" t="str">
            <v>4503200301</v>
          </cell>
          <cell r="E12442">
            <v>5</v>
          </cell>
          <cell r="H12442">
            <v>29.14</v>
          </cell>
        </row>
        <row r="12443">
          <cell r="D12443" t="str">
            <v>4503200301</v>
          </cell>
          <cell r="E12443">
            <v>5</v>
          </cell>
          <cell r="H12443">
            <v>65.89</v>
          </cell>
        </row>
        <row r="12444">
          <cell r="D12444" t="str">
            <v>45032001</v>
          </cell>
          <cell r="E12444">
            <v>5</v>
          </cell>
          <cell r="H12444">
            <v>224.09</v>
          </cell>
        </row>
        <row r="12445">
          <cell r="D12445" t="str">
            <v>45032001</v>
          </cell>
          <cell r="E12445">
            <v>5</v>
          </cell>
          <cell r="H12445">
            <v>3.02</v>
          </cell>
        </row>
        <row r="12446">
          <cell r="D12446" t="str">
            <v>45032002</v>
          </cell>
          <cell r="E12446">
            <v>5</v>
          </cell>
          <cell r="H12446">
            <v>565.79999999999995</v>
          </cell>
        </row>
        <row r="12447">
          <cell r="D12447" t="str">
            <v>4501905501</v>
          </cell>
          <cell r="E12447">
            <v>5</v>
          </cell>
          <cell r="H12447">
            <v>957.6</v>
          </cell>
        </row>
        <row r="12448">
          <cell r="D12448" t="str">
            <v>450310</v>
          </cell>
          <cell r="E12448">
            <v>5</v>
          </cell>
          <cell r="H12448">
            <v>23.52</v>
          </cell>
        </row>
        <row r="12449">
          <cell r="D12449" t="str">
            <v>4501050501</v>
          </cell>
          <cell r="E12449">
            <v>5</v>
          </cell>
          <cell r="H12449">
            <v>19693.27</v>
          </cell>
        </row>
        <row r="12450">
          <cell r="D12450" t="str">
            <v>45011002</v>
          </cell>
          <cell r="E12450">
            <v>5</v>
          </cell>
          <cell r="H12450">
            <v>424</v>
          </cell>
        </row>
        <row r="12451">
          <cell r="D12451" t="str">
            <v>45011003</v>
          </cell>
          <cell r="E12451">
            <v>5</v>
          </cell>
          <cell r="H12451">
            <v>1294.42</v>
          </cell>
        </row>
        <row r="12452">
          <cell r="D12452" t="str">
            <v>45011001</v>
          </cell>
          <cell r="E12452">
            <v>5</v>
          </cell>
          <cell r="H12452">
            <v>1641.14</v>
          </cell>
        </row>
        <row r="12453">
          <cell r="D12453" t="str">
            <v>450120</v>
          </cell>
          <cell r="E12453">
            <v>5</v>
          </cell>
          <cell r="H12453">
            <v>2292.2600000000002</v>
          </cell>
        </row>
        <row r="12454">
          <cell r="D12454" t="str">
            <v>4503902002</v>
          </cell>
          <cell r="E12454">
            <v>5</v>
          </cell>
          <cell r="H12454">
            <v>55.65</v>
          </cell>
        </row>
        <row r="12455">
          <cell r="D12455" t="str">
            <v>4503902002</v>
          </cell>
          <cell r="E12455">
            <v>5</v>
          </cell>
          <cell r="H12455">
            <v>111.3</v>
          </cell>
        </row>
        <row r="12456">
          <cell r="D12456" t="str">
            <v>4503902002</v>
          </cell>
          <cell r="E12456">
            <v>5</v>
          </cell>
          <cell r="H12456">
            <v>107.59</v>
          </cell>
        </row>
        <row r="12457">
          <cell r="D12457" t="str">
            <v>4503902002</v>
          </cell>
          <cell r="E12457">
            <v>5</v>
          </cell>
          <cell r="H12457">
            <v>55.65</v>
          </cell>
        </row>
        <row r="12458">
          <cell r="D12458" t="str">
            <v>4503902002</v>
          </cell>
          <cell r="E12458">
            <v>5</v>
          </cell>
          <cell r="H12458">
            <v>111.3</v>
          </cell>
        </row>
        <row r="12459">
          <cell r="D12459" t="str">
            <v>450120</v>
          </cell>
          <cell r="E12459">
            <v>5</v>
          </cell>
          <cell r="H12459">
            <v>0.02</v>
          </cell>
        </row>
        <row r="12460">
          <cell r="D12460" t="str">
            <v>4503902002</v>
          </cell>
          <cell r="E12460">
            <v>5</v>
          </cell>
          <cell r="H12460">
            <v>55.65</v>
          </cell>
        </row>
        <row r="12461">
          <cell r="D12461" t="str">
            <v>450120</v>
          </cell>
          <cell r="E12461">
            <v>5</v>
          </cell>
          <cell r="H12461">
            <v>73.400000000000006</v>
          </cell>
        </row>
        <row r="12462">
          <cell r="D12462" t="str">
            <v>45039006</v>
          </cell>
          <cell r="E12462">
            <v>5</v>
          </cell>
          <cell r="H12462">
            <v>1</v>
          </cell>
        </row>
        <row r="12463">
          <cell r="D12463" t="str">
            <v>45070503</v>
          </cell>
          <cell r="E12463">
            <v>5</v>
          </cell>
          <cell r="H12463">
            <v>1.5</v>
          </cell>
        </row>
        <row r="12464">
          <cell r="D12464" t="str">
            <v>45070504</v>
          </cell>
          <cell r="E12464">
            <v>5</v>
          </cell>
          <cell r="H12464">
            <v>3.59</v>
          </cell>
        </row>
        <row r="12465">
          <cell r="D12465" t="str">
            <v>4501903002</v>
          </cell>
          <cell r="E12465">
            <v>5</v>
          </cell>
          <cell r="H12465">
            <v>20.28</v>
          </cell>
        </row>
        <row r="12466">
          <cell r="D12466" t="str">
            <v>45071505</v>
          </cell>
          <cell r="E12466">
            <v>5</v>
          </cell>
          <cell r="H12466">
            <v>47</v>
          </cell>
        </row>
        <row r="12467">
          <cell r="D12467" t="str">
            <v>45030510</v>
          </cell>
          <cell r="E12467">
            <v>5</v>
          </cell>
          <cell r="H12467">
            <v>125.5</v>
          </cell>
        </row>
        <row r="12468">
          <cell r="D12468" t="str">
            <v>4501903001</v>
          </cell>
          <cell r="E12468">
            <v>6</v>
          </cell>
          <cell r="H12468">
            <v>150</v>
          </cell>
        </row>
        <row r="12469">
          <cell r="D12469" t="str">
            <v>4501903001</v>
          </cell>
          <cell r="E12469">
            <v>6</v>
          </cell>
          <cell r="H12469">
            <v>30</v>
          </cell>
        </row>
        <row r="12470">
          <cell r="D12470" t="str">
            <v>4501903001</v>
          </cell>
          <cell r="E12470">
            <v>6</v>
          </cell>
          <cell r="H12470">
            <v>40</v>
          </cell>
        </row>
        <row r="12471">
          <cell r="D12471" t="str">
            <v>4501903001</v>
          </cell>
          <cell r="E12471">
            <v>6</v>
          </cell>
          <cell r="H12471">
            <v>90</v>
          </cell>
        </row>
        <row r="12472">
          <cell r="D12472" t="str">
            <v>4501903001</v>
          </cell>
          <cell r="E12472">
            <v>6</v>
          </cell>
          <cell r="H12472">
            <v>40</v>
          </cell>
        </row>
        <row r="12473">
          <cell r="D12473" t="str">
            <v>4501903001</v>
          </cell>
          <cell r="E12473">
            <v>6</v>
          </cell>
          <cell r="H12473">
            <v>37.5</v>
          </cell>
        </row>
        <row r="12474">
          <cell r="D12474" t="str">
            <v>4501903001</v>
          </cell>
          <cell r="E12474">
            <v>6</v>
          </cell>
          <cell r="H12474">
            <v>30</v>
          </cell>
        </row>
        <row r="12475">
          <cell r="D12475" t="str">
            <v>4501903001</v>
          </cell>
          <cell r="E12475">
            <v>6</v>
          </cell>
          <cell r="H12475">
            <v>50</v>
          </cell>
        </row>
        <row r="12476">
          <cell r="D12476" t="str">
            <v>4501903001</v>
          </cell>
          <cell r="E12476">
            <v>6</v>
          </cell>
          <cell r="H12476">
            <v>100</v>
          </cell>
        </row>
        <row r="12477">
          <cell r="D12477" t="str">
            <v>4501903001</v>
          </cell>
          <cell r="E12477">
            <v>6</v>
          </cell>
          <cell r="H12477">
            <v>50</v>
          </cell>
        </row>
        <row r="12478">
          <cell r="D12478" t="str">
            <v>4501903001</v>
          </cell>
          <cell r="E12478">
            <v>6</v>
          </cell>
          <cell r="H12478">
            <v>50</v>
          </cell>
        </row>
        <row r="12479">
          <cell r="D12479" t="str">
            <v>4501903001</v>
          </cell>
          <cell r="E12479">
            <v>6</v>
          </cell>
          <cell r="H12479">
            <v>150</v>
          </cell>
        </row>
        <row r="12480">
          <cell r="D12480" t="str">
            <v>4501903001</v>
          </cell>
          <cell r="E12480">
            <v>6</v>
          </cell>
          <cell r="H12480">
            <v>-100</v>
          </cell>
        </row>
        <row r="12481">
          <cell r="D12481" t="str">
            <v>4501903001</v>
          </cell>
          <cell r="E12481">
            <v>6</v>
          </cell>
          <cell r="H12481">
            <v>-150</v>
          </cell>
        </row>
        <row r="12482">
          <cell r="D12482" t="str">
            <v>4501903001</v>
          </cell>
          <cell r="E12482">
            <v>6</v>
          </cell>
          <cell r="H12482">
            <v>40</v>
          </cell>
        </row>
        <row r="12483">
          <cell r="D12483" t="str">
            <v>4501903001</v>
          </cell>
          <cell r="E12483">
            <v>6</v>
          </cell>
          <cell r="H12483">
            <v>30</v>
          </cell>
        </row>
        <row r="12484">
          <cell r="D12484" t="str">
            <v>4501903001</v>
          </cell>
          <cell r="E12484">
            <v>6</v>
          </cell>
          <cell r="H12484">
            <v>40</v>
          </cell>
        </row>
        <row r="12485">
          <cell r="D12485" t="str">
            <v>4501903001</v>
          </cell>
          <cell r="E12485">
            <v>6</v>
          </cell>
          <cell r="H12485">
            <v>40</v>
          </cell>
        </row>
        <row r="12486">
          <cell r="D12486" t="str">
            <v>4501903001</v>
          </cell>
          <cell r="E12486">
            <v>6</v>
          </cell>
          <cell r="H12486">
            <v>50</v>
          </cell>
        </row>
        <row r="12487">
          <cell r="D12487" t="str">
            <v>4501903001</v>
          </cell>
          <cell r="E12487">
            <v>6</v>
          </cell>
          <cell r="H12487">
            <v>40</v>
          </cell>
        </row>
        <row r="12488">
          <cell r="D12488" t="str">
            <v>4501903001</v>
          </cell>
          <cell r="E12488">
            <v>6</v>
          </cell>
          <cell r="H12488">
            <v>30</v>
          </cell>
        </row>
        <row r="12489">
          <cell r="D12489" t="str">
            <v>4501903001</v>
          </cell>
          <cell r="E12489">
            <v>6</v>
          </cell>
          <cell r="H12489">
            <v>40</v>
          </cell>
        </row>
        <row r="12490">
          <cell r="D12490" t="str">
            <v>4501903001</v>
          </cell>
          <cell r="E12490">
            <v>6</v>
          </cell>
          <cell r="H12490">
            <v>150</v>
          </cell>
        </row>
        <row r="12491">
          <cell r="D12491" t="str">
            <v>4501903001</v>
          </cell>
          <cell r="E12491">
            <v>6</v>
          </cell>
          <cell r="H12491">
            <v>40</v>
          </cell>
        </row>
        <row r="12492">
          <cell r="D12492" t="str">
            <v>4501903001</v>
          </cell>
          <cell r="E12492">
            <v>6</v>
          </cell>
          <cell r="H12492">
            <v>40</v>
          </cell>
        </row>
        <row r="12493">
          <cell r="D12493" t="str">
            <v>4501903001</v>
          </cell>
          <cell r="E12493">
            <v>6</v>
          </cell>
          <cell r="H12493">
            <v>40</v>
          </cell>
        </row>
        <row r="12494">
          <cell r="D12494" t="str">
            <v>4501903001</v>
          </cell>
          <cell r="E12494">
            <v>6</v>
          </cell>
          <cell r="H12494">
            <v>40</v>
          </cell>
        </row>
        <row r="12495">
          <cell r="D12495" t="str">
            <v>4501903001</v>
          </cell>
          <cell r="E12495">
            <v>6</v>
          </cell>
          <cell r="H12495">
            <v>40</v>
          </cell>
        </row>
        <row r="12496">
          <cell r="D12496" t="str">
            <v>4501903001</v>
          </cell>
          <cell r="E12496">
            <v>6</v>
          </cell>
          <cell r="H12496">
            <v>30</v>
          </cell>
        </row>
        <row r="12497">
          <cell r="D12497" t="str">
            <v>4501903001</v>
          </cell>
          <cell r="E12497">
            <v>6</v>
          </cell>
          <cell r="H12497">
            <v>225</v>
          </cell>
        </row>
        <row r="12498">
          <cell r="D12498" t="str">
            <v>45070504</v>
          </cell>
          <cell r="E12498">
            <v>6</v>
          </cell>
          <cell r="H12498">
            <v>28.56</v>
          </cell>
        </row>
        <row r="12499">
          <cell r="D12499" t="str">
            <v>45070503</v>
          </cell>
          <cell r="E12499">
            <v>6</v>
          </cell>
          <cell r="H12499">
            <v>68.63</v>
          </cell>
        </row>
        <row r="12500">
          <cell r="D12500" t="str">
            <v>45070501</v>
          </cell>
          <cell r="E12500">
            <v>6</v>
          </cell>
          <cell r="H12500">
            <v>170.52</v>
          </cell>
        </row>
        <row r="12501">
          <cell r="D12501" t="str">
            <v>45070506</v>
          </cell>
          <cell r="E12501">
            <v>6</v>
          </cell>
          <cell r="H12501">
            <v>631.25</v>
          </cell>
        </row>
        <row r="12502">
          <cell r="D12502" t="str">
            <v>4501901503</v>
          </cell>
          <cell r="E12502">
            <v>6</v>
          </cell>
          <cell r="H12502">
            <v>158.16</v>
          </cell>
        </row>
        <row r="12503">
          <cell r="D12503" t="str">
            <v>45032002</v>
          </cell>
          <cell r="E12503">
            <v>6</v>
          </cell>
          <cell r="H12503">
            <v>27.94</v>
          </cell>
        </row>
        <row r="12504">
          <cell r="D12504" t="str">
            <v>45030510</v>
          </cell>
          <cell r="E12504">
            <v>6</v>
          </cell>
          <cell r="H12504">
            <v>277.02</v>
          </cell>
        </row>
        <row r="12505">
          <cell r="D12505" t="str">
            <v>450310</v>
          </cell>
          <cell r="E12505">
            <v>6</v>
          </cell>
          <cell r="H12505">
            <v>33.6</v>
          </cell>
        </row>
        <row r="12506">
          <cell r="D12506" t="str">
            <v>45070504</v>
          </cell>
          <cell r="E12506">
            <v>6</v>
          </cell>
          <cell r="H12506">
            <v>23.8</v>
          </cell>
        </row>
        <row r="12507">
          <cell r="D12507" t="str">
            <v>4503200301</v>
          </cell>
          <cell r="E12507">
            <v>6</v>
          </cell>
          <cell r="H12507">
            <v>38.659999999999997</v>
          </cell>
        </row>
        <row r="12508">
          <cell r="D12508" t="str">
            <v>4503200301</v>
          </cell>
          <cell r="E12508">
            <v>6</v>
          </cell>
          <cell r="H12508">
            <v>20.95</v>
          </cell>
        </row>
        <row r="12509">
          <cell r="D12509" t="str">
            <v>4503200301</v>
          </cell>
          <cell r="E12509">
            <v>6</v>
          </cell>
          <cell r="H12509">
            <v>321.39</v>
          </cell>
        </row>
        <row r="12510">
          <cell r="D12510" t="str">
            <v>4503200301</v>
          </cell>
          <cell r="E12510">
            <v>6</v>
          </cell>
          <cell r="H12510">
            <v>11.24</v>
          </cell>
        </row>
        <row r="12511">
          <cell r="D12511" t="str">
            <v>4503200301</v>
          </cell>
          <cell r="E12511">
            <v>6</v>
          </cell>
          <cell r="H12511">
            <v>36.46</v>
          </cell>
        </row>
        <row r="12512">
          <cell r="D12512" t="str">
            <v>4501905501</v>
          </cell>
          <cell r="E12512">
            <v>6</v>
          </cell>
          <cell r="H12512">
            <v>1192.8</v>
          </cell>
        </row>
        <row r="12513">
          <cell r="D12513" t="str">
            <v>45071503</v>
          </cell>
          <cell r="E12513">
            <v>6</v>
          </cell>
          <cell r="H12513">
            <v>18.48</v>
          </cell>
        </row>
        <row r="12514">
          <cell r="D12514" t="str">
            <v>45071503</v>
          </cell>
          <cell r="E12514">
            <v>6</v>
          </cell>
          <cell r="H12514">
            <v>51.14</v>
          </cell>
        </row>
        <row r="12515">
          <cell r="D12515" t="str">
            <v>45071503</v>
          </cell>
          <cell r="E12515">
            <v>6</v>
          </cell>
          <cell r="H12515">
            <v>87.75</v>
          </cell>
        </row>
        <row r="12516">
          <cell r="D12516" t="str">
            <v>45071503</v>
          </cell>
          <cell r="E12516">
            <v>6</v>
          </cell>
          <cell r="H12516">
            <v>93.61</v>
          </cell>
        </row>
        <row r="12517">
          <cell r="D12517" t="str">
            <v>45032001</v>
          </cell>
          <cell r="E12517">
            <v>6</v>
          </cell>
          <cell r="H12517">
            <v>387.92</v>
          </cell>
        </row>
        <row r="12518">
          <cell r="D12518" t="str">
            <v>4501901501</v>
          </cell>
          <cell r="E12518">
            <v>6</v>
          </cell>
          <cell r="H12518">
            <v>283</v>
          </cell>
        </row>
        <row r="12519">
          <cell r="D12519" t="str">
            <v>4501901502</v>
          </cell>
          <cell r="E12519">
            <v>6</v>
          </cell>
          <cell r="H12519">
            <v>321.17</v>
          </cell>
        </row>
        <row r="12520">
          <cell r="D12520" t="str">
            <v>4501050501</v>
          </cell>
          <cell r="E12520">
            <v>6</v>
          </cell>
          <cell r="H12520">
            <v>27451</v>
          </cell>
        </row>
        <row r="12521">
          <cell r="D12521" t="str">
            <v>45011002</v>
          </cell>
          <cell r="E12521">
            <v>6</v>
          </cell>
          <cell r="H12521">
            <v>530</v>
          </cell>
        </row>
        <row r="12522">
          <cell r="D12522" t="str">
            <v>45011003</v>
          </cell>
          <cell r="E12522">
            <v>6</v>
          </cell>
          <cell r="H12522">
            <v>2101.7600000000002</v>
          </cell>
        </row>
        <row r="12523">
          <cell r="D12523" t="str">
            <v>45011001</v>
          </cell>
          <cell r="E12523">
            <v>6</v>
          </cell>
          <cell r="H12523">
            <v>2337.9699999999998</v>
          </cell>
        </row>
        <row r="12524">
          <cell r="D12524" t="str">
            <v>450120</v>
          </cell>
          <cell r="E12524">
            <v>6</v>
          </cell>
          <cell r="H12524">
            <v>3275.5</v>
          </cell>
        </row>
        <row r="12525">
          <cell r="D12525" t="str">
            <v>4501902501</v>
          </cell>
          <cell r="E12525">
            <v>6</v>
          </cell>
          <cell r="H12525">
            <v>45</v>
          </cell>
        </row>
        <row r="12526">
          <cell r="D12526" t="str">
            <v>4501902501</v>
          </cell>
          <cell r="E12526">
            <v>6</v>
          </cell>
          <cell r="H12526">
            <v>40</v>
          </cell>
        </row>
        <row r="12527">
          <cell r="D12527" t="str">
            <v>450120</v>
          </cell>
          <cell r="E12527">
            <v>6</v>
          </cell>
          <cell r="H12527">
            <v>0.03</v>
          </cell>
        </row>
        <row r="12528">
          <cell r="D12528" t="str">
            <v>45011002</v>
          </cell>
          <cell r="E12528">
            <v>6</v>
          </cell>
          <cell r="H12528">
            <v>3.53</v>
          </cell>
        </row>
        <row r="12529">
          <cell r="D12529" t="str">
            <v>45011001</v>
          </cell>
          <cell r="E12529">
            <v>6</v>
          </cell>
          <cell r="H12529">
            <v>15.69</v>
          </cell>
        </row>
        <row r="12530">
          <cell r="D12530" t="str">
            <v>450120</v>
          </cell>
          <cell r="E12530">
            <v>6</v>
          </cell>
          <cell r="H12530">
            <v>21.93</v>
          </cell>
        </row>
        <row r="12531">
          <cell r="D12531" t="str">
            <v>450210</v>
          </cell>
          <cell r="E12531">
            <v>6</v>
          </cell>
          <cell r="H12531">
            <v>188.27</v>
          </cell>
        </row>
        <row r="12532">
          <cell r="D12532" t="str">
            <v>45070508</v>
          </cell>
          <cell r="E12532">
            <v>6</v>
          </cell>
          <cell r="H12532">
            <v>1.5</v>
          </cell>
        </row>
        <row r="12533">
          <cell r="D12533" t="str">
            <v>45071503</v>
          </cell>
          <cell r="E12533">
            <v>6</v>
          </cell>
          <cell r="H12533">
            <v>3</v>
          </cell>
        </row>
        <row r="12534">
          <cell r="D12534" t="str">
            <v>45071505</v>
          </cell>
          <cell r="E12534">
            <v>6</v>
          </cell>
          <cell r="H12534">
            <v>7</v>
          </cell>
        </row>
        <row r="12535">
          <cell r="D12535" t="str">
            <v>45030510</v>
          </cell>
          <cell r="E12535">
            <v>6</v>
          </cell>
          <cell r="H12535">
            <v>86</v>
          </cell>
        </row>
        <row r="12536">
          <cell r="D12536" t="str">
            <v>45070503</v>
          </cell>
          <cell r="E12536">
            <v>6</v>
          </cell>
          <cell r="H12536">
            <v>122.22</v>
          </cell>
        </row>
        <row r="12537">
          <cell r="D12537" t="str">
            <v>4501903001</v>
          </cell>
          <cell r="E12537">
            <v>6</v>
          </cell>
          <cell r="H12537">
            <v>30</v>
          </cell>
        </row>
        <row r="12538">
          <cell r="D12538" t="str">
            <v>4501903001</v>
          </cell>
          <cell r="E12538">
            <v>6</v>
          </cell>
          <cell r="H12538">
            <v>40</v>
          </cell>
        </row>
        <row r="12539">
          <cell r="D12539" t="str">
            <v>4501903001</v>
          </cell>
          <cell r="E12539">
            <v>6</v>
          </cell>
          <cell r="H12539">
            <v>150</v>
          </cell>
        </row>
        <row r="12540">
          <cell r="D12540" t="str">
            <v>4501903001</v>
          </cell>
          <cell r="E12540">
            <v>6</v>
          </cell>
          <cell r="H12540">
            <v>40</v>
          </cell>
        </row>
        <row r="12541">
          <cell r="D12541" t="str">
            <v>4501903001</v>
          </cell>
          <cell r="E12541">
            <v>6</v>
          </cell>
          <cell r="H12541">
            <v>40</v>
          </cell>
        </row>
        <row r="12542">
          <cell r="D12542" t="str">
            <v>4501903001</v>
          </cell>
          <cell r="E12542">
            <v>7</v>
          </cell>
          <cell r="H12542">
            <v>45</v>
          </cell>
        </row>
        <row r="12543">
          <cell r="D12543" t="str">
            <v>4501903001</v>
          </cell>
          <cell r="E12543">
            <v>7</v>
          </cell>
          <cell r="H12543">
            <v>45</v>
          </cell>
        </row>
        <row r="12544">
          <cell r="D12544" t="str">
            <v>4501903001</v>
          </cell>
          <cell r="E12544">
            <v>7</v>
          </cell>
          <cell r="H12544">
            <v>795</v>
          </cell>
        </row>
        <row r="12545">
          <cell r="D12545" t="str">
            <v>4501903001</v>
          </cell>
          <cell r="E12545">
            <v>7</v>
          </cell>
          <cell r="H12545">
            <v>30</v>
          </cell>
        </row>
        <row r="12546">
          <cell r="D12546" t="str">
            <v>4501903001</v>
          </cell>
          <cell r="E12546">
            <v>7</v>
          </cell>
          <cell r="H12546">
            <v>40</v>
          </cell>
        </row>
        <row r="12547">
          <cell r="D12547" t="str">
            <v>4501903001</v>
          </cell>
          <cell r="E12547">
            <v>7</v>
          </cell>
          <cell r="H12547">
            <v>130</v>
          </cell>
        </row>
        <row r="12548">
          <cell r="D12548" t="str">
            <v>4501903001</v>
          </cell>
          <cell r="E12548">
            <v>7</v>
          </cell>
          <cell r="H12548">
            <v>125</v>
          </cell>
        </row>
        <row r="12549">
          <cell r="D12549" t="str">
            <v>4501903001</v>
          </cell>
          <cell r="E12549">
            <v>7</v>
          </cell>
          <cell r="H12549">
            <v>150</v>
          </cell>
        </row>
        <row r="12550">
          <cell r="D12550" t="str">
            <v>4501903001</v>
          </cell>
          <cell r="E12550">
            <v>7</v>
          </cell>
          <cell r="H12550">
            <v>200</v>
          </cell>
        </row>
        <row r="12551">
          <cell r="D12551" t="str">
            <v>4501903001</v>
          </cell>
          <cell r="E12551">
            <v>7</v>
          </cell>
          <cell r="H12551">
            <v>40</v>
          </cell>
        </row>
        <row r="12552">
          <cell r="D12552" t="str">
            <v>4501903001</v>
          </cell>
          <cell r="E12552">
            <v>7</v>
          </cell>
          <cell r="H12552">
            <v>255</v>
          </cell>
        </row>
        <row r="12553">
          <cell r="D12553" t="str">
            <v>4501903001</v>
          </cell>
          <cell r="E12553">
            <v>7</v>
          </cell>
          <cell r="H12553">
            <v>90</v>
          </cell>
        </row>
        <row r="12554">
          <cell r="D12554" t="str">
            <v>4501903001</v>
          </cell>
          <cell r="E12554">
            <v>7</v>
          </cell>
          <cell r="H12554">
            <v>40</v>
          </cell>
        </row>
        <row r="12555">
          <cell r="D12555" t="str">
            <v>4501903001</v>
          </cell>
          <cell r="E12555">
            <v>7</v>
          </cell>
          <cell r="H12555">
            <v>30</v>
          </cell>
        </row>
        <row r="12556">
          <cell r="D12556" t="str">
            <v>4501903001</v>
          </cell>
          <cell r="E12556">
            <v>7</v>
          </cell>
          <cell r="H12556">
            <v>45</v>
          </cell>
        </row>
        <row r="12557">
          <cell r="D12557" t="str">
            <v>4501903001</v>
          </cell>
          <cell r="E12557">
            <v>7</v>
          </cell>
          <cell r="H12557">
            <v>45</v>
          </cell>
        </row>
        <row r="12558">
          <cell r="D12558" t="str">
            <v>4501903001</v>
          </cell>
          <cell r="E12558">
            <v>7</v>
          </cell>
          <cell r="H12558">
            <v>39.409999999999997</v>
          </cell>
        </row>
        <row r="12559">
          <cell r="D12559" t="str">
            <v>4501903001</v>
          </cell>
          <cell r="E12559">
            <v>7</v>
          </cell>
          <cell r="H12559">
            <v>43.14</v>
          </cell>
        </row>
        <row r="12560">
          <cell r="D12560" t="str">
            <v>4501903001</v>
          </cell>
          <cell r="E12560">
            <v>7</v>
          </cell>
          <cell r="H12560">
            <v>55</v>
          </cell>
        </row>
        <row r="12561">
          <cell r="D12561" t="str">
            <v>4501903001</v>
          </cell>
          <cell r="E12561">
            <v>7</v>
          </cell>
          <cell r="H12561">
            <v>45</v>
          </cell>
        </row>
        <row r="12562">
          <cell r="D12562" t="str">
            <v>4501903001</v>
          </cell>
          <cell r="E12562">
            <v>7</v>
          </cell>
          <cell r="H12562">
            <v>47.35</v>
          </cell>
        </row>
        <row r="12563">
          <cell r="D12563" t="str">
            <v>45070504</v>
          </cell>
          <cell r="E12563">
            <v>7</v>
          </cell>
          <cell r="H12563">
            <v>63.94</v>
          </cell>
        </row>
        <row r="12564">
          <cell r="D12564" t="str">
            <v>45070503</v>
          </cell>
          <cell r="E12564">
            <v>7</v>
          </cell>
          <cell r="H12564">
            <v>68.63</v>
          </cell>
        </row>
        <row r="12565">
          <cell r="D12565" t="str">
            <v>45070501</v>
          </cell>
          <cell r="E12565">
            <v>7</v>
          </cell>
          <cell r="H12565">
            <v>242.4</v>
          </cell>
        </row>
        <row r="12566">
          <cell r="D12566" t="str">
            <v>45070506</v>
          </cell>
          <cell r="E12566">
            <v>7</v>
          </cell>
          <cell r="H12566">
            <v>448.71</v>
          </cell>
        </row>
        <row r="12567">
          <cell r="D12567" t="str">
            <v>4501903002</v>
          </cell>
          <cell r="E12567">
            <v>7</v>
          </cell>
          <cell r="H12567">
            <v>74.59</v>
          </cell>
        </row>
        <row r="12568">
          <cell r="D12568" t="str">
            <v>4501903002</v>
          </cell>
          <cell r="E12568">
            <v>7</v>
          </cell>
          <cell r="H12568">
            <v>73.099999999999994</v>
          </cell>
        </row>
        <row r="12569">
          <cell r="D12569" t="str">
            <v>4501903002</v>
          </cell>
          <cell r="E12569">
            <v>7</v>
          </cell>
          <cell r="H12569">
            <v>143.53</v>
          </cell>
        </row>
        <row r="12570">
          <cell r="D12570" t="str">
            <v>4501903002</v>
          </cell>
          <cell r="E12570">
            <v>7</v>
          </cell>
          <cell r="H12570">
            <v>143.53</v>
          </cell>
        </row>
        <row r="12571">
          <cell r="D12571" t="str">
            <v>4501905501</v>
          </cell>
          <cell r="E12571">
            <v>7</v>
          </cell>
          <cell r="H12571">
            <v>844.19</v>
          </cell>
        </row>
        <row r="12572">
          <cell r="D12572" t="str">
            <v>45030510</v>
          </cell>
          <cell r="E12572">
            <v>7</v>
          </cell>
          <cell r="H12572">
            <v>164.3</v>
          </cell>
        </row>
        <row r="12573">
          <cell r="D12573" t="str">
            <v>45033001</v>
          </cell>
          <cell r="E12573">
            <v>7</v>
          </cell>
          <cell r="H12573">
            <v>1043.5</v>
          </cell>
        </row>
        <row r="12574">
          <cell r="D12574" t="str">
            <v>4501903002</v>
          </cell>
          <cell r="E12574">
            <v>7</v>
          </cell>
          <cell r="H12574">
            <v>143.53</v>
          </cell>
        </row>
        <row r="12575">
          <cell r="D12575" t="str">
            <v>4501903002</v>
          </cell>
          <cell r="E12575">
            <v>7</v>
          </cell>
          <cell r="H12575">
            <v>135.69</v>
          </cell>
        </row>
        <row r="12576">
          <cell r="D12576" t="str">
            <v>4501903002</v>
          </cell>
          <cell r="E12576">
            <v>7</v>
          </cell>
          <cell r="H12576">
            <v>135.69</v>
          </cell>
        </row>
        <row r="12577">
          <cell r="D12577" t="str">
            <v>4501903002</v>
          </cell>
          <cell r="E12577">
            <v>7</v>
          </cell>
          <cell r="H12577">
            <v>140.16999999999999</v>
          </cell>
        </row>
        <row r="12578">
          <cell r="D12578" t="str">
            <v>45032001</v>
          </cell>
          <cell r="E12578">
            <v>7</v>
          </cell>
          <cell r="H12578">
            <v>89.18</v>
          </cell>
        </row>
        <row r="12579">
          <cell r="D12579" t="str">
            <v>4501903002</v>
          </cell>
          <cell r="E12579">
            <v>7</v>
          </cell>
          <cell r="H12579">
            <v>135.69</v>
          </cell>
        </row>
        <row r="12580">
          <cell r="D12580" t="str">
            <v>4501903002</v>
          </cell>
          <cell r="E12580">
            <v>7</v>
          </cell>
          <cell r="H12580">
            <v>135.69</v>
          </cell>
        </row>
        <row r="12581">
          <cell r="D12581" t="str">
            <v>4503200301</v>
          </cell>
          <cell r="E12581">
            <v>7</v>
          </cell>
          <cell r="H12581">
            <v>30.16</v>
          </cell>
        </row>
        <row r="12582">
          <cell r="D12582" t="str">
            <v>4503200301</v>
          </cell>
          <cell r="E12582">
            <v>7</v>
          </cell>
          <cell r="H12582">
            <v>37.74</v>
          </cell>
        </row>
        <row r="12583">
          <cell r="D12583" t="str">
            <v>4503200301</v>
          </cell>
          <cell r="E12583">
            <v>7</v>
          </cell>
          <cell r="H12583">
            <v>46.23</v>
          </cell>
        </row>
        <row r="12584">
          <cell r="D12584" t="str">
            <v>45071503</v>
          </cell>
          <cell r="E12584">
            <v>7</v>
          </cell>
          <cell r="H12584">
            <v>69.709999999999994</v>
          </cell>
        </row>
        <row r="12585">
          <cell r="D12585" t="str">
            <v>450310</v>
          </cell>
          <cell r="E12585">
            <v>7</v>
          </cell>
          <cell r="H12585">
            <v>29.12</v>
          </cell>
        </row>
        <row r="12586">
          <cell r="D12586" t="str">
            <v>45071503</v>
          </cell>
          <cell r="E12586">
            <v>7</v>
          </cell>
          <cell r="H12586">
            <v>29.4</v>
          </cell>
        </row>
        <row r="12587">
          <cell r="D12587" t="str">
            <v>45011001</v>
          </cell>
          <cell r="E12587">
            <v>7</v>
          </cell>
          <cell r="H12587">
            <v>136.16999999999999</v>
          </cell>
        </row>
        <row r="12588">
          <cell r="D12588" t="str">
            <v>45011002</v>
          </cell>
          <cell r="E12588">
            <v>7</v>
          </cell>
          <cell r="H12588">
            <v>159</v>
          </cell>
        </row>
        <row r="12589">
          <cell r="D12589" t="str">
            <v>4501901502</v>
          </cell>
          <cell r="E12589">
            <v>7</v>
          </cell>
          <cell r="H12589">
            <v>1663</v>
          </cell>
        </row>
        <row r="12590">
          <cell r="D12590" t="str">
            <v>4501050501</v>
          </cell>
          <cell r="E12590">
            <v>7</v>
          </cell>
          <cell r="H12590">
            <v>17339</v>
          </cell>
        </row>
        <row r="12591">
          <cell r="D12591" t="str">
            <v>45011002</v>
          </cell>
          <cell r="E12591">
            <v>7</v>
          </cell>
          <cell r="H12591">
            <v>397.5</v>
          </cell>
        </row>
        <row r="12592">
          <cell r="D12592" t="str">
            <v>45011003</v>
          </cell>
          <cell r="E12592">
            <v>7</v>
          </cell>
          <cell r="H12592">
            <v>1108.6400000000001</v>
          </cell>
        </row>
        <row r="12593">
          <cell r="D12593" t="str">
            <v>45011001</v>
          </cell>
          <cell r="E12593">
            <v>7</v>
          </cell>
          <cell r="H12593">
            <v>1583.53</v>
          </cell>
        </row>
        <row r="12594">
          <cell r="D12594" t="str">
            <v>450120</v>
          </cell>
          <cell r="E12594">
            <v>7</v>
          </cell>
          <cell r="H12594">
            <v>2219.39</v>
          </cell>
        </row>
        <row r="12595">
          <cell r="D12595" t="str">
            <v>450120</v>
          </cell>
          <cell r="E12595">
            <v>7</v>
          </cell>
          <cell r="H12595">
            <v>0.03</v>
          </cell>
        </row>
        <row r="12596">
          <cell r="D12596" t="str">
            <v>45071504</v>
          </cell>
          <cell r="E12596">
            <v>7</v>
          </cell>
          <cell r="H12596">
            <v>1.91</v>
          </cell>
        </row>
        <row r="12597">
          <cell r="D12597" t="str">
            <v>45070504</v>
          </cell>
          <cell r="E12597">
            <v>7</v>
          </cell>
          <cell r="H12597">
            <v>7.99</v>
          </cell>
        </row>
        <row r="12598">
          <cell r="D12598" t="str">
            <v>45039006</v>
          </cell>
          <cell r="E12598">
            <v>7</v>
          </cell>
          <cell r="H12598">
            <v>10.68</v>
          </cell>
        </row>
        <row r="12599">
          <cell r="D12599" t="str">
            <v>45071503</v>
          </cell>
          <cell r="E12599">
            <v>7</v>
          </cell>
          <cell r="H12599">
            <v>21</v>
          </cell>
        </row>
        <row r="12600">
          <cell r="D12600" t="str">
            <v>45070501</v>
          </cell>
          <cell r="E12600">
            <v>7</v>
          </cell>
          <cell r="H12600">
            <v>21.5</v>
          </cell>
        </row>
        <row r="12601">
          <cell r="D12601" t="str">
            <v>45030510</v>
          </cell>
          <cell r="E12601">
            <v>7</v>
          </cell>
          <cell r="H12601">
            <v>26.5</v>
          </cell>
        </row>
        <row r="12602">
          <cell r="D12602" t="str">
            <v>45070508</v>
          </cell>
          <cell r="E12602">
            <v>7</v>
          </cell>
          <cell r="H12602">
            <v>36.950000000000003</v>
          </cell>
        </row>
        <row r="12603">
          <cell r="D12603" t="str">
            <v>45071504</v>
          </cell>
          <cell r="E12603">
            <v>7</v>
          </cell>
          <cell r="H12603">
            <v>-1.91</v>
          </cell>
        </row>
        <row r="12604">
          <cell r="D12604" t="str">
            <v>45070504</v>
          </cell>
          <cell r="E12604">
            <v>7</v>
          </cell>
          <cell r="H12604">
            <v>-7.99</v>
          </cell>
        </row>
        <row r="12605">
          <cell r="D12605" t="str">
            <v>45039006</v>
          </cell>
          <cell r="E12605">
            <v>7</v>
          </cell>
          <cell r="H12605">
            <v>-10.68</v>
          </cell>
        </row>
        <row r="12606">
          <cell r="D12606" t="str">
            <v>45071503</v>
          </cell>
          <cell r="E12606">
            <v>7</v>
          </cell>
          <cell r="H12606">
            <v>-21</v>
          </cell>
        </row>
        <row r="12607">
          <cell r="D12607" t="str">
            <v>45070501</v>
          </cell>
          <cell r="E12607">
            <v>7</v>
          </cell>
          <cell r="H12607">
            <v>-21.5</v>
          </cell>
        </row>
        <row r="12608">
          <cell r="D12608" t="str">
            <v>45030510</v>
          </cell>
          <cell r="E12608">
            <v>7</v>
          </cell>
          <cell r="H12608">
            <v>-26.5</v>
          </cell>
        </row>
        <row r="12609">
          <cell r="D12609" t="str">
            <v>45070508</v>
          </cell>
          <cell r="E12609">
            <v>7</v>
          </cell>
          <cell r="H12609">
            <v>-36.950000000000003</v>
          </cell>
        </row>
        <row r="12610">
          <cell r="D12610" t="str">
            <v>4501903001</v>
          </cell>
          <cell r="E12610">
            <v>8</v>
          </cell>
          <cell r="H12610">
            <v>55</v>
          </cell>
        </row>
        <row r="12611">
          <cell r="D12611" t="str">
            <v>4501903001</v>
          </cell>
          <cell r="E12611">
            <v>8</v>
          </cell>
          <cell r="H12611">
            <v>55</v>
          </cell>
        </row>
        <row r="12612">
          <cell r="D12612" t="str">
            <v>4501903001</v>
          </cell>
          <cell r="E12612">
            <v>8</v>
          </cell>
          <cell r="H12612">
            <v>55</v>
          </cell>
        </row>
        <row r="12613">
          <cell r="D12613" t="str">
            <v>4501903001</v>
          </cell>
          <cell r="E12613">
            <v>8</v>
          </cell>
          <cell r="H12613">
            <v>90</v>
          </cell>
        </row>
        <row r="12614">
          <cell r="D12614" t="str">
            <v>4501903001</v>
          </cell>
          <cell r="E12614">
            <v>8</v>
          </cell>
          <cell r="H12614">
            <v>30</v>
          </cell>
        </row>
        <row r="12615">
          <cell r="D12615" t="str">
            <v>4501903001</v>
          </cell>
          <cell r="E12615">
            <v>8</v>
          </cell>
          <cell r="H12615">
            <v>30</v>
          </cell>
        </row>
        <row r="12616">
          <cell r="D12616" t="str">
            <v>4501903001</v>
          </cell>
          <cell r="E12616">
            <v>8</v>
          </cell>
          <cell r="H12616">
            <v>30</v>
          </cell>
        </row>
        <row r="12617">
          <cell r="D12617" t="str">
            <v>4501903001</v>
          </cell>
          <cell r="E12617">
            <v>8</v>
          </cell>
          <cell r="H12617">
            <v>40</v>
          </cell>
        </row>
        <row r="12618">
          <cell r="D12618" t="str">
            <v>4501903001</v>
          </cell>
          <cell r="E12618">
            <v>8</v>
          </cell>
          <cell r="H12618">
            <v>130</v>
          </cell>
        </row>
        <row r="12619">
          <cell r="D12619" t="str">
            <v>4501903001</v>
          </cell>
          <cell r="E12619">
            <v>8</v>
          </cell>
          <cell r="H12619">
            <v>50</v>
          </cell>
        </row>
        <row r="12620">
          <cell r="D12620" t="str">
            <v>4501903001</v>
          </cell>
          <cell r="E12620">
            <v>8</v>
          </cell>
          <cell r="H12620">
            <v>55</v>
          </cell>
        </row>
        <row r="12621">
          <cell r="D12621" t="str">
            <v>4501903001</v>
          </cell>
          <cell r="E12621">
            <v>8</v>
          </cell>
          <cell r="H12621">
            <v>155</v>
          </cell>
        </row>
        <row r="12622">
          <cell r="D12622" t="str">
            <v>4501903001</v>
          </cell>
          <cell r="E12622">
            <v>8</v>
          </cell>
          <cell r="H12622">
            <v>55</v>
          </cell>
        </row>
        <row r="12623">
          <cell r="D12623" t="str">
            <v>4501903001</v>
          </cell>
          <cell r="E12623">
            <v>8</v>
          </cell>
          <cell r="H12623">
            <v>90</v>
          </cell>
        </row>
        <row r="12624">
          <cell r="D12624" t="str">
            <v>4501903001</v>
          </cell>
          <cell r="E12624">
            <v>8</v>
          </cell>
          <cell r="H12624">
            <v>40</v>
          </cell>
        </row>
        <row r="12625">
          <cell r="D12625" t="str">
            <v>4501903001</v>
          </cell>
          <cell r="E12625">
            <v>8</v>
          </cell>
          <cell r="H12625">
            <v>40</v>
          </cell>
        </row>
        <row r="12626">
          <cell r="D12626" t="str">
            <v>4501903001</v>
          </cell>
          <cell r="E12626">
            <v>8</v>
          </cell>
          <cell r="H12626">
            <v>40</v>
          </cell>
        </row>
        <row r="12627">
          <cell r="D12627" t="str">
            <v>4501903001</v>
          </cell>
          <cell r="E12627">
            <v>8</v>
          </cell>
          <cell r="H12627">
            <v>110</v>
          </cell>
        </row>
        <row r="12628">
          <cell r="D12628" t="str">
            <v>4501903001</v>
          </cell>
          <cell r="E12628">
            <v>8</v>
          </cell>
          <cell r="H12628">
            <v>33.799999999999997</v>
          </cell>
        </row>
        <row r="12629">
          <cell r="D12629" t="str">
            <v>4501903001</v>
          </cell>
          <cell r="E12629">
            <v>8</v>
          </cell>
          <cell r="H12629">
            <v>30</v>
          </cell>
        </row>
        <row r="12630">
          <cell r="D12630" t="str">
            <v>4501903001</v>
          </cell>
          <cell r="E12630">
            <v>8</v>
          </cell>
          <cell r="H12630">
            <v>295</v>
          </cell>
        </row>
        <row r="12631">
          <cell r="D12631" t="str">
            <v>45070504</v>
          </cell>
          <cell r="E12631">
            <v>8</v>
          </cell>
          <cell r="H12631">
            <v>26.68</v>
          </cell>
        </row>
        <row r="12632">
          <cell r="D12632" t="str">
            <v>45070501</v>
          </cell>
          <cell r="E12632">
            <v>8</v>
          </cell>
          <cell r="H12632">
            <v>112.42</v>
          </cell>
        </row>
        <row r="12633">
          <cell r="D12633" t="str">
            <v>45070503</v>
          </cell>
          <cell r="E12633">
            <v>8</v>
          </cell>
          <cell r="H12633">
            <v>244.68</v>
          </cell>
        </row>
        <row r="12634">
          <cell r="D12634" t="str">
            <v>45070506</v>
          </cell>
          <cell r="E12634">
            <v>8</v>
          </cell>
          <cell r="H12634">
            <v>310.36</v>
          </cell>
        </row>
        <row r="12635">
          <cell r="D12635" t="str">
            <v>45032001</v>
          </cell>
          <cell r="E12635">
            <v>8</v>
          </cell>
          <cell r="H12635">
            <v>341.47</v>
          </cell>
        </row>
        <row r="12636">
          <cell r="D12636" t="str">
            <v>45033001</v>
          </cell>
          <cell r="E12636">
            <v>8</v>
          </cell>
          <cell r="H12636">
            <v>90</v>
          </cell>
        </row>
        <row r="12637">
          <cell r="D12637" t="str">
            <v>45030510</v>
          </cell>
          <cell r="E12637">
            <v>8</v>
          </cell>
          <cell r="H12637">
            <v>1242.83</v>
          </cell>
        </row>
        <row r="12638">
          <cell r="D12638" t="str">
            <v>45033001</v>
          </cell>
          <cell r="E12638">
            <v>8</v>
          </cell>
          <cell r="H12638">
            <v>1217.4000000000001</v>
          </cell>
        </row>
        <row r="12639">
          <cell r="D12639" t="str">
            <v>4503200301</v>
          </cell>
          <cell r="E12639">
            <v>8</v>
          </cell>
          <cell r="H12639">
            <v>50.55</v>
          </cell>
        </row>
        <row r="12640">
          <cell r="D12640" t="str">
            <v>4503200301</v>
          </cell>
          <cell r="E12640">
            <v>8</v>
          </cell>
          <cell r="H12640">
            <v>64.52</v>
          </cell>
        </row>
        <row r="12641">
          <cell r="D12641" t="str">
            <v>4503200301</v>
          </cell>
          <cell r="E12641">
            <v>8</v>
          </cell>
          <cell r="H12641">
            <v>30.16</v>
          </cell>
        </row>
        <row r="12642">
          <cell r="D12642" t="str">
            <v>4503200301</v>
          </cell>
          <cell r="E12642">
            <v>8</v>
          </cell>
          <cell r="H12642">
            <v>41.2</v>
          </cell>
        </row>
        <row r="12643">
          <cell r="D12643" t="str">
            <v>4503200301</v>
          </cell>
          <cell r="E12643">
            <v>8</v>
          </cell>
          <cell r="H12643">
            <v>110.89</v>
          </cell>
        </row>
        <row r="12644">
          <cell r="D12644" t="str">
            <v>45032002</v>
          </cell>
          <cell r="E12644">
            <v>8</v>
          </cell>
          <cell r="H12644">
            <v>6.21</v>
          </cell>
        </row>
        <row r="12645">
          <cell r="D12645" t="str">
            <v>4501905501</v>
          </cell>
          <cell r="E12645">
            <v>8</v>
          </cell>
          <cell r="H12645">
            <v>1097.5999999999999</v>
          </cell>
        </row>
        <row r="12646">
          <cell r="D12646" t="str">
            <v>4501905501</v>
          </cell>
          <cell r="E12646">
            <v>8</v>
          </cell>
          <cell r="H12646">
            <v>944.72</v>
          </cell>
        </row>
        <row r="12647">
          <cell r="D12647" t="str">
            <v>4501903002</v>
          </cell>
          <cell r="E12647">
            <v>8</v>
          </cell>
          <cell r="H12647">
            <v>979.17</v>
          </cell>
        </row>
        <row r="12648">
          <cell r="D12648" t="str">
            <v>4501901503</v>
          </cell>
          <cell r="E12648">
            <v>8</v>
          </cell>
          <cell r="H12648">
            <v>708.07</v>
          </cell>
        </row>
        <row r="12649">
          <cell r="D12649" t="str">
            <v>4501050501</v>
          </cell>
          <cell r="E12649">
            <v>8</v>
          </cell>
          <cell r="H12649">
            <v>17844.29</v>
          </cell>
        </row>
        <row r="12650">
          <cell r="D12650" t="str">
            <v>45011002</v>
          </cell>
          <cell r="E12650">
            <v>8</v>
          </cell>
          <cell r="H12650">
            <v>371</v>
          </cell>
        </row>
        <row r="12651">
          <cell r="D12651" t="str">
            <v>45011003</v>
          </cell>
          <cell r="E12651">
            <v>8</v>
          </cell>
          <cell r="H12651">
            <v>1093.25</v>
          </cell>
        </row>
        <row r="12652">
          <cell r="D12652" t="str">
            <v>45011001</v>
          </cell>
          <cell r="E12652">
            <v>8</v>
          </cell>
          <cell r="H12652">
            <v>1487.05</v>
          </cell>
        </row>
        <row r="12653">
          <cell r="D12653" t="str">
            <v>450120</v>
          </cell>
          <cell r="E12653">
            <v>8</v>
          </cell>
          <cell r="H12653">
            <v>2081.69</v>
          </cell>
        </row>
        <row r="12654">
          <cell r="D12654" t="str">
            <v>4503902002</v>
          </cell>
          <cell r="E12654">
            <v>8</v>
          </cell>
          <cell r="H12654">
            <v>111.3</v>
          </cell>
        </row>
        <row r="12655">
          <cell r="D12655" t="str">
            <v>4503902002</v>
          </cell>
          <cell r="E12655">
            <v>8</v>
          </cell>
          <cell r="H12655">
            <v>33.39</v>
          </cell>
        </row>
        <row r="12656">
          <cell r="D12656" t="str">
            <v>4503902002</v>
          </cell>
          <cell r="E12656">
            <v>8</v>
          </cell>
          <cell r="H12656">
            <v>111.3</v>
          </cell>
        </row>
        <row r="12657">
          <cell r="D12657" t="str">
            <v>4503902002</v>
          </cell>
          <cell r="E12657">
            <v>8</v>
          </cell>
          <cell r="H12657">
            <v>55.65</v>
          </cell>
        </row>
        <row r="12658">
          <cell r="D12658" t="str">
            <v>450120</v>
          </cell>
          <cell r="E12658">
            <v>8</v>
          </cell>
          <cell r="H12658">
            <v>0.02</v>
          </cell>
        </row>
        <row r="12659">
          <cell r="D12659" t="str">
            <v>450120</v>
          </cell>
          <cell r="E12659">
            <v>8</v>
          </cell>
          <cell r="H12659">
            <v>3.83</v>
          </cell>
        </row>
        <row r="12660">
          <cell r="D12660" t="str">
            <v>450120</v>
          </cell>
          <cell r="E12660">
            <v>8</v>
          </cell>
          <cell r="H12660">
            <v>6.51</v>
          </cell>
        </row>
        <row r="12661">
          <cell r="D12661" t="str">
            <v>450120</v>
          </cell>
          <cell r="E12661">
            <v>8</v>
          </cell>
          <cell r="H12661">
            <v>-89.15</v>
          </cell>
        </row>
        <row r="12662">
          <cell r="D12662" t="str">
            <v>4501903001</v>
          </cell>
          <cell r="E12662">
            <v>9</v>
          </cell>
          <cell r="H12662">
            <v>50</v>
          </cell>
        </row>
        <row r="12663">
          <cell r="D12663" t="str">
            <v>4501903001</v>
          </cell>
          <cell r="E12663">
            <v>9</v>
          </cell>
          <cell r="H12663">
            <v>30</v>
          </cell>
        </row>
        <row r="12664">
          <cell r="D12664" t="str">
            <v>4501903001</v>
          </cell>
          <cell r="E12664">
            <v>9</v>
          </cell>
          <cell r="H12664">
            <v>15</v>
          </cell>
        </row>
        <row r="12665">
          <cell r="D12665" t="str">
            <v>4501903001</v>
          </cell>
          <cell r="E12665">
            <v>9</v>
          </cell>
          <cell r="H12665">
            <v>40</v>
          </cell>
        </row>
        <row r="12666">
          <cell r="D12666" t="str">
            <v>4501903001</v>
          </cell>
          <cell r="E12666">
            <v>9</v>
          </cell>
          <cell r="H12666">
            <v>240</v>
          </cell>
        </row>
        <row r="12667">
          <cell r="D12667" t="str">
            <v>4501903001</v>
          </cell>
          <cell r="E12667">
            <v>9</v>
          </cell>
          <cell r="H12667">
            <v>30</v>
          </cell>
        </row>
        <row r="12668">
          <cell r="D12668" t="str">
            <v>4501903001</v>
          </cell>
          <cell r="E12668">
            <v>9</v>
          </cell>
          <cell r="H12668">
            <v>10.5</v>
          </cell>
        </row>
        <row r="12669">
          <cell r="D12669" t="str">
            <v>4501903001</v>
          </cell>
          <cell r="E12669">
            <v>9</v>
          </cell>
          <cell r="H12669">
            <v>8.25</v>
          </cell>
        </row>
        <row r="12670">
          <cell r="D12670" t="str">
            <v>4501903001</v>
          </cell>
          <cell r="E12670">
            <v>9</v>
          </cell>
          <cell r="H12670">
            <v>15</v>
          </cell>
        </row>
        <row r="12671">
          <cell r="D12671" t="str">
            <v>4501903001</v>
          </cell>
          <cell r="E12671">
            <v>9</v>
          </cell>
          <cell r="H12671">
            <v>11.25</v>
          </cell>
        </row>
        <row r="12672">
          <cell r="D12672" t="str">
            <v>4501903001</v>
          </cell>
          <cell r="E12672">
            <v>9</v>
          </cell>
          <cell r="H12672">
            <v>33.75</v>
          </cell>
        </row>
        <row r="12673">
          <cell r="D12673" t="str">
            <v>4501903001</v>
          </cell>
          <cell r="E12673">
            <v>9</v>
          </cell>
          <cell r="H12673">
            <v>9</v>
          </cell>
        </row>
        <row r="12674">
          <cell r="D12674" t="str">
            <v>4501903001</v>
          </cell>
          <cell r="E12674">
            <v>9</v>
          </cell>
          <cell r="H12674">
            <v>24.75</v>
          </cell>
        </row>
        <row r="12675">
          <cell r="D12675" t="str">
            <v>4501903001</v>
          </cell>
          <cell r="E12675">
            <v>9</v>
          </cell>
          <cell r="H12675">
            <v>9</v>
          </cell>
        </row>
        <row r="12676">
          <cell r="D12676" t="str">
            <v>4501903001</v>
          </cell>
          <cell r="E12676">
            <v>9</v>
          </cell>
          <cell r="H12676">
            <v>8.25</v>
          </cell>
        </row>
        <row r="12677">
          <cell r="D12677" t="str">
            <v>4501903001</v>
          </cell>
          <cell r="E12677">
            <v>9</v>
          </cell>
          <cell r="H12677">
            <v>15</v>
          </cell>
        </row>
        <row r="12678">
          <cell r="D12678" t="str">
            <v>4501903001</v>
          </cell>
          <cell r="E12678">
            <v>9</v>
          </cell>
          <cell r="H12678">
            <v>31.5</v>
          </cell>
        </row>
        <row r="12679">
          <cell r="D12679" t="str">
            <v>4501903001</v>
          </cell>
          <cell r="E12679">
            <v>9</v>
          </cell>
          <cell r="H12679">
            <v>9</v>
          </cell>
        </row>
        <row r="12680">
          <cell r="D12680" t="str">
            <v>4501903001</v>
          </cell>
          <cell r="E12680">
            <v>9</v>
          </cell>
          <cell r="H12680">
            <v>9</v>
          </cell>
        </row>
        <row r="12681">
          <cell r="D12681" t="str">
            <v>45070501</v>
          </cell>
          <cell r="E12681">
            <v>9</v>
          </cell>
          <cell r="H12681">
            <v>0.83</v>
          </cell>
        </row>
        <row r="12682">
          <cell r="D12682" t="str">
            <v>45070501</v>
          </cell>
          <cell r="E12682">
            <v>9</v>
          </cell>
          <cell r="H12682">
            <v>12.15</v>
          </cell>
        </row>
        <row r="12683">
          <cell r="D12683" t="str">
            <v>45070503</v>
          </cell>
          <cell r="E12683">
            <v>9</v>
          </cell>
          <cell r="H12683">
            <v>384.69</v>
          </cell>
        </row>
        <row r="12684">
          <cell r="D12684" t="str">
            <v>45070501</v>
          </cell>
          <cell r="E12684">
            <v>9</v>
          </cell>
          <cell r="H12684">
            <v>1.72</v>
          </cell>
        </row>
        <row r="12685">
          <cell r="D12685" t="str">
            <v>45070501</v>
          </cell>
          <cell r="E12685">
            <v>9</v>
          </cell>
          <cell r="H12685">
            <v>14.04</v>
          </cell>
        </row>
        <row r="12686">
          <cell r="D12686" t="str">
            <v>45070508</v>
          </cell>
          <cell r="E12686">
            <v>9</v>
          </cell>
          <cell r="H12686">
            <v>2.95</v>
          </cell>
        </row>
        <row r="12687">
          <cell r="D12687" t="str">
            <v>45070503</v>
          </cell>
          <cell r="E12687">
            <v>9</v>
          </cell>
          <cell r="H12687">
            <v>27.12</v>
          </cell>
        </row>
        <row r="12688">
          <cell r="D12688" t="str">
            <v>45070504</v>
          </cell>
          <cell r="E12688">
            <v>9</v>
          </cell>
          <cell r="H12688">
            <v>41.84</v>
          </cell>
        </row>
        <row r="12689">
          <cell r="D12689" t="str">
            <v>45070501</v>
          </cell>
          <cell r="E12689">
            <v>9</v>
          </cell>
          <cell r="H12689">
            <v>196.78</v>
          </cell>
        </row>
        <row r="12690">
          <cell r="D12690" t="str">
            <v>45070506</v>
          </cell>
          <cell r="E12690">
            <v>9</v>
          </cell>
          <cell r="H12690">
            <v>310.37</v>
          </cell>
        </row>
        <row r="12691">
          <cell r="D12691" t="str">
            <v>45070501</v>
          </cell>
          <cell r="E12691">
            <v>9</v>
          </cell>
          <cell r="H12691">
            <v>20.03</v>
          </cell>
        </row>
        <row r="12692">
          <cell r="D12692" t="str">
            <v>45070505</v>
          </cell>
          <cell r="E12692">
            <v>9</v>
          </cell>
          <cell r="H12692">
            <v>6.61</v>
          </cell>
        </row>
        <row r="12693">
          <cell r="D12693" t="str">
            <v>45070505</v>
          </cell>
          <cell r="E12693">
            <v>9</v>
          </cell>
          <cell r="H12693">
            <v>3.3</v>
          </cell>
        </row>
        <row r="12694">
          <cell r="D12694" t="str">
            <v>45070501</v>
          </cell>
          <cell r="E12694">
            <v>9</v>
          </cell>
          <cell r="H12694">
            <v>14.76</v>
          </cell>
        </row>
        <row r="12695">
          <cell r="D12695" t="str">
            <v>45032001</v>
          </cell>
          <cell r="E12695">
            <v>9</v>
          </cell>
          <cell r="H12695">
            <v>100.9</v>
          </cell>
        </row>
        <row r="12696">
          <cell r="D12696" t="str">
            <v>45032001</v>
          </cell>
          <cell r="E12696">
            <v>9</v>
          </cell>
          <cell r="H12696">
            <v>9.83</v>
          </cell>
        </row>
        <row r="12697">
          <cell r="D12697" t="str">
            <v>45033001</v>
          </cell>
          <cell r="E12697">
            <v>9</v>
          </cell>
          <cell r="H12697">
            <v>100</v>
          </cell>
        </row>
        <row r="12698">
          <cell r="D12698" t="str">
            <v>45030510</v>
          </cell>
          <cell r="E12698">
            <v>9</v>
          </cell>
          <cell r="H12698">
            <v>338.99</v>
          </cell>
        </row>
        <row r="12699">
          <cell r="D12699" t="str">
            <v>45039006</v>
          </cell>
          <cell r="E12699">
            <v>9</v>
          </cell>
          <cell r="H12699">
            <v>42.74</v>
          </cell>
        </row>
        <row r="12700">
          <cell r="D12700" t="str">
            <v>4503200301</v>
          </cell>
          <cell r="E12700">
            <v>9</v>
          </cell>
          <cell r="H12700">
            <v>129.26</v>
          </cell>
        </row>
        <row r="12701">
          <cell r="D12701" t="str">
            <v>4503200301</v>
          </cell>
          <cell r="E12701">
            <v>9</v>
          </cell>
          <cell r="H12701">
            <v>27.26</v>
          </cell>
        </row>
        <row r="12702">
          <cell r="D12702" t="str">
            <v>4503200301</v>
          </cell>
          <cell r="E12702">
            <v>9</v>
          </cell>
          <cell r="H12702">
            <v>69.400000000000006</v>
          </cell>
        </row>
        <row r="12703">
          <cell r="D12703" t="str">
            <v>4503902002</v>
          </cell>
          <cell r="E12703">
            <v>9</v>
          </cell>
          <cell r="H12703">
            <v>262.35000000000002</v>
          </cell>
        </row>
        <row r="12704">
          <cell r="D12704" t="str">
            <v>4503902002</v>
          </cell>
          <cell r="E12704">
            <v>9</v>
          </cell>
          <cell r="H12704">
            <v>-262.35000000000002</v>
          </cell>
        </row>
        <row r="12705">
          <cell r="D12705" t="str">
            <v>4501905501</v>
          </cell>
          <cell r="E12705">
            <v>9</v>
          </cell>
          <cell r="H12705">
            <v>1111.22</v>
          </cell>
        </row>
        <row r="12706">
          <cell r="D12706" t="str">
            <v>4503200301</v>
          </cell>
          <cell r="E12706">
            <v>9</v>
          </cell>
          <cell r="H12706">
            <v>20.47</v>
          </cell>
        </row>
        <row r="12707">
          <cell r="D12707" t="str">
            <v>45070504</v>
          </cell>
          <cell r="E12707">
            <v>9</v>
          </cell>
          <cell r="H12707">
            <v>40</v>
          </cell>
        </row>
        <row r="12708">
          <cell r="D12708" t="str">
            <v>45032002</v>
          </cell>
          <cell r="E12708">
            <v>9</v>
          </cell>
          <cell r="H12708">
            <v>42.08</v>
          </cell>
        </row>
        <row r="12709">
          <cell r="D12709" t="str">
            <v>45071503</v>
          </cell>
          <cell r="E12709">
            <v>9</v>
          </cell>
          <cell r="H12709">
            <v>107</v>
          </cell>
        </row>
        <row r="12710">
          <cell r="D12710" t="str">
            <v>4501901502</v>
          </cell>
          <cell r="E12710">
            <v>9</v>
          </cell>
          <cell r="H12710">
            <v>578.1</v>
          </cell>
        </row>
        <row r="12711">
          <cell r="D12711" t="str">
            <v>4501050501</v>
          </cell>
          <cell r="E12711">
            <v>9</v>
          </cell>
          <cell r="H12711">
            <v>17415</v>
          </cell>
        </row>
        <row r="12712">
          <cell r="D12712" t="str">
            <v>45011002</v>
          </cell>
          <cell r="E12712">
            <v>9</v>
          </cell>
          <cell r="H12712">
            <v>397.5</v>
          </cell>
        </row>
        <row r="12713">
          <cell r="D12713" t="str">
            <v>45011003</v>
          </cell>
          <cell r="E12713">
            <v>9</v>
          </cell>
          <cell r="H12713">
            <v>1148.9000000000001</v>
          </cell>
        </row>
        <row r="12714">
          <cell r="D12714" t="str">
            <v>45011001</v>
          </cell>
          <cell r="E12714">
            <v>9</v>
          </cell>
          <cell r="H12714">
            <v>1499.45</v>
          </cell>
        </row>
        <row r="12715">
          <cell r="D12715" t="str">
            <v>450120</v>
          </cell>
          <cell r="E12715">
            <v>9</v>
          </cell>
          <cell r="H12715">
            <v>2101.87</v>
          </cell>
        </row>
        <row r="12716">
          <cell r="D12716" t="str">
            <v>4503902002</v>
          </cell>
          <cell r="E12716">
            <v>9</v>
          </cell>
          <cell r="H12716">
            <v>55.65</v>
          </cell>
        </row>
        <row r="12717">
          <cell r="D12717" t="str">
            <v>4503902002</v>
          </cell>
          <cell r="E12717">
            <v>9</v>
          </cell>
          <cell r="H12717">
            <v>111.3</v>
          </cell>
        </row>
        <row r="12718">
          <cell r="D12718" t="str">
            <v>4503902002</v>
          </cell>
          <cell r="E12718">
            <v>9</v>
          </cell>
          <cell r="H12718">
            <v>33.39</v>
          </cell>
        </row>
        <row r="12719">
          <cell r="D12719" t="str">
            <v>4503902002</v>
          </cell>
          <cell r="E12719">
            <v>9</v>
          </cell>
          <cell r="H12719">
            <v>55.65</v>
          </cell>
        </row>
        <row r="12720">
          <cell r="D12720" t="str">
            <v>4503902002</v>
          </cell>
          <cell r="E12720">
            <v>9</v>
          </cell>
          <cell r="H12720">
            <v>111.3</v>
          </cell>
        </row>
        <row r="12721">
          <cell r="D12721" t="str">
            <v>45070508</v>
          </cell>
          <cell r="E12721">
            <v>9</v>
          </cell>
          <cell r="H12721">
            <v>4.5</v>
          </cell>
        </row>
        <row r="12722">
          <cell r="D12722" t="str">
            <v>45071504</v>
          </cell>
          <cell r="E12722">
            <v>9</v>
          </cell>
          <cell r="H12722">
            <v>15</v>
          </cell>
        </row>
        <row r="12723">
          <cell r="D12723" t="str">
            <v>45030510</v>
          </cell>
          <cell r="E12723">
            <v>9</v>
          </cell>
          <cell r="H12723">
            <v>157.4</v>
          </cell>
        </row>
        <row r="12724">
          <cell r="D12724" t="str">
            <v>450120</v>
          </cell>
          <cell r="E12724">
            <v>9</v>
          </cell>
          <cell r="H12724">
            <v>0.04</v>
          </cell>
        </row>
        <row r="12725">
          <cell r="D12725" t="str">
            <v>450120</v>
          </cell>
          <cell r="E12725">
            <v>9</v>
          </cell>
          <cell r="H12725">
            <v>38.29</v>
          </cell>
        </row>
        <row r="12726">
          <cell r="D12726" t="str">
            <v>4503902002</v>
          </cell>
          <cell r="E12726">
            <v>9</v>
          </cell>
          <cell r="H12726">
            <v>55.65</v>
          </cell>
        </row>
        <row r="12727">
          <cell r="D12727" t="str">
            <v>450120</v>
          </cell>
          <cell r="E12727">
            <v>9</v>
          </cell>
          <cell r="H12727">
            <v>89.15</v>
          </cell>
        </row>
        <row r="12728">
          <cell r="D12728" t="str">
            <v>4501903001</v>
          </cell>
          <cell r="E12728">
            <v>11</v>
          </cell>
          <cell r="H12728">
            <v>50</v>
          </cell>
        </row>
        <row r="12729">
          <cell r="D12729" t="str">
            <v>4501903001</v>
          </cell>
          <cell r="E12729">
            <v>11</v>
          </cell>
          <cell r="H12729">
            <v>30</v>
          </cell>
        </row>
        <row r="12730">
          <cell r="D12730" t="str">
            <v>4501903001</v>
          </cell>
          <cell r="E12730">
            <v>11</v>
          </cell>
          <cell r="H12730">
            <v>30</v>
          </cell>
        </row>
        <row r="12731">
          <cell r="D12731" t="str">
            <v>4501903001</v>
          </cell>
          <cell r="E12731">
            <v>11</v>
          </cell>
          <cell r="H12731">
            <v>30</v>
          </cell>
        </row>
        <row r="12732">
          <cell r="D12732" t="str">
            <v>4501903001</v>
          </cell>
          <cell r="E12732">
            <v>11</v>
          </cell>
          <cell r="H12732">
            <v>40</v>
          </cell>
        </row>
        <row r="12733">
          <cell r="D12733" t="str">
            <v>4501903001</v>
          </cell>
          <cell r="E12733">
            <v>11</v>
          </cell>
          <cell r="H12733">
            <v>40</v>
          </cell>
        </row>
        <row r="12734">
          <cell r="D12734" t="str">
            <v>4501903001</v>
          </cell>
          <cell r="E12734">
            <v>11</v>
          </cell>
          <cell r="H12734">
            <v>30</v>
          </cell>
        </row>
        <row r="12735">
          <cell r="D12735" t="str">
            <v>4501903001</v>
          </cell>
          <cell r="E12735">
            <v>11</v>
          </cell>
          <cell r="H12735">
            <v>30</v>
          </cell>
        </row>
        <row r="12736">
          <cell r="D12736" t="str">
            <v>4501903001</v>
          </cell>
          <cell r="E12736">
            <v>11</v>
          </cell>
          <cell r="H12736">
            <v>50</v>
          </cell>
        </row>
        <row r="12737">
          <cell r="D12737" t="str">
            <v>4501903001</v>
          </cell>
          <cell r="E12737">
            <v>11</v>
          </cell>
          <cell r="H12737">
            <v>30</v>
          </cell>
        </row>
        <row r="12738">
          <cell r="D12738" t="str">
            <v>4501903001</v>
          </cell>
          <cell r="E12738">
            <v>11</v>
          </cell>
          <cell r="H12738">
            <v>33.25</v>
          </cell>
        </row>
        <row r="12739">
          <cell r="D12739" t="str">
            <v>4501903001</v>
          </cell>
          <cell r="E12739">
            <v>11</v>
          </cell>
          <cell r="H12739">
            <v>30</v>
          </cell>
        </row>
        <row r="12740">
          <cell r="D12740" t="str">
            <v>4501903001</v>
          </cell>
          <cell r="E12740">
            <v>11</v>
          </cell>
          <cell r="H12740">
            <v>9</v>
          </cell>
        </row>
        <row r="12741">
          <cell r="D12741" t="str">
            <v>4501903001</v>
          </cell>
          <cell r="E12741">
            <v>11</v>
          </cell>
          <cell r="H12741">
            <v>17</v>
          </cell>
        </row>
        <row r="12742">
          <cell r="D12742" t="str">
            <v>4501903001</v>
          </cell>
          <cell r="E12742">
            <v>11</v>
          </cell>
          <cell r="H12742">
            <v>30</v>
          </cell>
        </row>
        <row r="12743">
          <cell r="D12743" t="str">
            <v>4501903001</v>
          </cell>
          <cell r="E12743">
            <v>11</v>
          </cell>
          <cell r="H12743">
            <v>30</v>
          </cell>
        </row>
        <row r="12744">
          <cell r="D12744" t="str">
            <v>4501903001</v>
          </cell>
          <cell r="E12744">
            <v>11</v>
          </cell>
          <cell r="H12744">
            <v>33.97</v>
          </cell>
        </row>
        <row r="12745">
          <cell r="D12745" t="str">
            <v>4501903001</v>
          </cell>
          <cell r="E12745">
            <v>11</v>
          </cell>
          <cell r="H12745">
            <v>30</v>
          </cell>
        </row>
        <row r="12746">
          <cell r="D12746" t="str">
            <v>4501901501</v>
          </cell>
          <cell r="E12746">
            <v>11</v>
          </cell>
          <cell r="H12746">
            <v>145.68</v>
          </cell>
        </row>
        <row r="12747">
          <cell r="D12747" t="str">
            <v>4501901502</v>
          </cell>
          <cell r="E12747">
            <v>11</v>
          </cell>
          <cell r="H12747">
            <v>1927</v>
          </cell>
        </row>
        <row r="12748">
          <cell r="D12748" t="str">
            <v>4501050501</v>
          </cell>
          <cell r="E12748">
            <v>11</v>
          </cell>
          <cell r="H12748">
            <v>13980</v>
          </cell>
        </row>
        <row r="12749">
          <cell r="D12749" t="str">
            <v>45011002</v>
          </cell>
          <cell r="E12749">
            <v>11</v>
          </cell>
          <cell r="H12749">
            <v>344.5</v>
          </cell>
        </row>
        <row r="12750">
          <cell r="D12750" t="str">
            <v>45011003</v>
          </cell>
          <cell r="E12750">
            <v>11</v>
          </cell>
          <cell r="H12750">
            <v>1141.8</v>
          </cell>
        </row>
        <row r="12751">
          <cell r="D12751" t="str">
            <v>45011001</v>
          </cell>
          <cell r="E12751">
            <v>11</v>
          </cell>
          <cell r="H12751">
            <v>1325.6</v>
          </cell>
        </row>
        <row r="12752">
          <cell r="D12752" t="str">
            <v>450120</v>
          </cell>
          <cell r="E12752">
            <v>11</v>
          </cell>
          <cell r="H12752">
            <v>1858.83</v>
          </cell>
        </row>
        <row r="12753">
          <cell r="D12753" t="str">
            <v>45070504</v>
          </cell>
          <cell r="E12753">
            <v>11</v>
          </cell>
          <cell r="H12753">
            <v>3.67</v>
          </cell>
        </row>
        <row r="12754">
          <cell r="D12754" t="str">
            <v>45070501</v>
          </cell>
          <cell r="E12754">
            <v>11</v>
          </cell>
          <cell r="H12754">
            <v>33.86</v>
          </cell>
        </row>
        <row r="12755">
          <cell r="D12755" t="str">
            <v>45070501</v>
          </cell>
          <cell r="E12755">
            <v>11</v>
          </cell>
          <cell r="H12755">
            <v>17.420000000000002</v>
          </cell>
        </row>
        <row r="12756">
          <cell r="D12756" t="str">
            <v>45070501</v>
          </cell>
          <cell r="E12756">
            <v>11</v>
          </cell>
          <cell r="H12756">
            <v>65.5</v>
          </cell>
        </row>
        <row r="12757">
          <cell r="D12757" t="str">
            <v>45070501</v>
          </cell>
          <cell r="E12757">
            <v>11</v>
          </cell>
          <cell r="H12757">
            <v>0.35</v>
          </cell>
        </row>
        <row r="12758">
          <cell r="D12758" t="str">
            <v>45070504</v>
          </cell>
          <cell r="E12758">
            <v>11</v>
          </cell>
          <cell r="H12758">
            <v>50.66</v>
          </cell>
        </row>
        <row r="12759">
          <cell r="D12759" t="str">
            <v>45070503</v>
          </cell>
          <cell r="E12759">
            <v>11</v>
          </cell>
          <cell r="H12759">
            <v>146.4</v>
          </cell>
        </row>
        <row r="12760">
          <cell r="D12760" t="str">
            <v>45070506</v>
          </cell>
          <cell r="E12760">
            <v>11</v>
          </cell>
          <cell r="H12760">
            <v>310.37</v>
          </cell>
        </row>
        <row r="12761">
          <cell r="D12761" t="str">
            <v>45032001</v>
          </cell>
          <cell r="E12761">
            <v>11</v>
          </cell>
          <cell r="H12761">
            <v>112.87</v>
          </cell>
        </row>
        <row r="12762">
          <cell r="D12762" t="str">
            <v>4501905501</v>
          </cell>
          <cell r="E12762">
            <v>11</v>
          </cell>
          <cell r="H12762">
            <v>721.35</v>
          </cell>
        </row>
        <row r="12763">
          <cell r="D12763" t="str">
            <v>45079001</v>
          </cell>
          <cell r="E12763">
            <v>11</v>
          </cell>
          <cell r="H12763">
            <v>130</v>
          </cell>
        </row>
        <row r="12764">
          <cell r="D12764" t="str">
            <v>45079001</v>
          </cell>
          <cell r="E12764">
            <v>11</v>
          </cell>
          <cell r="H12764">
            <v>219.11</v>
          </cell>
        </row>
        <row r="12765">
          <cell r="D12765" t="str">
            <v>45030510</v>
          </cell>
          <cell r="E12765">
            <v>11</v>
          </cell>
          <cell r="H12765">
            <v>241.63</v>
          </cell>
        </row>
        <row r="12766">
          <cell r="D12766" t="str">
            <v>4503200301</v>
          </cell>
          <cell r="E12766">
            <v>11</v>
          </cell>
          <cell r="H12766">
            <v>50.16</v>
          </cell>
        </row>
        <row r="12767">
          <cell r="D12767" t="str">
            <v>4503200301</v>
          </cell>
          <cell r="E12767">
            <v>11</v>
          </cell>
          <cell r="H12767">
            <v>49.06</v>
          </cell>
        </row>
        <row r="12768">
          <cell r="D12768" t="str">
            <v>4503200301</v>
          </cell>
          <cell r="E12768">
            <v>11</v>
          </cell>
          <cell r="H12768">
            <v>86.72</v>
          </cell>
        </row>
        <row r="12769">
          <cell r="D12769" t="str">
            <v>4503200301</v>
          </cell>
          <cell r="E12769">
            <v>11</v>
          </cell>
          <cell r="H12769">
            <v>58.13</v>
          </cell>
        </row>
        <row r="12770">
          <cell r="D12770" t="str">
            <v>4501905501</v>
          </cell>
          <cell r="E12770">
            <v>11</v>
          </cell>
          <cell r="H12770">
            <v>790.65</v>
          </cell>
        </row>
        <row r="12771">
          <cell r="D12771" t="str">
            <v>45032002</v>
          </cell>
          <cell r="E12771">
            <v>11</v>
          </cell>
          <cell r="H12771">
            <v>16.54</v>
          </cell>
        </row>
        <row r="12772">
          <cell r="D12772" t="str">
            <v>4501903002</v>
          </cell>
          <cell r="E12772">
            <v>11</v>
          </cell>
          <cell r="H12772">
            <v>167.22</v>
          </cell>
        </row>
        <row r="12773">
          <cell r="D12773" t="str">
            <v>4503902002</v>
          </cell>
          <cell r="E12773">
            <v>11</v>
          </cell>
          <cell r="H12773">
            <v>55.65</v>
          </cell>
        </row>
        <row r="12774">
          <cell r="D12774" t="str">
            <v>4503902002</v>
          </cell>
          <cell r="E12774">
            <v>11</v>
          </cell>
          <cell r="H12774">
            <v>55.65</v>
          </cell>
        </row>
        <row r="12775">
          <cell r="D12775" t="str">
            <v>4503902002</v>
          </cell>
          <cell r="E12775">
            <v>11</v>
          </cell>
          <cell r="H12775">
            <v>55.65</v>
          </cell>
        </row>
        <row r="12776">
          <cell r="D12776" t="str">
            <v>4503902002</v>
          </cell>
          <cell r="E12776">
            <v>11</v>
          </cell>
          <cell r="H12776">
            <v>55.65</v>
          </cell>
        </row>
        <row r="12777">
          <cell r="D12777" t="str">
            <v>450120</v>
          </cell>
          <cell r="E12777">
            <v>11</v>
          </cell>
          <cell r="H12777">
            <v>0.13</v>
          </cell>
        </row>
        <row r="12778">
          <cell r="D12778" t="str">
            <v>45071505</v>
          </cell>
          <cell r="E12778">
            <v>11</v>
          </cell>
          <cell r="H12778">
            <v>6</v>
          </cell>
        </row>
        <row r="12779">
          <cell r="D12779" t="str">
            <v>45071503</v>
          </cell>
          <cell r="E12779">
            <v>11</v>
          </cell>
          <cell r="H12779">
            <v>9</v>
          </cell>
        </row>
        <row r="12780">
          <cell r="D12780" t="str">
            <v>45030510</v>
          </cell>
          <cell r="E12780">
            <v>11</v>
          </cell>
          <cell r="H12780">
            <v>34.1</v>
          </cell>
        </row>
        <row r="12781">
          <cell r="D12781" t="str">
            <v>45070503</v>
          </cell>
          <cell r="E12781">
            <v>11</v>
          </cell>
          <cell r="H12781">
            <v>95.74</v>
          </cell>
        </row>
        <row r="12782">
          <cell r="D12782" t="str">
            <v>4503200301</v>
          </cell>
          <cell r="E12782">
            <v>13</v>
          </cell>
          <cell r="H12782">
            <v>27.53</v>
          </cell>
        </row>
        <row r="12783">
          <cell r="D12783" t="str">
            <v>45033001</v>
          </cell>
          <cell r="E12783">
            <v>13</v>
          </cell>
          <cell r="H12783">
            <v>470.4</v>
          </cell>
        </row>
        <row r="12784">
          <cell r="D12784" t="str">
            <v>45033001</v>
          </cell>
          <cell r="E12784">
            <v>13</v>
          </cell>
          <cell r="H12784">
            <v>61.68</v>
          </cell>
        </row>
        <row r="12785">
          <cell r="D12785" t="str">
            <v>45032001</v>
          </cell>
          <cell r="E12785">
            <v>13</v>
          </cell>
          <cell r="H12785">
            <v>29.16</v>
          </cell>
        </row>
        <row r="12786">
          <cell r="D12786" t="str">
            <v>4503200301</v>
          </cell>
          <cell r="E12786">
            <v>13</v>
          </cell>
          <cell r="H12786">
            <v>6.94</v>
          </cell>
        </row>
        <row r="12787">
          <cell r="D12787" t="str">
            <v>4501050501</v>
          </cell>
          <cell r="E12787">
            <v>13</v>
          </cell>
          <cell r="H12787">
            <v>1972</v>
          </cell>
        </row>
        <row r="12788">
          <cell r="D12788" t="str">
            <v>45011002</v>
          </cell>
          <cell r="E12788">
            <v>13</v>
          </cell>
          <cell r="H12788">
            <v>53</v>
          </cell>
        </row>
        <row r="12789">
          <cell r="D12789" t="str">
            <v>45011003</v>
          </cell>
          <cell r="E12789">
            <v>13</v>
          </cell>
          <cell r="H12789">
            <v>82.13</v>
          </cell>
        </row>
        <row r="12790">
          <cell r="D12790" t="str">
            <v>45011001</v>
          </cell>
          <cell r="E12790">
            <v>13</v>
          </cell>
          <cell r="H12790">
            <v>164.34</v>
          </cell>
        </row>
        <row r="12791">
          <cell r="D12791" t="str">
            <v>450120</v>
          </cell>
          <cell r="E12791">
            <v>13</v>
          </cell>
          <cell r="H12791">
            <v>229.74</v>
          </cell>
        </row>
        <row r="12792">
          <cell r="D12792" t="str">
            <v>450120</v>
          </cell>
          <cell r="E12792">
            <v>13</v>
          </cell>
          <cell r="H12792">
            <v>38.29</v>
          </cell>
        </row>
        <row r="12793">
          <cell r="D12793" t="str">
            <v>4501050501</v>
          </cell>
          <cell r="E12793">
            <v>19</v>
          </cell>
          <cell r="H12793">
            <v>1803</v>
          </cell>
        </row>
        <row r="12794">
          <cell r="D12794" t="str">
            <v>45011002</v>
          </cell>
          <cell r="E12794">
            <v>19</v>
          </cell>
          <cell r="H12794">
            <v>53</v>
          </cell>
        </row>
        <row r="12795">
          <cell r="D12795" t="str">
            <v>45011003</v>
          </cell>
          <cell r="E12795">
            <v>19</v>
          </cell>
          <cell r="H12795">
            <v>68.06</v>
          </cell>
        </row>
        <row r="12796">
          <cell r="D12796" t="str">
            <v>45011001</v>
          </cell>
          <cell r="E12796">
            <v>19</v>
          </cell>
          <cell r="H12796">
            <v>150.25</v>
          </cell>
        </row>
        <row r="12797">
          <cell r="D12797" t="str">
            <v>450120</v>
          </cell>
          <cell r="E12797">
            <v>19</v>
          </cell>
          <cell r="H12797">
            <v>210.05</v>
          </cell>
        </row>
        <row r="12798">
          <cell r="D12798" t="str">
            <v>4501903001</v>
          </cell>
          <cell r="E12798">
            <v>19</v>
          </cell>
          <cell r="H12798">
            <v>200</v>
          </cell>
        </row>
        <row r="12799">
          <cell r="D12799" t="str">
            <v>45070505</v>
          </cell>
          <cell r="E12799">
            <v>19</v>
          </cell>
          <cell r="H12799">
            <v>0.94</v>
          </cell>
        </row>
        <row r="12800">
          <cell r="D12800" t="str">
            <v>45070503</v>
          </cell>
          <cell r="E12800">
            <v>19</v>
          </cell>
          <cell r="H12800">
            <v>3.43</v>
          </cell>
        </row>
        <row r="12801">
          <cell r="D12801" t="str">
            <v>45070504</v>
          </cell>
          <cell r="E12801">
            <v>19</v>
          </cell>
          <cell r="H12801">
            <v>16.41</v>
          </cell>
        </row>
        <row r="12802">
          <cell r="D12802" t="str">
            <v>45070501</v>
          </cell>
          <cell r="E12802">
            <v>19</v>
          </cell>
          <cell r="H12802">
            <v>40.75</v>
          </cell>
        </row>
        <row r="12803">
          <cell r="D12803" t="str">
            <v>45070506</v>
          </cell>
          <cell r="E12803">
            <v>19</v>
          </cell>
          <cell r="H12803">
            <v>136.76</v>
          </cell>
        </row>
        <row r="12804">
          <cell r="D12804" t="str">
            <v>4501905501</v>
          </cell>
          <cell r="E12804">
            <v>19</v>
          </cell>
          <cell r="H12804">
            <v>211.68</v>
          </cell>
        </row>
        <row r="12805">
          <cell r="D12805" t="str">
            <v>4503200301</v>
          </cell>
          <cell r="E12805">
            <v>19</v>
          </cell>
          <cell r="H12805">
            <v>163.85</v>
          </cell>
        </row>
        <row r="12806">
          <cell r="D12806" t="str">
            <v>45071505</v>
          </cell>
          <cell r="E12806">
            <v>19</v>
          </cell>
          <cell r="H12806">
            <v>372.64</v>
          </cell>
        </row>
        <row r="12807">
          <cell r="D12807" t="str">
            <v>45070504</v>
          </cell>
          <cell r="E12807">
            <v>19</v>
          </cell>
          <cell r="H12807">
            <v>33.270000000000003</v>
          </cell>
        </row>
        <row r="12808">
          <cell r="D12808" t="str">
            <v>450120</v>
          </cell>
          <cell r="E12808">
            <v>19</v>
          </cell>
          <cell r="H12808">
            <v>0.01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Seguimiento"/>
      <sheetName val="Hoja1"/>
      <sheetName val="Hoja2"/>
      <sheetName val="Hoja6"/>
      <sheetName val="POA 2014 "/>
      <sheetName val="TABLA"/>
      <sheetName val="CONTRAPARTES"/>
      <sheetName val="Hoja3"/>
      <sheetName val="POA 2014 &quot;26&quot; "/>
      <sheetName val="Comparativo por subse"/>
      <sheetName val="Comparativo por proyecto"/>
      <sheetName val="Hoja4"/>
      <sheetName val="Catalogo ITEM PRESUPUESTARIO"/>
      <sheetName val="Cod. Subgrupo de Gasto"/>
      <sheetName val="Hoja5"/>
      <sheetName val="Estructuras"/>
      <sheetName val="Partidas presup"/>
    </sheetNames>
    <sheetDataSet>
      <sheetData sheetId="0" refreshError="1">
        <row r="2">
          <cell r="A2" t="str">
            <v>Contratacion_Servicios_Ocacionales</v>
          </cell>
          <cell r="D2" t="str">
            <v>Pagado</v>
          </cell>
          <cell r="E2" t="str">
            <v>TERMINADO</v>
          </cell>
        </row>
        <row r="3">
          <cell r="A3" t="str">
            <v>Catalogo_Electronico</v>
          </cell>
          <cell r="D3" t="str">
            <v>Arrastre Mes Siguiente</v>
          </cell>
        </row>
        <row r="4">
          <cell r="A4" t="str">
            <v>Adquisicion_por_Infima_Cuantia</v>
          </cell>
          <cell r="D4" t="str">
            <v>Reprogramación</v>
          </cell>
        </row>
        <row r="5">
          <cell r="A5" t="str">
            <v>Subasta_Inversa_Electronica</v>
          </cell>
          <cell r="D5" t="str">
            <v>Proceso en Unidad requirente</v>
          </cell>
        </row>
        <row r="6">
          <cell r="A6" t="str">
            <v xml:space="preserve">Consultoria_Contratacion_Directa </v>
          </cell>
          <cell r="D6" t="str">
            <v>Proceso en CGAJ</v>
          </cell>
        </row>
        <row r="7">
          <cell r="A7" t="str">
            <v xml:space="preserve">Consultoria_Lista_Corta </v>
          </cell>
          <cell r="D7" t="str">
            <v>Proceso en CGAF</v>
          </cell>
        </row>
        <row r="8">
          <cell r="A8" t="str">
            <v>Consultoria_Concurso_Publico</v>
          </cell>
          <cell r="D8" t="str">
            <v>Pago mensual tentativo - Pasajes</v>
          </cell>
        </row>
        <row r="9">
          <cell r="A9" t="str">
            <v>Consultoria_BID_Fondos_BID</v>
          </cell>
          <cell r="D9" t="str">
            <v>Pago mensual tentativo - Viáticos</v>
          </cell>
        </row>
        <row r="10">
          <cell r="A10" t="str">
            <v>Adquisicion_por_Regimen_Especial</v>
          </cell>
          <cell r="D10" t="str">
            <v>Pago mensual tentativo - RRHH</v>
          </cell>
        </row>
        <row r="11">
          <cell r="A11" t="str">
            <v>Adquisicion_por_Regimen_Especial_Empresas_Publicas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  <sheetName val="Hoja4"/>
      <sheetName val="Hoja5"/>
    </sheetNames>
    <sheetDataSet>
      <sheetData sheetId="0" refreshError="1">
        <row r="3">
          <cell r="R3" t="str">
            <v>CUENTA</v>
          </cell>
          <cell r="S3" t="str">
            <v>RUBRO</v>
          </cell>
          <cell r="T3" t="str">
            <v>QUITO(1)</v>
          </cell>
          <cell r="U3" t="str">
            <v>GUAYAQUIL (2)</v>
          </cell>
          <cell r="V3" t="str">
            <v>CUENCA (3)</v>
          </cell>
          <cell r="W3" t="str">
            <v>MANTA (4)</v>
          </cell>
          <cell r="X3" t="str">
            <v>AMBATO(5)</v>
          </cell>
          <cell r="Y3" t="str">
            <v>MACHALA (6)</v>
          </cell>
          <cell r="Z3" t="str">
            <v>LOJA (7)</v>
          </cell>
          <cell r="AA3" t="str">
            <v>ESMERALDAS (8)</v>
          </cell>
          <cell r="AB3" t="str">
            <v>RIOBAMBA (9)</v>
          </cell>
          <cell r="AC3" t="str">
            <v>IBARRA (11)</v>
          </cell>
          <cell r="AD3" t="str">
            <v>LATACUNGA (13)</v>
          </cell>
          <cell r="AE3" t="str">
            <v>OFICINA ESPECIAL SALINAS (19)</v>
          </cell>
          <cell r="AF3" t="str">
            <v>TOTAL NACIONAL</v>
          </cell>
          <cell r="AG3" t="str">
            <v>TOTAL SUCURSALES</v>
          </cell>
        </row>
        <row r="4">
          <cell r="R4">
            <v>4501</v>
          </cell>
          <cell r="S4" t="str">
            <v>GASTOS DE PERSONAL</v>
          </cell>
          <cell r="T4">
            <v>1733189.3699999999</v>
          </cell>
          <cell r="U4">
            <v>1940280.2000000002</v>
          </cell>
          <cell r="V4">
            <v>64881.89</v>
          </cell>
          <cell r="W4">
            <v>107526.7</v>
          </cell>
          <cell r="X4">
            <v>46467.720000000008</v>
          </cell>
          <cell r="Y4">
            <v>68875.88</v>
          </cell>
          <cell r="Z4">
            <v>49581.970000000008</v>
          </cell>
          <cell r="AA4">
            <v>42630.640000000007</v>
          </cell>
          <cell r="AB4">
            <v>46593.87999999999</v>
          </cell>
          <cell r="AC4">
            <v>47428.859999999993</v>
          </cell>
          <cell r="AD4">
            <v>4659.9600000000009</v>
          </cell>
          <cell r="AE4">
            <v>2272.2100000000005</v>
          </cell>
          <cell r="AF4">
            <v>4154389.2800000017</v>
          </cell>
          <cell r="AG4">
            <v>480919.71000000008</v>
          </cell>
        </row>
        <row r="5">
          <cell r="R5">
            <v>4501050501</v>
          </cell>
          <cell r="S5" t="str">
            <v>NOMBRAMIENTOS</v>
          </cell>
          <cell r="T5">
            <v>1076865.46</v>
          </cell>
          <cell r="U5">
            <v>1121309.3999999999</v>
          </cell>
          <cell r="V5">
            <v>42532</v>
          </cell>
          <cell r="W5">
            <v>76106.98</v>
          </cell>
          <cell r="X5">
            <v>31424.400000000001</v>
          </cell>
          <cell r="Y5">
            <v>52016</v>
          </cell>
          <cell r="Z5">
            <v>29065</v>
          </cell>
          <cell r="AA5">
            <v>27602.58</v>
          </cell>
          <cell r="AB5">
            <v>30766</v>
          </cell>
          <cell r="AC5">
            <v>29150</v>
          </cell>
          <cell r="AD5">
            <v>3322</v>
          </cell>
          <cell r="AE5">
            <v>1634</v>
          </cell>
          <cell r="AF5">
            <v>2521793.8199999998</v>
          </cell>
          <cell r="AG5">
            <v>323618.96000000002</v>
          </cell>
        </row>
        <row r="6">
          <cell r="R6">
            <v>45011001</v>
          </cell>
          <cell r="S6" t="str">
            <v>DECIMO TERCER SUELDO</v>
          </cell>
          <cell r="T6">
            <v>93389.36</v>
          </cell>
          <cell r="U6">
            <v>103056.54999999999</v>
          </cell>
          <cell r="V6">
            <v>3743.04</v>
          </cell>
          <cell r="W6">
            <v>6386.16</v>
          </cell>
          <cell r="X6">
            <v>2666.94</v>
          </cell>
          <cell r="Y6">
            <v>4434.6900000000005</v>
          </cell>
          <cell r="Z6">
            <v>4209.55</v>
          </cell>
          <cell r="AA6">
            <v>2300.25</v>
          </cell>
          <cell r="AB6">
            <v>2612.0500000000002</v>
          </cell>
          <cell r="AC6">
            <v>2750.38</v>
          </cell>
          <cell r="AD6">
            <v>276.83999999999997</v>
          </cell>
          <cell r="AE6">
            <v>136.16</v>
          </cell>
          <cell r="AF6">
            <v>225961.96999999997</v>
          </cell>
          <cell r="AG6">
            <v>29516.06</v>
          </cell>
        </row>
        <row r="7">
          <cell r="R7">
            <v>45011002</v>
          </cell>
          <cell r="S7" t="str">
            <v>DECIMO CUARTO SUELDO</v>
          </cell>
          <cell r="T7">
            <v>16960</v>
          </cell>
          <cell r="U7">
            <v>16377</v>
          </cell>
          <cell r="V7">
            <v>848</v>
          </cell>
          <cell r="W7">
            <v>1351.5</v>
          </cell>
          <cell r="X7">
            <v>742</v>
          </cell>
          <cell r="Y7">
            <v>1033.5</v>
          </cell>
          <cell r="Z7">
            <v>662.5</v>
          </cell>
          <cell r="AA7">
            <v>556.5</v>
          </cell>
          <cell r="AB7">
            <v>662.5</v>
          </cell>
          <cell r="AC7">
            <v>689</v>
          </cell>
          <cell r="AD7">
            <v>106</v>
          </cell>
          <cell r="AE7">
            <v>53</v>
          </cell>
          <cell r="AF7">
            <v>40041.5</v>
          </cell>
          <cell r="AG7">
            <v>6704.5</v>
          </cell>
        </row>
        <row r="8">
          <cell r="R8">
            <v>45011003</v>
          </cell>
          <cell r="S8" t="str">
            <v>FONDO DE RESERVA</v>
          </cell>
          <cell r="T8">
            <v>87149.670000000013</v>
          </cell>
          <cell r="U8">
            <v>89367.560000000012</v>
          </cell>
          <cell r="V8">
            <v>3467.18</v>
          </cell>
          <cell r="W8">
            <v>5860.17</v>
          </cell>
          <cell r="X8">
            <v>1718.69</v>
          </cell>
          <cell r="Y8">
            <v>3845.51</v>
          </cell>
          <cell r="Z8">
            <v>4045.98</v>
          </cell>
          <cell r="AA8">
            <v>1207.4000000000001</v>
          </cell>
          <cell r="AB8">
            <v>2434.56</v>
          </cell>
          <cell r="AC8">
            <v>2518.84</v>
          </cell>
          <cell r="AD8">
            <v>164.26</v>
          </cell>
          <cell r="AE8">
            <v>136.12</v>
          </cell>
          <cell r="AF8">
            <v>201915.94000000006</v>
          </cell>
          <cell r="AG8">
            <v>25398.710000000003</v>
          </cell>
        </row>
        <row r="9">
          <cell r="R9">
            <v>45011505</v>
          </cell>
          <cell r="S9" t="str">
            <v>GASTOS DE REPRESENTACION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</row>
        <row r="10">
          <cell r="R10">
            <v>450120</v>
          </cell>
          <cell r="S10" t="str">
            <v>APORTES AL IESS</v>
          </cell>
          <cell r="T10">
            <v>129942.72</v>
          </cell>
          <cell r="U10">
            <v>133134.91</v>
          </cell>
          <cell r="V10">
            <v>4966.34</v>
          </cell>
          <cell r="W10">
            <v>8894.9600000000009</v>
          </cell>
          <cell r="X10">
            <v>3751.9300000000003</v>
          </cell>
          <cell r="Y10">
            <v>6071.2599999999993</v>
          </cell>
          <cell r="Z10">
            <v>3784.94</v>
          </cell>
          <cell r="AA10">
            <v>3221.3900000000003</v>
          </cell>
          <cell r="AB10">
            <v>3662.95</v>
          </cell>
          <cell r="AC10">
            <v>3856.34</v>
          </cell>
          <cell r="AD10">
            <v>387.02</v>
          </cell>
          <cell r="AE10">
            <v>190.38</v>
          </cell>
          <cell r="AF10">
            <v>301865.14000000013</v>
          </cell>
          <cell r="AG10">
            <v>38787.509999999995</v>
          </cell>
        </row>
        <row r="11">
          <cell r="R11">
            <v>4501900505</v>
          </cell>
          <cell r="S11" t="str">
            <v>SERVICIO DE TRANSPORTE</v>
          </cell>
          <cell r="T11">
            <v>13197.300000000001</v>
          </cell>
          <cell r="U11">
            <v>17057.900000000001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30255.200000000004</v>
          </cell>
          <cell r="AG11">
            <v>0</v>
          </cell>
        </row>
        <row r="12">
          <cell r="R12">
            <v>4501901501</v>
          </cell>
          <cell r="S12" t="str">
            <v>HORAS EXTRAS</v>
          </cell>
          <cell r="T12">
            <v>37632.020000000004</v>
          </cell>
          <cell r="U12">
            <v>38805.579999999987</v>
          </cell>
          <cell r="V12">
            <v>853.97</v>
          </cell>
          <cell r="W12">
            <v>4405.2300000000005</v>
          </cell>
          <cell r="X12">
            <v>563.79999999999995</v>
          </cell>
          <cell r="Y12">
            <v>474.92</v>
          </cell>
          <cell r="Z12">
            <v>0</v>
          </cell>
          <cell r="AA12">
            <v>74.91</v>
          </cell>
          <cell r="AB12">
            <v>629.27</v>
          </cell>
          <cell r="AC12">
            <v>834.85</v>
          </cell>
          <cell r="AD12">
            <v>0</v>
          </cell>
          <cell r="AE12">
            <v>122.55</v>
          </cell>
          <cell r="AF12">
            <v>84397.1</v>
          </cell>
          <cell r="AG12">
            <v>7959.5000000000009</v>
          </cell>
        </row>
        <row r="13">
          <cell r="R13">
            <v>4501901502</v>
          </cell>
          <cell r="S13" t="str">
            <v>SUBROGACIONES</v>
          </cell>
          <cell r="T13">
            <v>39326.47</v>
          </cell>
          <cell r="U13">
            <v>16916.79</v>
          </cell>
          <cell r="V13">
            <v>0</v>
          </cell>
          <cell r="W13">
            <v>0</v>
          </cell>
          <cell r="X13">
            <v>578.1</v>
          </cell>
          <cell r="Y13">
            <v>0</v>
          </cell>
          <cell r="Z13">
            <v>3326</v>
          </cell>
          <cell r="AA13">
            <v>0</v>
          </cell>
          <cell r="AB13">
            <v>578.1</v>
          </cell>
          <cell r="AC13">
            <v>3854</v>
          </cell>
          <cell r="AD13">
            <v>0</v>
          </cell>
          <cell r="AE13">
            <v>0</v>
          </cell>
          <cell r="AF13">
            <v>64579.46</v>
          </cell>
          <cell r="AG13">
            <v>8336.2000000000007</v>
          </cell>
        </row>
        <row r="14">
          <cell r="R14">
            <v>4501901503</v>
          </cell>
          <cell r="S14" t="str">
            <v>INDEMNIZACIONES</v>
          </cell>
          <cell r="T14">
            <v>7090.9699999999993</v>
          </cell>
          <cell r="U14">
            <v>241404.13000000003</v>
          </cell>
          <cell r="V14">
            <v>1274.3900000000001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249769.49000000005</v>
          </cell>
          <cell r="AG14">
            <v>1274.3900000000001</v>
          </cell>
        </row>
        <row r="15">
          <cell r="R15">
            <v>4501901504</v>
          </cell>
          <cell r="S15" t="str">
            <v>REMUNERACION VARIABLE POR EFICIENCIA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</row>
        <row r="16">
          <cell r="R16">
            <v>4501902501</v>
          </cell>
          <cell r="S16" t="str">
            <v>EN EL PAIS</v>
          </cell>
          <cell r="T16">
            <v>39162.92</v>
          </cell>
          <cell r="U16">
            <v>14864.669999999991</v>
          </cell>
          <cell r="V16">
            <v>582</v>
          </cell>
          <cell r="W16">
            <v>850</v>
          </cell>
          <cell r="X16">
            <v>0</v>
          </cell>
          <cell r="Y16">
            <v>900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56359.589999999989</v>
          </cell>
          <cell r="AG16">
            <v>2332</v>
          </cell>
        </row>
        <row r="17">
          <cell r="R17">
            <v>4501902502</v>
          </cell>
          <cell r="S17" t="str">
            <v>EN EL EXTERIOR</v>
          </cell>
          <cell r="T17">
            <v>3802.0499999999997</v>
          </cell>
          <cell r="U17">
            <v>6117.2999999999993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9919.3499999999985</v>
          </cell>
          <cell r="AG17">
            <v>0</v>
          </cell>
        </row>
        <row r="18">
          <cell r="R18">
            <v>4501903001</v>
          </cell>
          <cell r="S18" t="str">
            <v>VIATICOS PAIS</v>
          </cell>
          <cell r="T18">
            <v>55607.01</v>
          </cell>
          <cell r="U18">
            <v>33818</v>
          </cell>
          <cell r="V18">
            <v>1050.68</v>
          </cell>
          <cell r="W18">
            <v>499.5</v>
          </cell>
          <cell r="X18">
            <v>3422.5</v>
          </cell>
          <cell r="Y18">
            <v>100</v>
          </cell>
          <cell r="Z18">
            <v>967.5</v>
          </cell>
          <cell r="AA18">
            <v>1755</v>
          </cell>
          <cell r="AB18">
            <v>3347.5</v>
          </cell>
          <cell r="AC18">
            <v>2537.5</v>
          </cell>
          <cell r="AD18">
            <v>270</v>
          </cell>
          <cell r="AE18">
            <v>0</v>
          </cell>
          <cell r="AF18">
            <v>103375.19</v>
          </cell>
          <cell r="AG18">
            <v>13950.18</v>
          </cell>
        </row>
        <row r="19">
          <cell r="R19">
            <v>4501903002</v>
          </cell>
          <cell r="S19" t="str">
            <v>PASAJES EN EL PAIS</v>
          </cell>
          <cell r="T19">
            <v>75893.610000000132</v>
          </cell>
          <cell r="U19">
            <v>46886.320000000189</v>
          </cell>
          <cell r="V19">
            <v>3965.49</v>
          </cell>
          <cell r="W19">
            <v>185.15999999999997</v>
          </cell>
          <cell r="X19">
            <v>0</v>
          </cell>
          <cell r="Y19">
            <v>0</v>
          </cell>
          <cell r="Z19">
            <v>2735.0999999999995</v>
          </cell>
          <cell r="AA19">
            <v>952.61</v>
          </cell>
          <cell r="AB19">
            <v>0</v>
          </cell>
          <cell r="AC19">
            <v>0</v>
          </cell>
          <cell r="AD19">
            <v>28</v>
          </cell>
          <cell r="AE19">
            <v>0</v>
          </cell>
          <cell r="AF19">
            <v>130646.29000000033</v>
          </cell>
          <cell r="AG19">
            <v>7866.3599999999988</v>
          </cell>
        </row>
        <row r="20">
          <cell r="R20">
            <v>4501903501</v>
          </cell>
          <cell r="S20" t="str">
            <v>VIATICOS EXTERIOR</v>
          </cell>
          <cell r="T20">
            <v>5238.53</v>
          </cell>
          <cell r="U20">
            <v>2552.96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7791.49</v>
          </cell>
          <cell r="AG20">
            <v>0</v>
          </cell>
        </row>
        <row r="21">
          <cell r="R21">
            <v>4501903502</v>
          </cell>
          <cell r="S21" t="str">
            <v>PASAJES EN EL EXTERIOR</v>
          </cell>
          <cell r="T21">
            <v>675</v>
          </cell>
          <cell r="U21">
            <v>4114.8899999999994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4789.8899999999994</v>
          </cell>
          <cell r="AG21">
            <v>0</v>
          </cell>
        </row>
        <row r="22">
          <cell r="R22">
            <v>4501905002</v>
          </cell>
          <cell r="S22" t="str">
            <v>MEDICINAS Y MATERIALES MEDICOS</v>
          </cell>
          <cell r="T22">
            <v>19.64</v>
          </cell>
          <cell r="U22">
            <v>5191.6000000000004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5211.2400000000007</v>
          </cell>
          <cell r="AG22">
            <v>0</v>
          </cell>
        </row>
        <row r="23">
          <cell r="R23">
            <v>4501905501</v>
          </cell>
          <cell r="S23" t="str">
            <v>REFRIGERIO</v>
          </cell>
          <cell r="T23">
            <v>51236.639999999992</v>
          </cell>
          <cell r="U23">
            <v>49304.639999999999</v>
          </cell>
          <cell r="V23">
            <v>1598.8000000000002</v>
          </cell>
          <cell r="W23">
            <v>2987.04</v>
          </cell>
          <cell r="X23">
            <v>1599.3600000000001</v>
          </cell>
          <cell r="Y23">
            <v>0</v>
          </cell>
          <cell r="Z23">
            <v>785.4</v>
          </cell>
          <cell r="AA23">
            <v>4960</v>
          </cell>
          <cell r="AB23">
            <v>1900.95</v>
          </cell>
          <cell r="AC23">
            <v>1237.95</v>
          </cell>
          <cell r="AD23">
            <v>105.84</v>
          </cell>
          <cell r="AE23">
            <v>0</v>
          </cell>
          <cell r="AF23">
            <v>115716.61999999998</v>
          </cell>
          <cell r="AG23">
            <v>15175.340000000002</v>
          </cell>
        </row>
        <row r="24">
          <cell r="R24">
            <v>4501905502</v>
          </cell>
          <cell r="S24" t="str">
            <v>UNIFORMES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R25">
            <v>4502</v>
          </cell>
          <cell r="S25" t="str">
            <v>HONORARIOS</v>
          </cell>
          <cell r="T25">
            <v>26076</v>
          </cell>
          <cell r="U25">
            <v>4981.34</v>
          </cell>
          <cell r="V25">
            <v>0</v>
          </cell>
          <cell r="W25">
            <v>122.81</v>
          </cell>
          <cell r="X25">
            <v>552.65</v>
          </cell>
          <cell r="Y25">
            <v>881.83</v>
          </cell>
          <cell r="Z25">
            <v>0</v>
          </cell>
          <cell r="AA25">
            <v>466.85</v>
          </cell>
          <cell r="AB25">
            <v>328.4</v>
          </cell>
          <cell r="AC25">
            <v>0</v>
          </cell>
          <cell r="AD25">
            <v>0</v>
          </cell>
          <cell r="AE25">
            <v>0</v>
          </cell>
          <cell r="AF25">
            <v>33409.880000000005</v>
          </cell>
          <cell r="AG25">
            <v>2352.54</v>
          </cell>
        </row>
        <row r="26">
          <cell r="R26">
            <v>45020505</v>
          </cell>
          <cell r="S26" t="str">
            <v>DIETAS POR SESIONES</v>
          </cell>
          <cell r="T26">
            <v>13135.359999999999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13135.359999999999</v>
          </cell>
          <cell r="AG26">
            <v>0</v>
          </cell>
        </row>
        <row r="27">
          <cell r="R27">
            <v>45020510</v>
          </cell>
          <cell r="S27" t="str">
            <v>HONORARIOS DIRECTORES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R28">
            <v>450210</v>
          </cell>
          <cell r="S28" t="str">
            <v>HONORARIOS A PROFESIONALES</v>
          </cell>
          <cell r="T28">
            <v>12940.64</v>
          </cell>
          <cell r="U28">
            <v>4981.34</v>
          </cell>
          <cell r="V28">
            <v>0</v>
          </cell>
          <cell r="W28">
            <v>122.81</v>
          </cell>
          <cell r="X28">
            <v>552.65</v>
          </cell>
          <cell r="Y28">
            <v>881.83</v>
          </cell>
          <cell r="Z28">
            <v>0</v>
          </cell>
          <cell r="AA28">
            <v>466.85</v>
          </cell>
          <cell r="AB28">
            <v>328.4</v>
          </cell>
          <cell r="AC28">
            <v>0</v>
          </cell>
          <cell r="AD28">
            <v>0</v>
          </cell>
          <cell r="AE28">
            <v>0</v>
          </cell>
          <cell r="AF28">
            <v>20274.520000000004</v>
          </cell>
          <cell r="AG28">
            <v>2352.54</v>
          </cell>
        </row>
        <row r="29">
          <cell r="R29">
            <v>4503</v>
          </cell>
          <cell r="S29" t="str">
            <v>SERVICIOS VARIOS</v>
          </cell>
          <cell r="T29">
            <v>346092.26000000047</v>
          </cell>
          <cell r="U29">
            <v>406912.61</v>
          </cell>
          <cell r="V29">
            <v>4739.4800000000005</v>
          </cell>
          <cell r="W29">
            <v>7521.58</v>
          </cell>
          <cell r="X29">
            <v>2454.0099999999998</v>
          </cell>
          <cell r="Y29">
            <v>3992.5199999999995</v>
          </cell>
          <cell r="Z29">
            <v>5934.5</v>
          </cell>
          <cell r="AA29">
            <v>6526.35</v>
          </cell>
          <cell r="AB29">
            <v>2348.29</v>
          </cell>
          <cell r="AC29">
            <v>2135.92</v>
          </cell>
          <cell r="AD29">
            <v>1142.3399999999999</v>
          </cell>
          <cell r="AE29">
            <v>1019.2800000000001</v>
          </cell>
          <cell r="AF29">
            <v>790819.14000000048</v>
          </cell>
          <cell r="AG29">
            <v>37814.270000000004</v>
          </cell>
        </row>
        <row r="30">
          <cell r="R30">
            <v>45030510</v>
          </cell>
          <cell r="S30" t="str">
            <v>COMBUSTIBLES Y OTROS</v>
          </cell>
          <cell r="T30">
            <v>3665.69</v>
          </cell>
          <cell r="U30">
            <v>3895.2300000000009</v>
          </cell>
          <cell r="V30">
            <v>199.73</v>
          </cell>
          <cell r="W30">
            <v>1245.82</v>
          </cell>
          <cell r="X30">
            <v>569.91</v>
          </cell>
          <cell r="Y30">
            <v>588.28</v>
          </cell>
          <cell r="Z30">
            <v>195.39</v>
          </cell>
          <cell r="AA30">
            <v>564.41</v>
          </cell>
          <cell r="AB30">
            <v>710.41</v>
          </cell>
          <cell r="AC30">
            <v>620.6099999999999</v>
          </cell>
          <cell r="AD30">
            <v>0</v>
          </cell>
          <cell r="AE30">
            <v>0</v>
          </cell>
          <cell r="AF30">
            <v>12255.480000000001</v>
          </cell>
          <cell r="AG30">
            <v>4694.5599999999995</v>
          </cell>
        </row>
        <row r="31">
          <cell r="R31">
            <v>45030515</v>
          </cell>
          <cell r="S31" t="str">
            <v>FLETES Y EMBALAJES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R32">
            <v>450310</v>
          </cell>
          <cell r="S32" t="str">
            <v>SERVICIOS DE GUARDIANIA</v>
          </cell>
          <cell r="T32">
            <v>67.2</v>
          </cell>
          <cell r="U32">
            <v>113421.28000000003</v>
          </cell>
          <cell r="V32">
            <v>84</v>
          </cell>
          <cell r="W32">
            <v>0</v>
          </cell>
          <cell r="X32">
            <v>70.56</v>
          </cell>
          <cell r="Y32">
            <v>67.2</v>
          </cell>
          <cell r="Z32">
            <v>0</v>
          </cell>
          <cell r="AA32">
            <v>0</v>
          </cell>
          <cell r="AB32">
            <v>44.8</v>
          </cell>
          <cell r="AC32">
            <v>22.4</v>
          </cell>
          <cell r="AD32">
            <v>60.48</v>
          </cell>
          <cell r="AE32">
            <v>0</v>
          </cell>
          <cell r="AF32">
            <v>113837.92000000001</v>
          </cell>
          <cell r="AG32">
            <v>349.44</v>
          </cell>
        </row>
        <row r="33">
          <cell r="R33">
            <v>45031501</v>
          </cell>
          <cell r="S33" t="str">
            <v>PUBLICACIONES</v>
          </cell>
          <cell r="T33">
            <v>19911.04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19911.04</v>
          </cell>
          <cell r="AG33">
            <v>0</v>
          </cell>
        </row>
        <row r="34">
          <cell r="R34">
            <v>45031502</v>
          </cell>
          <cell r="S34" t="str">
            <v>PUBLICIDAD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R35">
            <v>45031503</v>
          </cell>
          <cell r="S35" t="str">
            <v>RELACIONES PUBLICAS</v>
          </cell>
          <cell r="T35">
            <v>17951.71</v>
          </cell>
          <cell r="U35">
            <v>14275.590000000002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32227.300000000003</v>
          </cell>
          <cell r="AG35">
            <v>0</v>
          </cell>
        </row>
        <row r="36">
          <cell r="R36">
            <v>45031504</v>
          </cell>
          <cell r="S36" t="str">
            <v>PROMOCION INSTITUCIONAL</v>
          </cell>
          <cell r="T36">
            <v>5927.04</v>
          </cell>
          <cell r="U36">
            <v>84708.5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90635.54</v>
          </cell>
          <cell r="AG36">
            <v>0</v>
          </cell>
        </row>
        <row r="37">
          <cell r="R37">
            <v>45032001</v>
          </cell>
          <cell r="S37" t="str">
            <v>ENERGIA</v>
          </cell>
          <cell r="T37">
            <v>8877.0800000000017</v>
          </cell>
          <cell r="U37">
            <v>47047.039999999994</v>
          </cell>
          <cell r="V37">
            <v>1047.4700000000003</v>
          </cell>
          <cell r="W37">
            <v>621.14</v>
          </cell>
          <cell r="X37">
            <v>448.11</v>
          </cell>
          <cell r="Y37">
            <v>688.22</v>
          </cell>
          <cell r="Z37">
            <v>174.48000000000002</v>
          </cell>
          <cell r="AA37">
            <v>639.37</v>
          </cell>
          <cell r="AB37">
            <v>333.77</v>
          </cell>
          <cell r="AC37">
            <v>173.47</v>
          </cell>
          <cell r="AD37">
            <v>49.78</v>
          </cell>
          <cell r="AE37">
            <v>0</v>
          </cell>
          <cell r="AF37">
            <v>60099.93</v>
          </cell>
          <cell r="AG37">
            <v>4175.8100000000004</v>
          </cell>
        </row>
        <row r="38">
          <cell r="R38">
            <v>45032002</v>
          </cell>
          <cell r="S38" t="str">
            <v>AGUA</v>
          </cell>
          <cell r="T38">
            <v>0</v>
          </cell>
          <cell r="U38">
            <v>3158.5299999999993</v>
          </cell>
          <cell r="V38">
            <v>0</v>
          </cell>
          <cell r="W38">
            <v>0</v>
          </cell>
          <cell r="X38">
            <v>20.7</v>
          </cell>
          <cell r="Y38">
            <v>61.010000000000005</v>
          </cell>
          <cell r="Z38">
            <v>0</v>
          </cell>
          <cell r="AA38">
            <v>24.84</v>
          </cell>
          <cell r="AB38">
            <v>24.91</v>
          </cell>
          <cell r="AC38">
            <v>43.93</v>
          </cell>
          <cell r="AD38">
            <v>0</v>
          </cell>
          <cell r="AE38">
            <v>0</v>
          </cell>
          <cell r="AF38">
            <v>3333.9199999999992</v>
          </cell>
          <cell r="AG38">
            <v>175.39000000000001</v>
          </cell>
        </row>
        <row r="39">
          <cell r="R39">
            <v>4503200301</v>
          </cell>
          <cell r="S39" t="str">
            <v>TELEFONOS</v>
          </cell>
          <cell r="T39">
            <v>58950.689999999988</v>
          </cell>
          <cell r="U39">
            <v>9433.1</v>
          </cell>
          <cell r="V39">
            <v>321.63</v>
          </cell>
          <cell r="W39">
            <v>612.94000000000005</v>
          </cell>
          <cell r="X39">
            <v>736.78</v>
          </cell>
          <cell r="Y39">
            <v>738.59999999999991</v>
          </cell>
          <cell r="Z39">
            <v>236.04</v>
          </cell>
          <cell r="AA39">
            <v>596.13</v>
          </cell>
          <cell r="AB39">
            <v>473.57</v>
          </cell>
          <cell r="AC39">
            <v>476.76</v>
          </cell>
          <cell r="AD39">
            <v>91.28</v>
          </cell>
          <cell r="AE39">
            <v>252.27</v>
          </cell>
          <cell r="AF39">
            <v>72919.790000000008</v>
          </cell>
          <cell r="AG39">
            <v>4536</v>
          </cell>
        </row>
        <row r="40">
          <cell r="R40">
            <v>4503200302</v>
          </cell>
          <cell r="S40" t="str">
            <v>CORREOS Y CABLES</v>
          </cell>
          <cell r="T40">
            <v>12695.349999999999</v>
          </cell>
          <cell r="U40">
            <v>9656.4599999999991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22351.809999999998</v>
          </cell>
          <cell r="AG40">
            <v>0</v>
          </cell>
        </row>
        <row r="41">
          <cell r="R41">
            <v>4503200304</v>
          </cell>
          <cell r="S41" t="str">
            <v>INTERNET</v>
          </cell>
          <cell r="T41">
            <v>0</v>
          </cell>
          <cell r="U41">
            <v>192.15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192.15</v>
          </cell>
          <cell r="AG41">
            <v>0</v>
          </cell>
        </row>
        <row r="42">
          <cell r="R42">
            <v>4503200305</v>
          </cell>
          <cell r="S42" t="str">
            <v>TV CABLE</v>
          </cell>
          <cell r="T42">
            <v>382.59000000000003</v>
          </cell>
          <cell r="U42">
            <v>226.61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609.20000000000005</v>
          </cell>
          <cell r="AG42">
            <v>0</v>
          </cell>
        </row>
        <row r="43">
          <cell r="R43">
            <v>4503200306</v>
          </cell>
          <cell r="S43" t="str">
            <v>SERVICIOS BURSÁTILES</v>
          </cell>
          <cell r="T43">
            <v>2240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2240</v>
          </cell>
          <cell r="AG43">
            <v>0</v>
          </cell>
        </row>
        <row r="44">
          <cell r="R44">
            <v>4503200307</v>
          </cell>
          <cell r="S44" t="str">
            <v>REUTERS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</row>
        <row r="45">
          <cell r="R45">
            <v>4503200308</v>
          </cell>
          <cell r="S45" t="str">
            <v>SWIFT</v>
          </cell>
          <cell r="T45">
            <v>1512.66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1512.66</v>
          </cell>
          <cell r="AG45">
            <v>0</v>
          </cell>
        </row>
        <row r="46">
          <cell r="R46">
            <v>4503200309</v>
          </cell>
          <cell r="S46" t="str">
            <v>BURO DE CREDITOS</v>
          </cell>
          <cell r="T46">
            <v>1831.09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1831.09</v>
          </cell>
          <cell r="AG46">
            <v>0</v>
          </cell>
        </row>
        <row r="47">
          <cell r="R47">
            <v>45032502</v>
          </cell>
          <cell r="S47" t="str">
            <v>SEGURO VEHICULOS</v>
          </cell>
          <cell r="T47">
            <v>3902.98</v>
          </cell>
          <cell r="U47">
            <v>5151.18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9054.16</v>
          </cell>
          <cell r="AG47">
            <v>0</v>
          </cell>
        </row>
        <row r="48">
          <cell r="R48">
            <v>45032503</v>
          </cell>
          <cell r="S48" t="str">
            <v>SEGURO MAQUINARIA Y EQUIPOS</v>
          </cell>
          <cell r="T48">
            <v>131.91999999999999</v>
          </cell>
          <cell r="U48">
            <v>131.91999999999999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263.83999999999997</v>
          </cell>
          <cell r="AG48">
            <v>0</v>
          </cell>
        </row>
        <row r="49">
          <cell r="R49">
            <v>45032505</v>
          </cell>
          <cell r="S49" t="str">
            <v>SEGURO INCENDIO</v>
          </cell>
          <cell r="T49">
            <v>4381.22</v>
          </cell>
          <cell r="U49">
            <v>7469.54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11850.76</v>
          </cell>
          <cell r="AG49">
            <v>0</v>
          </cell>
        </row>
        <row r="50">
          <cell r="R50">
            <v>45032506</v>
          </cell>
          <cell r="S50" t="str">
            <v>SEGURO DE ROBO</v>
          </cell>
          <cell r="T50">
            <v>29.64</v>
          </cell>
          <cell r="U50">
            <v>29.64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59.28</v>
          </cell>
          <cell r="AG50">
            <v>0</v>
          </cell>
        </row>
        <row r="51">
          <cell r="R51">
            <v>45032507</v>
          </cell>
          <cell r="S51" t="str">
            <v>SEGURO RESPONSABILIDAD CIVIL</v>
          </cell>
          <cell r="T51">
            <v>37.020000000000003</v>
          </cell>
          <cell r="U51">
            <v>5861.8600000000006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5898.880000000001</v>
          </cell>
          <cell r="AG51">
            <v>0</v>
          </cell>
        </row>
        <row r="52">
          <cell r="R52">
            <v>45032508</v>
          </cell>
          <cell r="S52" t="str">
            <v>SEGURO LUCRO CESANTES</v>
          </cell>
          <cell r="T52">
            <v>109.64</v>
          </cell>
          <cell r="U52">
            <v>186.94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296.58</v>
          </cell>
          <cell r="AG52">
            <v>0</v>
          </cell>
        </row>
        <row r="53">
          <cell r="R53">
            <v>45032509</v>
          </cell>
          <cell r="S53" t="str">
            <v>SEGURO RIESGO DE EQUIPO ELECTRONICO</v>
          </cell>
          <cell r="T53">
            <v>3314.82</v>
          </cell>
          <cell r="U53">
            <v>945.32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4260.1400000000003</v>
          </cell>
          <cell r="AG53">
            <v>0</v>
          </cell>
        </row>
        <row r="54">
          <cell r="R54">
            <v>45032510</v>
          </cell>
          <cell r="S54" t="str">
            <v>SEGURO FIDELIDAD</v>
          </cell>
          <cell r="T54">
            <v>397.6</v>
          </cell>
          <cell r="U54">
            <v>391.6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789.2</v>
          </cell>
          <cell r="AG54">
            <v>0</v>
          </cell>
        </row>
        <row r="55">
          <cell r="R55">
            <v>45032511</v>
          </cell>
          <cell r="S55" t="str">
            <v>SEGURO TRANSPORTE DE VALORES</v>
          </cell>
          <cell r="T55">
            <v>177.74</v>
          </cell>
          <cell r="U55">
            <v>177.74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355.48</v>
          </cell>
          <cell r="AG55">
            <v>0</v>
          </cell>
        </row>
        <row r="56">
          <cell r="R56">
            <v>45033001</v>
          </cell>
          <cell r="S56" t="str">
            <v>ARRENDAMIENTO OFICINAS Y LOCALES</v>
          </cell>
          <cell r="T56">
            <v>0</v>
          </cell>
          <cell r="U56">
            <v>0</v>
          </cell>
          <cell r="V56">
            <v>0</v>
          </cell>
          <cell r="W56">
            <v>1500.8000000000002</v>
          </cell>
          <cell r="X56">
            <v>157.80000000000001</v>
          </cell>
          <cell r="Y56">
            <v>0</v>
          </cell>
          <cell r="Z56">
            <v>3794.56</v>
          </cell>
          <cell r="AA56">
            <v>3652.2000000000003</v>
          </cell>
          <cell r="AB56">
            <v>300</v>
          </cell>
          <cell r="AC56">
            <v>341.6</v>
          </cell>
          <cell r="AD56">
            <v>940.8</v>
          </cell>
          <cell r="AE56">
            <v>0</v>
          </cell>
          <cell r="AF56">
            <v>10687.76</v>
          </cell>
          <cell r="AG56">
            <v>10687.76</v>
          </cell>
        </row>
        <row r="57">
          <cell r="R57">
            <v>45033003</v>
          </cell>
          <cell r="S57" t="str">
            <v>ARRENDAMIENTO EQUIPOS DE COMPUTACION</v>
          </cell>
          <cell r="T57">
            <v>3416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3416</v>
          </cell>
          <cell r="AG57">
            <v>0</v>
          </cell>
        </row>
        <row r="58">
          <cell r="R58">
            <v>45033004</v>
          </cell>
          <cell r="S58" t="str">
            <v>ARRENDAMIENTO VEHICULOS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</row>
        <row r="59">
          <cell r="R59">
            <v>45039001</v>
          </cell>
          <cell r="S59" t="str">
            <v>ASISTENCIA TÉCNICA OTORGADA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</row>
        <row r="60">
          <cell r="R60">
            <v>45039003</v>
          </cell>
          <cell r="S60" t="str">
            <v>AUDITORIA EXTERNA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</row>
        <row r="61">
          <cell r="R61">
            <v>45039004</v>
          </cell>
          <cell r="S61" t="str">
            <v>OTRAS ASISTENCIAS TECNICAS RECIBIDA</v>
          </cell>
          <cell r="T61">
            <v>83634.64</v>
          </cell>
          <cell r="U61">
            <v>84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83718.64</v>
          </cell>
          <cell r="AG61">
            <v>0</v>
          </cell>
        </row>
        <row r="62">
          <cell r="R62">
            <v>45039006</v>
          </cell>
          <cell r="S62" t="str">
            <v>JUDICIALES Y NOTARIALES</v>
          </cell>
          <cell r="T62">
            <v>1151.1300000000003</v>
          </cell>
          <cell r="U62">
            <v>3915.97</v>
          </cell>
          <cell r="V62">
            <v>118.59</v>
          </cell>
          <cell r="W62">
            <v>0</v>
          </cell>
          <cell r="X62">
            <v>0</v>
          </cell>
          <cell r="Y62">
            <v>42.72</v>
          </cell>
          <cell r="Z62">
            <v>0</v>
          </cell>
          <cell r="AA62">
            <v>0</v>
          </cell>
          <cell r="AB62">
            <v>10.68</v>
          </cell>
          <cell r="AC62">
            <v>7</v>
          </cell>
          <cell r="AD62">
            <v>0</v>
          </cell>
          <cell r="AE62">
            <v>0</v>
          </cell>
          <cell r="AF62">
            <v>5246.0900000000011</v>
          </cell>
          <cell r="AG62">
            <v>178.99</v>
          </cell>
        </row>
        <row r="63">
          <cell r="R63">
            <v>45039007</v>
          </cell>
          <cell r="S63" t="str">
            <v>FONDO LIQUIDACION EMPRESAS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</row>
        <row r="64">
          <cell r="R64">
            <v>45039009</v>
          </cell>
          <cell r="S64" t="str">
            <v>SERVICIOS FINANCIEROS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</row>
        <row r="65">
          <cell r="R65">
            <v>4503902001</v>
          </cell>
          <cell r="S65" t="str">
            <v>SERVICIOS OCASIONALES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</row>
        <row r="66">
          <cell r="R66">
            <v>4503902002</v>
          </cell>
          <cell r="S66" t="str">
            <v>TRABAJOS EVENTUALES</v>
          </cell>
          <cell r="T66">
            <v>111395.77000000046</v>
          </cell>
          <cell r="U66">
            <v>96552.41</v>
          </cell>
          <cell r="V66">
            <v>2968.0600000000004</v>
          </cell>
          <cell r="W66">
            <v>3540.88</v>
          </cell>
          <cell r="X66">
            <v>450.15000000000003</v>
          </cell>
          <cell r="Y66">
            <v>1806.49</v>
          </cell>
          <cell r="Z66">
            <v>1534.03</v>
          </cell>
          <cell r="AA66">
            <v>1049.4000000000001</v>
          </cell>
          <cell r="AB66">
            <v>450.15000000000003</v>
          </cell>
          <cell r="AC66">
            <v>450.15000000000003</v>
          </cell>
          <cell r="AD66">
            <v>0</v>
          </cell>
          <cell r="AE66">
            <v>767.0100000000001</v>
          </cell>
          <cell r="AF66">
            <v>220964.50000000044</v>
          </cell>
          <cell r="AG66">
            <v>13016.32</v>
          </cell>
        </row>
        <row r="67">
          <cell r="R67">
            <v>4504</v>
          </cell>
          <cell r="S67" t="str">
            <v>IMPUESTOS, CONTRIBUCIONES Y MULTAS</v>
          </cell>
          <cell r="T67">
            <v>291329.64</v>
          </cell>
          <cell r="U67">
            <v>265708.78000000003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557038.42000000004</v>
          </cell>
          <cell r="AG67">
            <v>0</v>
          </cell>
        </row>
        <row r="68">
          <cell r="R68">
            <v>450410</v>
          </cell>
          <cell r="S68" t="str">
            <v>IMPUESTOS MUNICIPALES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</row>
        <row r="69">
          <cell r="R69">
            <v>450415</v>
          </cell>
          <cell r="S69" t="str">
            <v>APORTES A LA SUPERINTENDENCIA DE BA</v>
          </cell>
          <cell r="T69">
            <v>267607.83</v>
          </cell>
          <cell r="U69">
            <v>265708.78000000003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533316.6100000001</v>
          </cell>
          <cell r="AG69">
            <v>0</v>
          </cell>
        </row>
        <row r="70">
          <cell r="R70">
            <v>450430</v>
          </cell>
          <cell r="S70" t="str">
            <v>MULTAS Y OTRAS SANCIONES</v>
          </cell>
          <cell r="T70">
            <v>1445.21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1445.21</v>
          </cell>
          <cell r="AG70">
            <v>0</v>
          </cell>
        </row>
        <row r="71">
          <cell r="R71">
            <v>4504901001</v>
          </cell>
          <cell r="S71" t="str">
            <v>ALIDE</v>
          </cell>
          <cell r="T71">
            <v>9246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9246</v>
          </cell>
          <cell r="AG71">
            <v>0</v>
          </cell>
        </row>
        <row r="72">
          <cell r="R72">
            <v>4504901008</v>
          </cell>
          <cell r="S72" t="str">
            <v>CLUB DE EJECUTIVOS</v>
          </cell>
          <cell r="T72">
            <v>2496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2496</v>
          </cell>
          <cell r="AG72">
            <v>0</v>
          </cell>
        </row>
        <row r="73">
          <cell r="R73">
            <v>4504901018</v>
          </cell>
          <cell r="S73" t="str">
            <v>SUPERINTENDENCIA DE COMPAÑÍAS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</row>
        <row r="74">
          <cell r="R74">
            <v>4504901019</v>
          </cell>
          <cell r="S74" t="str">
            <v>ASOC. DE INSTIT. FIDUCIARIAS DEL ECUADOR</v>
          </cell>
          <cell r="T74">
            <v>649.6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649.6</v>
          </cell>
          <cell r="AG74">
            <v>0</v>
          </cell>
        </row>
        <row r="75">
          <cell r="R75">
            <v>4504901026</v>
          </cell>
          <cell r="S75" t="str">
            <v>DEL EXTERIOR</v>
          </cell>
          <cell r="T75">
            <v>9885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9885</v>
          </cell>
          <cell r="AG75">
            <v>0</v>
          </cell>
        </row>
        <row r="76">
          <cell r="R76">
            <v>4504901027</v>
          </cell>
          <cell r="S76" t="str">
            <v>DEFENSOR DEL CLIENTE</v>
          </cell>
        </row>
        <row r="77">
          <cell r="R77">
            <v>4507</v>
          </cell>
          <cell r="S77" t="str">
            <v>OTROS GASTOS</v>
          </cell>
          <cell r="T77">
            <v>718920.6399999999</v>
          </cell>
          <cell r="U77">
            <v>494358.01000000018</v>
          </cell>
          <cell r="V77">
            <v>3200.68</v>
          </cell>
          <cell r="W77">
            <v>6971.920000000001</v>
          </cell>
          <cell r="X77">
            <v>1518.56</v>
          </cell>
          <cell r="Y77">
            <v>4550.1200000000008</v>
          </cell>
          <cell r="Z77">
            <v>2508.23</v>
          </cell>
          <cell r="AA77">
            <v>1803.28</v>
          </cell>
          <cell r="AB77">
            <v>1849.93</v>
          </cell>
          <cell r="AC77">
            <v>1754.91</v>
          </cell>
          <cell r="AD77">
            <v>726</v>
          </cell>
          <cell r="AE77">
            <v>191.20999999999998</v>
          </cell>
          <cell r="AF77">
            <v>1238353.49</v>
          </cell>
          <cell r="AG77">
            <v>25074.84</v>
          </cell>
        </row>
        <row r="78">
          <cell r="R78">
            <v>45070501</v>
          </cell>
          <cell r="S78" t="str">
            <v>CONSUMO UTILES DE OFICINA</v>
          </cell>
          <cell r="T78">
            <v>9422.34</v>
          </cell>
          <cell r="U78">
            <v>13920.079999999998</v>
          </cell>
          <cell r="V78">
            <v>603.98</v>
          </cell>
          <cell r="W78">
            <v>1661.42</v>
          </cell>
          <cell r="X78">
            <v>393.25</v>
          </cell>
          <cell r="Y78">
            <v>567.94000000000005</v>
          </cell>
          <cell r="Z78">
            <v>296.52</v>
          </cell>
          <cell r="AA78">
            <v>177.99</v>
          </cell>
          <cell r="AB78">
            <v>439.88</v>
          </cell>
          <cell r="AC78">
            <v>309.83</v>
          </cell>
          <cell r="AD78">
            <v>109.75</v>
          </cell>
          <cell r="AE78">
            <v>28.52</v>
          </cell>
          <cell r="AF78">
            <v>27931.500000000004</v>
          </cell>
          <cell r="AG78">
            <v>4589.0800000000008</v>
          </cell>
        </row>
        <row r="79">
          <cell r="R79">
            <v>45070502</v>
          </cell>
          <cell r="S79" t="str">
            <v>SUMINISTROS Y MATERIALES DE IMPRENT</v>
          </cell>
          <cell r="T79">
            <v>2423.81</v>
          </cell>
          <cell r="U79">
            <v>3238.48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0.99</v>
          </cell>
          <cell r="AD79">
            <v>0</v>
          </cell>
          <cell r="AE79">
            <v>0</v>
          </cell>
          <cell r="AF79">
            <v>5663.28</v>
          </cell>
          <cell r="AG79">
            <v>0.99</v>
          </cell>
        </row>
        <row r="80">
          <cell r="R80">
            <v>45070503</v>
          </cell>
          <cell r="S80" t="str">
            <v>COPIAS Y REPRODUCCIONES</v>
          </cell>
          <cell r="T80">
            <v>14348.349999999999</v>
          </cell>
          <cell r="U80">
            <v>15813.95</v>
          </cell>
          <cell r="V80">
            <v>106.07</v>
          </cell>
          <cell r="W80">
            <v>198.9</v>
          </cell>
          <cell r="X80">
            <v>190.97</v>
          </cell>
          <cell r="Y80">
            <v>145.85</v>
          </cell>
          <cell r="Z80">
            <v>132.6</v>
          </cell>
          <cell r="AA80">
            <v>798.98</v>
          </cell>
          <cell r="AB80">
            <v>382.02000000000004</v>
          </cell>
          <cell r="AC80">
            <v>273.18</v>
          </cell>
          <cell r="AD80">
            <v>81.16</v>
          </cell>
          <cell r="AE80">
            <v>9.94</v>
          </cell>
          <cell r="AF80">
            <v>32481.969999999998</v>
          </cell>
          <cell r="AG80">
            <v>2319.67</v>
          </cell>
        </row>
        <row r="81">
          <cell r="R81">
            <v>45070504</v>
          </cell>
          <cell r="S81" t="str">
            <v>CAFETERIA ASEO Y LIMPIEZA</v>
          </cell>
          <cell r="T81">
            <v>4317.0800000000008</v>
          </cell>
          <cell r="U81">
            <v>8050.76</v>
          </cell>
          <cell r="V81">
            <v>84.08</v>
          </cell>
          <cell r="W81">
            <v>322.15000000000003</v>
          </cell>
          <cell r="X81">
            <v>61.1</v>
          </cell>
          <cell r="Y81">
            <v>204.83</v>
          </cell>
          <cell r="Z81">
            <v>133.05000000000001</v>
          </cell>
          <cell r="AA81">
            <v>155.85999999999999</v>
          </cell>
          <cell r="AB81">
            <v>99.960000000000008</v>
          </cell>
          <cell r="AC81">
            <v>55.47</v>
          </cell>
          <cell r="AD81">
            <v>14.87</v>
          </cell>
          <cell r="AE81">
            <v>15.05</v>
          </cell>
          <cell r="AF81">
            <v>13514.259999999998</v>
          </cell>
          <cell r="AG81">
            <v>1146.4199999999998</v>
          </cell>
        </row>
        <row r="82">
          <cell r="R82">
            <v>45070505</v>
          </cell>
          <cell r="S82" t="str">
            <v>OTROS SUMINISTROS DE OFICINA</v>
          </cell>
          <cell r="T82">
            <v>7540.68</v>
          </cell>
          <cell r="U82">
            <v>4352.04</v>
          </cell>
          <cell r="V82">
            <v>251.12</v>
          </cell>
          <cell r="W82">
            <v>9.02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0.94</v>
          </cell>
          <cell r="AF82">
            <v>12153.800000000003</v>
          </cell>
          <cell r="AG82">
            <v>261.08</v>
          </cell>
        </row>
        <row r="83">
          <cell r="R83">
            <v>45070506</v>
          </cell>
          <cell r="S83" t="str">
            <v>MATERIALES DE COMPUTACION</v>
          </cell>
          <cell r="T83">
            <v>22392.94</v>
          </cell>
          <cell r="U83">
            <v>34118.880000000005</v>
          </cell>
          <cell r="V83">
            <v>911.98</v>
          </cell>
          <cell r="W83">
            <v>3984.61</v>
          </cell>
          <cell r="X83">
            <v>862.63</v>
          </cell>
          <cell r="Y83">
            <v>1933.21</v>
          </cell>
          <cell r="Z83">
            <v>1098.28</v>
          </cell>
          <cell r="AA83">
            <v>0</v>
          </cell>
          <cell r="AB83">
            <v>472.39</v>
          </cell>
          <cell r="AC83">
            <v>715.19</v>
          </cell>
          <cell r="AD83">
            <v>0</v>
          </cell>
          <cell r="AE83">
            <v>136.76</v>
          </cell>
          <cell r="AF83">
            <v>66626.87000000001</v>
          </cell>
          <cell r="AG83">
            <v>10115.050000000001</v>
          </cell>
        </row>
        <row r="84">
          <cell r="R84">
            <v>45070507</v>
          </cell>
          <cell r="S84" t="str">
            <v>MICROFILMACION Y ARCHIVO</v>
          </cell>
          <cell r="T84">
            <v>31.33</v>
          </cell>
          <cell r="U84">
            <v>0</v>
          </cell>
          <cell r="V84">
            <v>0</v>
          </cell>
          <cell r="W84">
            <v>0</v>
          </cell>
          <cell r="X84">
            <v>2.8499999999999996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34.18</v>
          </cell>
          <cell r="AG84">
            <v>2.8499999999999996</v>
          </cell>
        </row>
        <row r="85">
          <cell r="R85">
            <v>45070508</v>
          </cell>
          <cell r="S85" t="str">
            <v>MATERIAL ELECTRICO</v>
          </cell>
          <cell r="T85">
            <v>6000.02</v>
          </cell>
          <cell r="U85">
            <v>14554.36</v>
          </cell>
          <cell r="V85">
            <v>0</v>
          </cell>
          <cell r="W85">
            <v>22.590000000000003</v>
          </cell>
          <cell r="X85">
            <v>7.76</v>
          </cell>
          <cell r="Y85">
            <v>0</v>
          </cell>
          <cell r="Z85">
            <v>31.5</v>
          </cell>
          <cell r="AA85">
            <v>0</v>
          </cell>
          <cell r="AB85">
            <v>17.88</v>
          </cell>
          <cell r="AC85">
            <v>18.28</v>
          </cell>
          <cell r="AD85">
            <v>0</v>
          </cell>
          <cell r="AE85">
            <v>0</v>
          </cell>
          <cell r="AF85">
            <v>20652.39</v>
          </cell>
          <cell r="AG85">
            <v>98.01</v>
          </cell>
        </row>
        <row r="86">
          <cell r="R86">
            <v>45071501</v>
          </cell>
          <cell r="S86" t="str">
            <v>MANT. EQUIPOS</v>
          </cell>
          <cell r="T86">
            <v>27929.65</v>
          </cell>
          <cell r="U86">
            <v>47231.930000000008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</v>
          </cell>
          <cell r="AE86">
            <v>0</v>
          </cell>
          <cell r="AF86">
            <v>75164.580000000016</v>
          </cell>
          <cell r="AG86">
            <v>3</v>
          </cell>
        </row>
        <row r="87">
          <cell r="R87">
            <v>45071502</v>
          </cell>
          <cell r="S87" t="str">
            <v>MANT EQUIPOS DE COMPUTACION</v>
          </cell>
          <cell r="T87">
            <v>279314.99</v>
          </cell>
          <cell r="U87">
            <v>5864.88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285179.87</v>
          </cell>
          <cell r="AG87">
            <v>0</v>
          </cell>
        </row>
        <row r="88">
          <cell r="R88">
            <v>45071503</v>
          </cell>
          <cell r="S88" t="str">
            <v>MANT. VEHICULOS</v>
          </cell>
          <cell r="T88">
            <v>7641.3899999999994</v>
          </cell>
          <cell r="U88">
            <v>20402.990000000005</v>
          </cell>
          <cell r="V88">
            <v>80.3</v>
          </cell>
          <cell r="W88">
            <v>41.76</v>
          </cell>
          <cell r="X88">
            <v>0</v>
          </cell>
          <cell r="Y88">
            <v>1334.52</v>
          </cell>
          <cell r="Z88">
            <v>816.28</v>
          </cell>
          <cell r="AA88">
            <v>0</v>
          </cell>
          <cell r="AB88">
            <v>437.8</v>
          </cell>
          <cell r="AC88">
            <v>341.45</v>
          </cell>
          <cell r="AD88">
            <v>0</v>
          </cell>
          <cell r="AE88">
            <v>0</v>
          </cell>
          <cell r="AF88">
            <v>31096.49</v>
          </cell>
          <cell r="AG88">
            <v>3052.1099999999997</v>
          </cell>
        </row>
        <row r="89">
          <cell r="R89">
            <v>45071504</v>
          </cell>
          <cell r="S89" t="str">
            <v>MANT MUEBLES Y ENSERES</v>
          </cell>
          <cell r="T89">
            <v>257.60000000000002</v>
          </cell>
          <cell r="U89">
            <v>0</v>
          </cell>
          <cell r="V89">
            <v>564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20</v>
          </cell>
          <cell r="AD89">
            <v>0</v>
          </cell>
          <cell r="AE89">
            <v>0</v>
          </cell>
          <cell r="AF89">
            <v>841.6</v>
          </cell>
          <cell r="AG89">
            <v>584</v>
          </cell>
        </row>
        <row r="90">
          <cell r="R90">
            <v>45071505</v>
          </cell>
          <cell r="S90" t="str">
            <v>MANT INMUEBLES</v>
          </cell>
          <cell r="T90">
            <v>15633.250000000004</v>
          </cell>
          <cell r="U90">
            <v>179633.51000000004</v>
          </cell>
          <cell r="V90">
            <v>496.84</v>
          </cell>
          <cell r="W90">
            <v>633.97</v>
          </cell>
          <cell r="X90">
            <v>0</v>
          </cell>
          <cell r="Y90">
            <v>363.77</v>
          </cell>
          <cell r="Z90">
            <v>0</v>
          </cell>
          <cell r="AA90">
            <v>670.45</v>
          </cell>
          <cell r="AB90">
            <v>0</v>
          </cell>
          <cell r="AC90">
            <v>20.52</v>
          </cell>
          <cell r="AD90">
            <v>417.54</v>
          </cell>
          <cell r="AE90">
            <v>0</v>
          </cell>
          <cell r="AF90">
            <v>197869.85000000003</v>
          </cell>
          <cell r="AG90">
            <v>2603.0899999999997</v>
          </cell>
        </row>
        <row r="91">
          <cell r="R91">
            <v>45071506</v>
          </cell>
          <cell r="S91" t="str">
            <v>MANT BIENES ADJUDICADOS</v>
          </cell>
          <cell r="T91">
            <v>315400.01999999996</v>
          </cell>
          <cell r="U91">
            <v>146940.59000000005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462340.61</v>
          </cell>
          <cell r="AG91">
            <v>0</v>
          </cell>
        </row>
        <row r="92">
          <cell r="R92">
            <v>45071507</v>
          </cell>
          <cell r="S92" t="str">
            <v>MANT VARIOS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</row>
        <row r="93">
          <cell r="R93">
            <v>45079001</v>
          </cell>
          <cell r="S93" t="str">
            <v>SUSCRIPCIONES</v>
          </cell>
          <cell r="T93">
            <v>6267.1900000000005</v>
          </cell>
          <cell r="U93">
            <v>235.56</v>
          </cell>
          <cell r="V93">
            <v>102.31</v>
          </cell>
          <cell r="W93">
            <v>97.5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99.68</v>
          </cell>
          <cell r="AE93">
            <v>0</v>
          </cell>
          <cell r="AF93">
            <v>6802.2400000000016</v>
          </cell>
          <cell r="AG93">
            <v>299.49</v>
          </cell>
        </row>
        <row r="95">
          <cell r="R95" t="str">
            <v>TOTAL PRESUPUESTO ADMINISTRATIVO</v>
          </cell>
          <cell r="T95">
            <v>3115607.91</v>
          </cell>
          <cell r="U95">
            <v>3112240.9400000009</v>
          </cell>
          <cell r="V95">
            <v>72822.049999999988</v>
          </cell>
          <cell r="W95">
            <v>122143.01</v>
          </cell>
          <cell r="X95">
            <v>50992.94000000001</v>
          </cell>
          <cell r="Y95">
            <v>78300.350000000006</v>
          </cell>
          <cell r="Z95">
            <v>58024.700000000012</v>
          </cell>
          <cell r="AA95">
            <v>51427.12</v>
          </cell>
          <cell r="AB95">
            <v>51120.499999999993</v>
          </cell>
          <cell r="AC95">
            <v>51319.689999999995</v>
          </cell>
          <cell r="AD95">
            <v>6528.3000000000011</v>
          </cell>
          <cell r="AE95">
            <v>3482.7000000000007</v>
          </cell>
          <cell r="AF95">
            <v>6774010.2100000018</v>
          </cell>
          <cell r="AG95">
            <v>546161.3600000001</v>
          </cell>
        </row>
        <row r="97">
          <cell r="R97" t="str">
            <v>CUENTA</v>
          </cell>
          <cell r="S97" t="str">
            <v>RUBRO</v>
          </cell>
          <cell r="T97" t="str">
            <v>QUITO(1)</v>
          </cell>
          <cell r="U97" t="str">
            <v>GUAYAQUIL (2)</v>
          </cell>
          <cell r="V97" t="str">
            <v>CUENCA (3)</v>
          </cell>
          <cell r="W97" t="str">
            <v>MANTA (4)</v>
          </cell>
          <cell r="X97" t="str">
            <v>AMBATO(5)</v>
          </cell>
          <cell r="Y97" t="str">
            <v>MACHALA (6)</v>
          </cell>
          <cell r="Z97" t="str">
            <v>LOJA (7)</v>
          </cell>
          <cell r="AA97" t="str">
            <v>ESMERALDAS (8)</v>
          </cell>
          <cell r="AB97" t="str">
            <v>RIOBAMBA (9)</v>
          </cell>
          <cell r="AC97" t="str">
            <v>IBARRA (11)</v>
          </cell>
          <cell r="AD97" t="str">
            <v>LATACUNGA (13)</v>
          </cell>
          <cell r="AE97" t="str">
            <v>OFICINA ESPECIAL SALINAS (19)</v>
          </cell>
          <cell r="AF97" t="str">
            <v>TOTAL NACIONAL</v>
          </cell>
          <cell r="AG97" t="str">
            <v>TOTAL SUCURSALES</v>
          </cell>
        </row>
        <row r="98">
          <cell r="R98">
            <v>18</v>
          </cell>
          <cell r="S98" t="str">
            <v>PROPIEDADES Y EQUIPO</v>
          </cell>
          <cell r="T98">
            <v>93713.919999999998</v>
          </cell>
          <cell r="U98">
            <v>101707.84</v>
          </cell>
          <cell r="V98">
            <v>761.6</v>
          </cell>
          <cell r="W98">
            <v>0</v>
          </cell>
          <cell r="X98">
            <v>0</v>
          </cell>
          <cell r="Y98">
            <v>0</v>
          </cell>
          <cell r="Z98">
            <v>179.2</v>
          </cell>
          <cell r="AA98">
            <v>1344</v>
          </cell>
          <cell r="AB98">
            <v>1008</v>
          </cell>
          <cell r="AC98">
            <v>0</v>
          </cell>
          <cell r="AD98">
            <v>0</v>
          </cell>
          <cell r="AE98">
            <v>0</v>
          </cell>
          <cell r="AF98">
            <v>198714.56</v>
          </cell>
          <cell r="AG98">
            <v>3292.8</v>
          </cell>
        </row>
        <row r="99">
          <cell r="R99">
            <v>1801</v>
          </cell>
          <cell r="S99" t="str">
            <v>TERRENOS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</row>
        <row r="100">
          <cell r="R100">
            <v>180205</v>
          </cell>
          <cell r="S100" t="str">
            <v>EDIFICIOS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</row>
        <row r="101">
          <cell r="R101">
            <v>180305</v>
          </cell>
          <cell r="S101" t="str">
            <v>CONSTRUCCIONES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</row>
        <row r="102">
          <cell r="R102">
            <v>180505</v>
          </cell>
          <cell r="S102" t="str">
            <v>MUEBLES DE OFICINA</v>
          </cell>
          <cell r="T102">
            <v>61879.99</v>
          </cell>
          <cell r="U102">
            <v>40056.800000000003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101936.79000000001</v>
          </cell>
          <cell r="AG102">
            <v>0</v>
          </cell>
        </row>
        <row r="103">
          <cell r="R103">
            <v>180510</v>
          </cell>
          <cell r="S103" t="str">
            <v>EQUIPOS DE OFICINA</v>
          </cell>
          <cell r="T103">
            <v>2396.8000000000002</v>
          </cell>
          <cell r="U103">
            <v>51235.040000000001</v>
          </cell>
          <cell r="V103">
            <v>761.6</v>
          </cell>
          <cell r="W103">
            <v>0</v>
          </cell>
          <cell r="X103">
            <v>0</v>
          </cell>
          <cell r="Y103">
            <v>0</v>
          </cell>
          <cell r="Z103">
            <v>179.2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54572.639999999999</v>
          </cell>
          <cell r="AG103">
            <v>940.8</v>
          </cell>
        </row>
        <row r="104">
          <cell r="R104">
            <v>180515</v>
          </cell>
          <cell r="S104" t="str">
            <v>ENSERES DE OFICINA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</row>
        <row r="105">
          <cell r="R105">
            <v>1806</v>
          </cell>
          <cell r="S105" t="str">
            <v>EQUIPOS DE COMPUTACION</v>
          </cell>
          <cell r="T105">
            <v>3533.4900000000002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3533.4900000000002</v>
          </cell>
          <cell r="AG105">
            <v>0</v>
          </cell>
        </row>
        <row r="106">
          <cell r="R106">
            <v>1807</v>
          </cell>
          <cell r="S106" t="str">
            <v>UNIDADES DE TRANSPORTE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</row>
        <row r="107">
          <cell r="R107">
            <v>189001</v>
          </cell>
          <cell r="S107" t="str">
            <v>EQUIPO MEDICO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</row>
        <row r="108">
          <cell r="R108">
            <v>189003</v>
          </cell>
          <cell r="S108" t="str">
            <v>HERRAMIENTAS DE MANTENIMIENTO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</row>
        <row r="109">
          <cell r="R109">
            <v>189004</v>
          </cell>
          <cell r="S109" t="str">
            <v>EQUIPOS DE COCINA</v>
          </cell>
          <cell r="T109">
            <v>5407.64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5407.64</v>
          </cell>
          <cell r="AG109">
            <v>0</v>
          </cell>
        </row>
        <row r="110">
          <cell r="R110">
            <v>189005</v>
          </cell>
          <cell r="S110" t="str">
            <v>EQUIPO DENTAL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</row>
        <row r="111">
          <cell r="R111">
            <v>189006</v>
          </cell>
          <cell r="S111" t="str">
            <v>VARIOS</v>
          </cell>
          <cell r="T111">
            <v>20496</v>
          </cell>
          <cell r="U111">
            <v>10416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1344</v>
          </cell>
          <cell r="AB111">
            <v>1008</v>
          </cell>
          <cell r="AC111">
            <v>0</v>
          </cell>
          <cell r="AD111">
            <v>0</v>
          </cell>
          <cell r="AE111">
            <v>0</v>
          </cell>
          <cell r="AF111">
            <v>33264</v>
          </cell>
          <cell r="AG111">
            <v>2352</v>
          </cell>
        </row>
        <row r="112">
          <cell r="R112">
            <v>189007</v>
          </cell>
          <cell r="S112" t="str">
            <v>BIBLIOTECA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</row>
        <row r="113">
          <cell r="R113">
            <v>19</v>
          </cell>
          <cell r="S113" t="str">
            <v>OTROS ACTIVOS</v>
          </cell>
          <cell r="T113">
            <v>565936</v>
          </cell>
          <cell r="U113">
            <v>13776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579712</v>
          </cell>
          <cell r="AG113">
            <v>0</v>
          </cell>
        </row>
        <row r="114">
          <cell r="R114">
            <v>190520</v>
          </cell>
          <cell r="S114" t="str">
            <v>PROGRAMAS DE COMPUTACION</v>
          </cell>
          <cell r="T114">
            <v>565936</v>
          </cell>
          <cell r="U114">
            <v>13776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579712</v>
          </cell>
          <cell r="AG114">
            <v>0</v>
          </cell>
        </row>
        <row r="116">
          <cell r="R116" t="str">
            <v>TOTAL PRESUPUESTO DE INVERSIONES</v>
          </cell>
          <cell r="T116">
            <v>659649.92000000004</v>
          </cell>
          <cell r="U116">
            <v>115483.84</v>
          </cell>
          <cell r="V116">
            <v>761.6</v>
          </cell>
          <cell r="W116">
            <v>0</v>
          </cell>
          <cell r="X116">
            <v>0</v>
          </cell>
          <cell r="Y116">
            <v>0</v>
          </cell>
          <cell r="Z116">
            <v>179.2</v>
          </cell>
          <cell r="AA116">
            <v>1344</v>
          </cell>
          <cell r="AB116">
            <v>1008</v>
          </cell>
          <cell r="AC116">
            <v>0</v>
          </cell>
          <cell r="AD116">
            <v>0</v>
          </cell>
          <cell r="AE116">
            <v>0</v>
          </cell>
          <cell r="AF116">
            <v>778426.56</v>
          </cell>
          <cell r="AG116">
            <v>3292.8</v>
          </cell>
        </row>
        <row r="118">
          <cell r="R118" t="str">
            <v>TOTAL PRESUPUESTO ADMINISTRATIVO Y DE INVERSIONES</v>
          </cell>
          <cell r="T118">
            <v>3775257.83</v>
          </cell>
          <cell r="U118">
            <v>3227724.7800000007</v>
          </cell>
          <cell r="V118">
            <v>73583.649999999994</v>
          </cell>
          <cell r="W118">
            <v>122143.01</v>
          </cell>
          <cell r="X118">
            <v>50992.94000000001</v>
          </cell>
          <cell r="Y118">
            <v>78300.350000000006</v>
          </cell>
          <cell r="Z118">
            <v>58203.900000000009</v>
          </cell>
          <cell r="AA118">
            <v>52771.12</v>
          </cell>
          <cell r="AB118">
            <v>52128.499999999993</v>
          </cell>
          <cell r="AC118">
            <v>51319.689999999995</v>
          </cell>
          <cell r="AD118">
            <v>6528.3000000000011</v>
          </cell>
          <cell r="AE118">
            <v>3482.7000000000007</v>
          </cell>
          <cell r="AF118">
            <v>7552436.7700000014</v>
          </cell>
          <cell r="AG118">
            <v>549454.16000000015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stos x Área 2012"/>
      <sheetName val="RR-HH Modalid. 2016-2010"/>
      <sheetName val="Hoja2"/>
      <sheetName val="Ejec. x ofic 2014"/>
      <sheetName val="Ejec. x ofic 2015"/>
      <sheetName val="Ejec. x ofic 2016"/>
      <sheetName val="Ejecu cuc 2016 NACIONAL"/>
      <sheetName val="BASE PRES 2016."/>
      <sheetName val="BASE PRES PARA VIATI PASAJES"/>
      <sheetName val="Pres. CUC x ofici"/>
      <sheetName val="TRANSFERENCIAS CUADRE"/>
      <sheetName val="TRANSFERENCIAS PARA VIAT PASAJ"/>
      <sheetName val="Trasn. CUC x Ofic"/>
      <sheetName val="cobis 2014"/>
      <sheetName val="cobis 2015 "/>
      <sheetName val="cobis 2016"/>
      <sheetName val="cobis"/>
      <sheetName val="Ejec. CUC x Ofic"/>
      <sheetName val="Ejec. CUC x Ofic vs cod x ofici"/>
      <sheetName val="Ejec 2017 CUC"/>
      <sheetName val="Ejec 2014 BCE"/>
      <sheetName val="Part. Banca Publica"/>
      <sheetName val="Ejec 2017 CUC ABRIL"/>
      <sheetName val="CUADROS"/>
      <sheetName val="CUADROS ABRIL COD"/>
      <sheetName val="oficina"/>
      <sheetName val="Gastos directos"/>
      <sheetName val="Gastos por áreas VP"/>
      <sheetName val="VIATICOS Y PASAJES POR GERENCIA"/>
      <sheetName val="Grafico GDarea VP"/>
      <sheetName val="base area 2013"/>
      <sheetName val="GPR Regionales"/>
      <sheetName val="GPR QUITO y GYE"/>
      <sheetName val="Hoja1"/>
      <sheetName val="EJECUCION POR OFICINA VS CODIFI"/>
      <sheetName val="saldos por arp 2014 feb"/>
      <sheetName val="Hoja3"/>
      <sheetName val="evaluacion mensual de cuentas"/>
      <sheetName val="Hoja4"/>
      <sheetName val="Hoja1 (2)"/>
      <sheetName val="Partidas presup"/>
    </sheetNames>
    <sheetDataSet>
      <sheetData sheetId="0"/>
      <sheetData sheetId="1"/>
      <sheetData sheetId="2">
        <row r="5">
          <cell r="C5" t="str">
            <v>enero</v>
          </cell>
        </row>
        <row r="6">
          <cell r="C6" t="str">
            <v>febrero</v>
          </cell>
        </row>
        <row r="7">
          <cell r="C7" t="str">
            <v>marzo</v>
          </cell>
        </row>
        <row r="8">
          <cell r="C8" t="str">
            <v>abril</v>
          </cell>
        </row>
        <row r="9">
          <cell r="C9" t="str">
            <v>mayo</v>
          </cell>
        </row>
        <row r="10">
          <cell r="C10" t="str">
            <v>junio</v>
          </cell>
        </row>
        <row r="11">
          <cell r="C11" t="str">
            <v>julio</v>
          </cell>
        </row>
        <row r="12">
          <cell r="C12" t="str">
            <v>agosto</v>
          </cell>
        </row>
        <row r="13">
          <cell r="C13" t="str">
            <v>septiembre</v>
          </cell>
        </row>
        <row r="14">
          <cell r="C14" t="str">
            <v>octubre</v>
          </cell>
        </row>
        <row r="15">
          <cell r="C15" t="str">
            <v>noviembre</v>
          </cell>
        </row>
        <row r="16">
          <cell r="C16" t="str">
            <v>diciembre</v>
          </cell>
        </row>
      </sheetData>
      <sheetData sheetId="3"/>
      <sheetData sheetId="4"/>
      <sheetData sheetId="5"/>
      <sheetData sheetId="6">
        <row r="4">
          <cell r="C4" t="str">
            <v>Enero</v>
          </cell>
          <cell r="D4" t="str">
            <v>Febrero</v>
          </cell>
          <cell r="E4" t="str">
            <v>Marzo</v>
          </cell>
          <cell r="F4" t="str">
            <v>Abril</v>
          </cell>
          <cell r="G4" t="str">
            <v>Mayo</v>
          </cell>
          <cell r="H4" t="str">
            <v>Junio</v>
          </cell>
          <cell r="I4" t="str">
            <v>Julio</v>
          </cell>
          <cell r="J4" t="str">
            <v>Agosto</v>
          </cell>
          <cell r="K4" t="str">
            <v>Septiembre</v>
          </cell>
          <cell r="L4" t="str">
            <v>Octubre</v>
          </cell>
          <cell r="M4" t="str">
            <v>Noviembre</v>
          </cell>
          <cell r="N4" t="str">
            <v>Diciembre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D1" t="str">
            <v>AS_CUENTA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C2">
            <v>0</v>
          </cell>
          <cell r="E2">
            <v>0</v>
          </cell>
          <cell r="F2">
            <v>0</v>
          </cell>
        </row>
        <row r="3">
          <cell r="C3">
            <v>0</v>
          </cell>
          <cell r="E3">
            <v>0</v>
          </cell>
          <cell r="F3">
            <v>0</v>
          </cell>
        </row>
        <row r="4">
          <cell r="C4" t="str">
            <v>Oficina</v>
          </cell>
          <cell r="E4" t="str">
            <v>Nombre Área</v>
          </cell>
          <cell r="F4" t="str">
            <v>Total</v>
          </cell>
        </row>
        <row r="5">
          <cell r="C5" t="str">
            <v>Quito</v>
          </cell>
          <cell r="E5" t="str">
            <v>GERENCIA DE DIVISION DE CREDITO</v>
          </cell>
          <cell r="F5">
            <v>-80</v>
          </cell>
        </row>
        <row r="6">
          <cell r="C6" t="str">
            <v>Quito</v>
          </cell>
          <cell r="E6" t="str">
            <v>GERENCIA DE DIVISION DE CREDITO</v>
          </cell>
          <cell r="F6">
            <v>-80</v>
          </cell>
        </row>
        <row r="7">
          <cell r="C7" t="str">
            <v>Guayaquil</v>
          </cell>
          <cell r="E7" t="str">
            <v>GERENCIA DE AUDITORIA BANCARIA</v>
          </cell>
          <cell r="F7">
            <v>16</v>
          </cell>
        </row>
        <row r="8">
          <cell r="C8" t="str">
            <v>Guayaquil</v>
          </cell>
          <cell r="E8" t="str">
            <v>GERENCIA DE DIVISION DE CREDITO</v>
          </cell>
          <cell r="F8">
            <v>63.35</v>
          </cell>
        </row>
        <row r="9">
          <cell r="C9" t="str">
            <v>Quito</v>
          </cell>
          <cell r="E9" t="str">
            <v>GERENCIA DE DIVISION DE CREDITO</v>
          </cell>
          <cell r="F9">
            <v>75.83</v>
          </cell>
        </row>
        <row r="10">
          <cell r="C10" t="str">
            <v>Quito</v>
          </cell>
          <cell r="E10" t="str">
            <v>GERENCIA DE DIVISION ADMINISTRATIVA</v>
          </cell>
          <cell r="F10">
            <v>80</v>
          </cell>
        </row>
        <row r="11">
          <cell r="C11" t="str">
            <v>Quito</v>
          </cell>
          <cell r="E11" t="str">
            <v>GERENCIA DE DIVISION DE CREDITO</v>
          </cell>
          <cell r="F11">
            <v>80</v>
          </cell>
        </row>
        <row r="12">
          <cell r="C12" t="str">
            <v>Quito</v>
          </cell>
          <cell r="E12" t="str">
            <v>GERENCIA DE DIVISION DE CREDITO</v>
          </cell>
          <cell r="F12">
            <v>80</v>
          </cell>
        </row>
        <row r="13">
          <cell r="C13" t="str">
            <v>Quito</v>
          </cell>
          <cell r="E13" t="str">
            <v>GERENCIA DE DIVISION DE PRODUCTOS Y SERVICIOS</v>
          </cell>
          <cell r="F13">
            <v>80</v>
          </cell>
        </row>
        <row r="14">
          <cell r="C14" t="str">
            <v>Quito</v>
          </cell>
          <cell r="E14" t="str">
            <v>GERENCIA DE DIVISION DE CREDITO</v>
          </cell>
          <cell r="F14">
            <v>80</v>
          </cell>
        </row>
        <row r="15">
          <cell r="C15" t="str">
            <v>Quito</v>
          </cell>
          <cell r="E15" t="str">
            <v>GERENCIA DE DIVISION DE CREDITO</v>
          </cell>
          <cell r="F15">
            <v>80</v>
          </cell>
        </row>
        <row r="16">
          <cell r="C16" t="str">
            <v>Quito</v>
          </cell>
          <cell r="E16" t="str">
            <v>GERENCIA DE DIVISION DE CREDITO</v>
          </cell>
          <cell r="F16">
            <v>80</v>
          </cell>
        </row>
        <row r="17">
          <cell r="C17" t="str">
            <v>Quito</v>
          </cell>
          <cell r="E17" t="str">
            <v>GERENCIA DE DIVISION DE CREDITO</v>
          </cell>
          <cell r="F17">
            <v>80</v>
          </cell>
        </row>
        <row r="18">
          <cell r="C18" t="str">
            <v>Quito</v>
          </cell>
          <cell r="E18" t="str">
            <v>GERENCIA DE DIVISION DE CREDITO</v>
          </cell>
          <cell r="F18">
            <v>80</v>
          </cell>
        </row>
        <row r="19">
          <cell r="C19" t="str">
            <v>Quito</v>
          </cell>
          <cell r="E19" t="str">
            <v>GERENCIA DE DIVISION DE CREDITO</v>
          </cell>
          <cell r="F19">
            <v>80</v>
          </cell>
        </row>
        <row r="20">
          <cell r="C20" t="str">
            <v>Quito</v>
          </cell>
          <cell r="E20" t="str">
            <v>GERENCIA DE DIVISION DE MERCADEO Y COMUNICACIÓN</v>
          </cell>
          <cell r="F20">
            <v>80</v>
          </cell>
        </row>
        <row r="21">
          <cell r="C21" t="str">
            <v>Quito</v>
          </cell>
          <cell r="E21" t="str">
            <v>GERENCIA DE DIVISION DE CREDITO</v>
          </cell>
          <cell r="F21">
            <v>80</v>
          </cell>
        </row>
        <row r="22">
          <cell r="C22" t="str">
            <v>Guayaquil</v>
          </cell>
          <cell r="E22" t="str">
            <v>GERENCIA DE DIVISION ADMINISTRATIVA</v>
          </cell>
          <cell r="F22">
            <v>80</v>
          </cell>
        </row>
        <row r="23">
          <cell r="C23" t="str">
            <v>Guayaquil</v>
          </cell>
          <cell r="E23" t="str">
            <v>GERENCIA DE DIVISION ADMINISTRATIVA</v>
          </cell>
          <cell r="F23">
            <v>80</v>
          </cell>
        </row>
        <row r="24">
          <cell r="C24" t="str">
            <v>Guayaquil</v>
          </cell>
          <cell r="E24" t="str">
            <v>GERENCIA DE DIVISION ADMINISTRATIVA</v>
          </cell>
          <cell r="F24">
            <v>80</v>
          </cell>
        </row>
        <row r="25">
          <cell r="C25" t="str">
            <v>Guayaquil</v>
          </cell>
          <cell r="E25" t="str">
            <v>PRESIDENCIA</v>
          </cell>
          <cell r="F25">
            <v>80</v>
          </cell>
        </row>
        <row r="26">
          <cell r="C26" t="str">
            <v>Guayaquil</v>
          </cell>
          <cell r="E26" t="str">
            <v>GERENCIA DE DIVISION DE CREDITO</v>
          </cell>
          <cell r="F26">
            <v>80</v>
          </cell>
        </row>
        <row r="27">
          <cell r="C27" t="str">
            <v>Guayaquil</v>
          </cell>
          <cell r="E27" t="str">
            <v>GERENCIA DE DIVISION DE CREDITO</v>
          </cell>
          <cell r="F27">
            <v>80</v>
          </cell>
        </row>
        <row r="28">
          <cell r="C28" t="str">
            <v>Guayaquil</v>
          </cell>
          <cell r="E28" t="str">
            <v>GERENCIA DE DIVISION DE CREDITO</v>
          </cell>
          <cell r="F28">
            <v>80</v>
          </cell>
        </row>
        <row r="29">
          <cell r="C29" t="str">
            <v>Guayaquil</v>
          </cell>
          <cell r="E29" t="str">
            <v>ASESORIA JURIDICA</v>
          </cell>
          <cell r="F29">
            <v>80</v>
          </cell>
        </row>
        <row r="30">
          <cell r="C30" t="str">
            <v>Guayaquil</v>
          </cell>
          <cell r="E30" t="str">
            <v>ASESORIA JURIDICA</v>
          </cell>
          <cell r="F30">
            <v>80</v>
          </cell>
        </row>
        <row r="31">
          <cell r="C31" t="str">
            <v>Guayaquil</v>
          </cell>
          <cell r="E31" t="str">
            <v>GERENCIA DE DIVISION DE PRODUCTOS Y SERVICIOS</v>
          </cell>
          <cell r="F31">
            <v>80</v>
          </cell>
        </row>
        <row r="32">
          <cell r="C32" t="str">
            <v>Guayaquil</v>
          </cell>
          <cell r="E32" t="str">
            <v>GERENCIA DE DIVISION ADMINISTRATIVA</v>
          </cell>
          <cell r="F32">
            <v>80</v>
          </cell>
        </row>
        <row r="33">
          <cell r="C33" t="str">
            <v>Guayaquil</v>
          </cell>
          <cell r="E33" t="str">
            <v>GERENCIA DE DIVISION ADMINISTRATIVA</v>
          </cell>
          <cell r="F33">
            <v>80</v>
          </cell>
        </row>
        <row r="34">
          <cell r="C34" t="str">
            <v>Guayaquil</v>
          </cell>
          <cell r="E34" t="str">
            <v>GERENCIA DE DIVISION DE CREDITO</v>
          </cell>
          <cell r="F34">
            <v>80</v>
          </cell>
        </row>
        <row r="35">
          <cell r="C35" t="str">
            <v>Guayaquil</v>
          </cell>
          <cell r="E35" t="str">
            <v>GERENCIA DE DIVISION DE PRODUCTOS Y SERVICIOS</v>
          </cell>
          <cell r="F35">
            <v>80</v>
          </cell>
        </row>
        <row r="36">
          <cell r="C36" t="str">
            <v>Manta</v>
          </cell>
          <cell r="E36" t="str">
            <v>GERENCIA GENERAL</v>
          </cell>
          <cell r="F36">
            <v>80</v>
          </cell>
        </row>
        <row r="37">
          <cell r="C37" t="str">
            <v>Manta</v>
          </cell>
          <cell r="E37" t="str">
            <v>GERENCIA GENERAL</v>
          </cell>
          <cell r="F37">
            <v>80</v>
          </cell>
        </row>
        <row r="38">
          <cell r="C38" t="str">
            <v>Manta</v>
          </cell>
          <cell r="E38" t="str">
            <v>GERENCIA GENERAL</v>
          </cell>
          <cell r="F38">
            <v>80</v>
          </cell>
        </row>
        <row r="39">
          <cell r="C39" t="str">
            <v>Manta</v>
          </cell>
          <cell r="E39" t="str">
            <v>GERENCIA GENERAL</v>
          </cell>
          <cell r="F39">
            <v>80</v>
          </cell>
        </row>
        <row r="40">
          <cell r="C40" t="str">
            <v>Manta</v>
          </cell>
          <cell r="E40" t="str">
            <v>GERENCIA GENERAL</v>
          </cell>
          <cell r="F40">
            <v>80</v>
          </cell>
        </row>
        <row r="41">
          <cell r="C41" t="str">
            <v>Manta</v>
          </cell>
          <cell r="E41" t="str">
            <v>GERENCIA GENERAL</v>
          </cell>
          <cell r="F41">
            <v>80</v>
          </cell>
        </row>
        <row r="42">
          <cell r="C42" t="str">
            <v>Guayaquil</v>
          </cell>
          <cell r="E42" t="str">
            <v>SUBGERENCIA GENERAL ADJUNTA DE GESTION INSTITUCIONAL</v>
          </cell>
          <cell r="F42">
            <v>89</v>
          </cell>
        </row>
        <row r="43">
          <cell r="C43" t="str">
            <v>Guayaquil</v>
          </cell>
          <cell r="E43" t="str">
            <v>SUBGERENCIA GENERAL ADJUNTA DE NEGOCIOS FIDUCIARIOS</v>
          </cell>
          <cell r="F43">
            <v>129.05000000000001</v>
          </cell>
        </row>
        <row r="44">
          <cell r="C44" t="str">
            <v>Guayaquil</v>
          </cell>
          <cell r="E44" t="str">
            <v>SUBGERENCIA GENERAL ADJUNTA DE NEGOCIOS FIDUCIARIOS</v>
          </cell>
          <cell r="F44">
            <v>129.32</v>
          </cell>
        </row>
        <row r="45">
          <cell r="C45" t="str">
            <v>Guayaquil</v>
          </cell>
          <cell r="E45" t="str">
            <v>GERENCIA DE DIVISION DE OPERACIONES</v>
          </cell>
          <cell r="F45">
            <v>130</v>
          </cell>
        </row>
        <row r="46">
          <cell r="C46" t="str">
            <v>Guayaquil</v>
          </cell>
          <cell r="E46" t="str">
            <v>PRESIDENCIA</v>
          </cell>
          <cell r="F46">
            <v>130</v>
          </cell>
        </row>
        <row r="47">
          <cell r="C47" t="str">
            <v>Quito</v>
          </cell>
          <cell r="E47" t="str">
            <v>PRESIDENCIA</v>
          </cell>
          <cell r="F47">
            <v>146</v>
          </cell>
        </row>
        <row r="48">
          <cell r="C48" t="str">
            <v>Guayaquil</v>
          </cell>
          <cell r="E48" t="str">
            <v>PRESIDENCIA</v>
          </cell>
          <cell r="F48">
            <v>146.75</v>
          </cell>
        </row>
        <row r="49">
          <cell r="C49" t="str">
            <v>Quito</v>
          </cell>
          <cell r="E49" t="str">
            <v>GERENCIA DE DIVISION DE MERCADEO Y COMUNICACIÓN</v>
          </cell>
          <cell r="F49">
            <v>151.9</v>
          </cell>
        </row>
        <row r="50">
          <cell r="C50" t="str">
            <v>Guayaquil</v>
          </cell>
          <cell r="E50" t="str">
            <v>GERENCIA DE DIVISION DE CREDITO</v>
          </cell>
          <cell r="F50">
            <v>153.12</v>
          </cell>
        </row>
        <row r="51">
          <cell r="C51" t="str">
            <v>Quito</v>
          </cell>
          <cell r="E51" t="str">
            <v>GERENCIA DE DIVISION DE CREDITO</v>
          </cell>
          <cell r="F51">
            <v>160</v>
          </cell>
        </row>
        <row r="52">
          <cell r="C52" t="str">
            <v>Quito</v>
          </cell>
          <cell r="E52" t="str">
            <v>GERENCIA DE DIVISION ADMINISTRATIVA</v>
          </cell>
          <cell r="F52">
            <v>160</v>
          </cell>
        </row>
        <row r="53">
          <cell r="C53" t="str">
            <v>Quito</v>
          </cell>
          <cell r="E53" t="str">
            <v>GERENCIA DE DIVISION DE CREDITO</v>
          </cell>
          <cell r="F53">
            <v>160</v>
          </cell>
        </row>
        <row r="54">
          <cell r="C54" t="str">
            <v>Quito</v>
          </cell>
          <cell r="E54" t="str">
            <v>GERENCIA DE DIVISION DE CREDITO</v>
          </cell>
          <cell r="F54">
            <v>160</v>
          </cell>
        </row>
        <row r="55">
          <cell r="C55" t="str">
            <v>Quito</v>
          </cell>
          <cell r="E55" t="str">
            <v>GERENCIA DE DIVISION ADMINISTRATIVA</v>
          </cell>
          <cell r="F55">
            <v>160</v>
          </cell>
        </row>
        <row r="56">
          <cell r="C56" t="str">
            <v>Quito</v>
          </cell>
          <cell r="E56" t="str">
            <v>GERENCIA DE DIVISION DE CREDITO</v>
          </cell>
          <cell r="F56">
            <v>160</v>
          </cell>
        </row>
        <row r="57">
          <cell r="C57" t="str">
            <v>Quito</v>
          </cell>
          <cell r="E57" t="str">
            <v>PRESIDENCIA</v>
          </cell>
          <cell r="F57">
            <v>160</v>
          </cell>
        </row>
        <row r="58">
          <cell r="C58" t="str">
            <v>Quito</v>
          </cell>
          <cell r="E58" t="str">
            <v>GERENCIA DE DIVISION DE CREDITO</v>
          </cell>
          <cell r="F58">
            <v>160</v>
          </cell>
        </row>
        <row r="59">
          <cell r="C59" t="str">
            <v>Quito</v>
          </cell>
          <cell r="E59" t="str">
            <v>GERENCIA DE DIVISION DE CREDITO</v>
          </cell>
          <cell r="F59">
            <v>160</v>
          </cell>
        </row>
        <row r="60">
          <cell r="C60" t="str">
            <v>Quito</v>
          </cell>
          <cell r="E60" t="str">
            <v>GERENCIA DE DIVISION DE CREDITO</v>
          </cell>
          <cell r="F60">
            <v>160</v>
          </cell>
        </row>
        <row r="61">
          <cell r="C61" t="str">
            <v>Quito</v>
          </cell>
          <cell r="E61" t="str">
            <v>GERENCIA DE DIVISION DE CREDITO</v>
          </cell>
          <cell r="F61">
            <v>160</v>
          </cell>
        </row>
        <row r="62">
          <cell r="C62" t="str">
            <v>Quito</v>
          </cell>
          <cell r="E62" t="str">
            <v>GERENCIA DE DIVISION DE MERCADEO Y COMUNICACIÓN</v>
          </cell>
          <cell r="F62">
            <v>160</v>
          </cell>
        </row>
        <row r="63">
          <cell r="C63" t="str">
            <v>Quito</v>
          </cell>
          <cell r="E63" t="str">
            <v>GERENCIA DE DIVISION DE PRODUCTOS Y SERVICIOS</v>
          </cell>
          <cell r="F63">
            <v>160</v>
          </cell>
        </row>
        <row r="64">
          <cell r="C64" t="str">
            <v>Quito</v>
          </cell>
          <cell r="E64" t="str">
            <v>GERENCIA DE DIVISION DE CREDITO</v>
          </cell>
          <cell r="F64">
            <v>160</v>
          </cell>
        </row>
        <row r="65">
          <cell r="C65" t="str">
            <v>Quito</v>
          </cell>
          <cell r="E65" t="str">
            <v>GERENCIA DE DIVISION DE CREDITO</v>
          </cell>
          <cell r="F65">
            <v>160</v>
          </cell>
        </row>
        <row r="66">
          <cell r="C66" t="str">
            <v>Quito</v>
          </cell>
          <cell r="E66" t="str">
            <v>GERENCIA DE DIVISION DE CREDITO</v>
          </cell>
          <cell r="F66">
            <v>160</v>
          </cell>
        </row>
        <row r="67">
          <cell r="C67" t="str">
            <v>Guayaquil</v>
          </cell>
          <cell r="E67" t="str">
            <v>GERENCIA DE DIVISION ADMINISTRATIVA</v>
          </cell>
          <cell r="F67">
            <v>160</v>
          </cell>
        </row>
        <row r="68">
          <cell r="C68" t="str">
            <v>Guayaquil</v>
          </cell>
          <cell r="E68" t="str">
            <v>GERENCIA DE DIVISION DE CREDITO</v>
          </cell>
          <cell r="F68">
            <v>160</v>
          </cell>
        </row>
        <row r="69">
          <cell r="C69" t="str">
            <v>Guayaquil</v>
          </cell>
          <cell r="E69" t="str">
            <v>GERENCIA DE DIVISION DE CREDITO</v>
          </cell>
          <cell r="F69">
            <v>160</v>
          </cell>
        </row>
        <row r="70">
          <cell r="C70" t="str">
            <v>Guayaquil</v>
          </cell>
          <cell r="E70" t="str">
            <v>GERENCIA DE DIVISION DE CREDITO</v>
          </cell>
          <cell r="F70">
            <v>160</v>
          </cell>
        </row>
        <row r="71">
          <cell r="C71" t="str">
            <v>Guayaquil</v>
          </cell>
          <cell r="E71" t="str">
            <v>PRESIDENCIA</v>
          </cell>
          <cell r="F71">
            <v>160</v>
          </cell>
        </row>
        <row r="72">
          <cell r="C72" t="str">
            <v>Guayaquil</v>
          </cell>
          <cell r="E72" t="str">
            <v>GERENCIA DE DIVISION ADMINISTRATIVA</v>
          </cell>
          <cell r="F72">
            <v>160</v>
          </cell>
        </row>
        <row r="73">
          <cell r="C73" t="str">
            <v>Esmeraldas</v>
          </cell>
          <cell r="E73" t="str">
            <v>GERENCIA GENERAL</v>
          </cell>
          <cell r="F73">
            <v>160</v>
          </cell>
        </row>
        <row r="74">
          <cell r="C74" t="str">
            <v>Quito</v>
          </cell>
          <cell r="E74" t="str">
            <v>GERENCIA DE DIVISION DE CREDITO</v>
          </cell>
          <cell r="F74">
            <v>240</v>
          </cell>
        </row>
        <row r="75">
          <cell r="C75" t="str">
            <v>Quito</v>
          </cell>
          <cell r="E75" t="str">
            <v>GERENCIA DE DIVISION DE CREDITO</v>
          </cell>
          <cell r="F75">
            <v>240</v>
          </cell>
        </row>
        <row r="76">
          <cell r="C76" t="str">
            <v>Quito</v>
          </cell>
          <cell r="E76" t="str">
            <v>GERENCIA DE DIVISION DE PRODUCTOS Y SERVICIOS</v>
          </cell>
          <cell r="F76">
            <v>240</v>
          </cell>
        </row>
        <row r="77">
          <cell r="C77" t="str">
            <v>Quito</v>
          </cell>
          <cell r="E77" t="str">
            <v>GERENCIA DE DIVISION DE CREDITO</v>
          </cell>
          <cell r="F77">
            <v>240</v>
          </cell>
        </row>
        <row r="78">
          <cell r="C78" t="str">
            <v>Guayaquil</v>
          </cell>
          <cell r="E78" t="str">
            <v>GERENCIA DE DIVISION DE CREDITO</v>
          </cell>
          <cell r="F78">
            <v>240</v>
          </cell>
        </row>
        <row r="79">
          <cell r="C79" t="str">
            <v>Guayaquil</v>
          </cell>
          <cell r="E79" t="str">
            <v>GERENCIA DE DIVISION DE CREDITO</v>
          </cell>
          <cell r="F79">
            <v>240</v>
          </cell>
        </row>
        <row r="80">
          <cell r="C80" t="str">
            <v>Guayaquil</v>
          </cell>
          <cell r="E80" t="str">
            <v>GERENCIA DE DIVISION ADMINISTRATIVA</v>
          </cell>
          <cell r="F80">
            <v>240</v>
          </cell>
        </row>
        <row r="81">
          <cell r="C81" t="str">
            <v>Guayaquil</v>
          </cell>
          <cell r="E81" t="str">
            <v>GERENCIA DE DIVISION DE CREDITO</v>
          </cell>
          <cell r="F81">
            <v>240</v>
          </cell>
        </row>
        <row r="82">
          <cell r="C82" t="str">
            <v>Quito</v>
          </cell>
          <cell r="E82" t="str">
            <v>GERENCIA DE DIVISION ADMINISTRATIVA</v>
          </cell>
          <cell r="F82">
            <v>-160</v>
          </cell>
        </row>
        <row r="83">
          <cell r="C83" t="str">
            <v>Quito</v>
          </cell>
          <cell r="E83" t="str">
            <v>GERENCIA DE DIVISION DE CREDITO</v>
          </cell>
          <cell r="F83">
            <v>-80</v>
          </cell>
        </row>
        <row r="84">
          <cell r="C84" t="str">
            <v>Quito</v>
          </cell>
          <cell r="E84" t="str">
            <v>GERENCIA DE DIVISION DE CREDITO</v>
          </cell>
          <cell r="F84">
            <v>-18</v>
          </cell>
        </row>
        <row r="85">
          <cell r="C85" t="str">
            <v>Quito</v>
          </cell>
          <cell r="E85" t="str">
            <v>GERENCIA DE DIVISION DE CREDITO</v>
          </cell>
          <cell r="F85">
            <v>-1.25</v>
          </cell>
        </row>
        <row r="86">
          <cell r="C86" t="str">
            <v>Quito</v>
          </cell>
          <cell r="E86" t="str">
            <v>GERENCIA DE DIVISION ADMINISTRATIVA</v>
          </cell>
          <cell r="F86">
            <v>-1.01</v>
          </cell>
        </row>
        <row r="87">
          <cell r="C87" t="str">
            <v>Quito</v>
          </cell>
          <cell r="E87" t="str">
            <v>ASESORIA JURIDICA</v>
          </cell>
          <cell r="F87">
            <v>-0.5</v>
          </cell>
        </row>
        <row r="88">
          <cell r="C88" t="str">
            <v>Guayaquil</v>
          </cell>
          <cell r="E88" t="str">
            <v>GERENCIA DE AUDITORIA INTERNA GUBERNAMENTAL</v>
          </cell>
          <cell r="F88">
            <v>5.69</v>
          </cell>
        </row>
        <row r="89">
          <cell r="C89" t="str">
            <v>Guayaquil</v>
          </cell>
          <cell r="E89" t="str">
            <v>ASESORIA JURIDICA</v>
          </cell>
          <cell r="F89">
            <v>5.69</v>
          </cell>
        </row>
        <row r="90">
          <cell r="C90" t="str">
            <v>Guayaquil</v>
          </cell>
          <cell r="E90" t="str">
            <v>GERENCIA DE DIVISION DE FINANZAS</v>
          </cell>
          <cell r="F90">
            <v>8</v>
          </cell>
        </row>
        <row r="91">
          <cell r="C91" t="str">
            <v>Guayaquil</v>
          </cell>
          <cell r="E91" t="str">
            <v>GERENCIA DE DIVISION DE GESTION ESTRATEGICA</v>
          </cell>
          <cell r="F91">
            <v>11.38</v>
          </cell>
        </row>
        <row r="92">
          <cell r="C92" t="str">
            <v>Guayaquil</v>
          </cell>
          <cell r="E92" t="str">
            <v>GERENCIA DE DIVISION DE MERCADEO Y COMUNICACIÓN</v>
          </cell>
          <cell r="F92">
            <v>11.38</v>
          </cell>
        </row>
        <row r="93">
          <cell r="C93" t="str">
            <v>Guayaquil</v>
          </cell>
          <cell r="E93" t="str">
            <v>GERENCIA DE DIVISION DE OPERACIONES</v>
          </cell>
          <cell r="F93">
            <v>13.99</v>
          </cell>
        </row>
        <row r="94">
          <cell r="C94" t="str">
            <v>Guayaquil</v>
          </cell>
          <cell r="E94" t="str">
            <v>GERENCIA DE DIVISION DE CREDITO</v>
          </cell>
          <cell r="F94">
            <v>13.99</v>
          </cell>
        </row>
        <row r="95">
          <cell r="C95" t="str">
            <v>Guayaquil</v>
          </cell>
          <cell r="E95" t="str">
            <v>GERENCIA DE DIVISION DE CREDITO</v>
          </cell>
          <cell r="F95">
            <v>13.99</v>
          </cell>
        </row>
        <row r="96">
          <cell r="C96" t="str">
            <v>Quito</v>
          </cell>
          <cell r="E96" t="str">
            <v>GERENCIA DE DIVISION DE RIESGOS</v>
          </cell>
          <cell r="F96">
            <v>16</v>
          </cell>
        </row>
        <row r="97">
          <cell r="C97" t="str">
            <v>Guayaquil</v>
          </cell>
          <cell r="E97" t="str">
            <v>GERENCIA DE DIVISION DE PRODUCTOS Y SERVICIOS</v>
          </cell>
          <cell r="F97">
            <v>24</v>
          </cell>
        </row>
        <row r="98">
          <cell r="C98" t="str">
            <v>Guayaquil</v>
          </cell>
          <cell r="E98" t="str">
            <v>GERENCIA DE DIVISION DE COACTIVAS</v>
          </cell>
          <cell r="F98">
            <v>34.25</v>
          </cell>
        </row>
        <row r="99">
          <cell r="C99" t="str">
            <v>Guayaquil</v>
          </cell>
          <cell r="E99" t="str">
            <v>PRESIDENCIA</v>
          </cell>
          <cell r="F99">
            <v>39.81</v>
          </cell>
        </row>
        <row r="100">
          <cell r="C100" t="str">
            <v>Guayaquil</v>
          </cell>
          <cell r="E100" t="str">
            <v>GERENCIA DE DIVISION DE PRODUCTOS Y SERVICIOS</v>
          </cell>
          <cell r="F100">
            <v>46.9</v>
          </cell>
        </row>
        <row r="101">
          <cell r="C101" t="str">
            <v>Quito</v>
          </cell>
          <cell r="E101" t="str">
            <v>GERENCIA GENERAL</v>
          </cell>
          <cell r="F101">
            <v>49</v>
          </cell>
        </row>
        <row r="102">
          <cell r="C102" t="str">
            <v>Esmeraldas</v>
          </cell>
          <cell r="E102" t="str">
            <v>GERENCIA GENERAL</v>
          </cell>
          <cell r="F102">
            <v>49</v>
          </cell>
        </row>
        <row r="103">
          <cell r="C103" t="str">
            <v>Esmeraldas</v>
          </cell>
          <cell r="E103" t="str">
            <v>GERENCIA GENERAL</v>
          </cell>
          <cell r="F103">
            <v>58.85</v>
          </cell>
        </row>
        <row r="104">
          <cell r="C104" t="str">
            <v>Esmeraldas</v>
          </cell>
          <cell r="E104" t="str">
            <v>GERENCIA GENERAL</v>
          </cell>
          <cell r="F104">
            <v>66.25</v>
          </cell>
        </row>
        <row r="105">
          <cell r="C105" t="str">
            <v>Guayaquil</v>
          </cell>
          <cell r="E105" t="str">
            <v>GERENCIA DE DIVISION DE CREDITO</v>
          </cell>
          <cell r="F105">
            <v>66.55</v>
          </cell>
        </row>
        <row r="106">
          <cell r="C106" t="str">
            <v>Quito</v>
          </cell>
          <cell r="E106" t="str">
            <v>GERENCIA DE DIVISION DE MERCADEO Y COMUNICACIÓN</v>
          </cell>
          <cell r="F106">
            <v>67.83</v>
          </cell>
        </row>
        <row r="107">
          <cell r="C107" t="str">
            <v>Quito</v>
          </cell>
          <cell r="E107" t="str">
            <v>GERENCIA DE DIVISION DE CREDITO</v>
          </cell>
          <cell r="F107">
            <v>69.3</v>
          </cell>
        </row>
        <row r="108">
          <cell r="C108" t="str">
            <v>Quito</v>
          </cell>
          <cell r="E108" t="str">
            <v>GERENCIA DE DIVISION DE CREDITO</v>
          </cell>
          <cell r="F108">
            <v>73.150000000000006</v>
          </cell>
        </row>
        <row r="109">
          <cell r="C109" t="str">
            <v>Quito</v>
          </cell>
          <cell r="E109" t="str">
            <v>GERENCIA DE DIVISION DE MERCADEO Y COMUNICACIÓN</v>
          </cell>
          <cell r="F109">
            <v>73.540000000000006</v>
          </cell>
        </row>
        <row r="110">
          <cell r="C110" t="str">
            <v>Quito</v>
          </cell>
          <cell r="E110" t="str">
            <v>GERENCIA DE DIVISION DE CREDITO</v>
          </cell>
          <cell r="F110">
            <v>74.39</v>
          </cell>
        </row>
        <row r="111">
          <cell r="C111" t="str">
            <v>Quito</v>
          </cell>
          <cell r="E111" t="str">
            <v>GERENCIA DE DIVISION DE CREDITO</v>
          </cell>
          <cell r="F111">
            <v>75</v>
          </cell>
        </row>
        <row r="112">
          <cell r="C112" t="str">
            <v>Ibarra</v>
          </cell>
          <cell r="E112" t="str">
            <v>GERENCIA GENERAL</v>
          </cell>
          <cell r="F112">
            <v>77.58</v>
          </cell>
        </row>
        <row r="113">
          <cell r="C113" t="str">
            <v>Quito</v>
          </cell>
          <cell r="E113" t="str">
            <v>GERENCIA DE DIVISION ADMINISTRATIVA</v>
          </cell>
          <cell r="F113">
            <v>78.099999999999994</v>
          </cell>
        </row>
        <row r="114">
          <cell r="C114" t="str">
            <v>Guayaquil</v>
          </cell>
          <cell r="E114" t="str">
            <v>GERENCIA DE DIVISION DE CREDITO</v>
          </cell>
          <cell r="F114">
            <v>78.5</v>
          </cell>
        </row>
        <row r="115">
          <cell r="C115" t="str">
            <v>Quito</v>
          </cell>
          <cell r="E115" t="str">
            <v>GERENCIA DE DIVISION DE CREDITO</v>
          </cell>
          <cell r="F115">
            <v>78.790000000000006</v>
          </cell>
        </row>
        <row r="116">
          <cell r="C116" t="str">
            <v>Guayaquil</v>
          </cell>
          <cell r="E116" t="str">
            <v>GERENCIA DE DIVISION DE CREDITO</v>
          </cell>
          <cell r="F116">
            <v>79.06</v>
          </cell>
        </row>
        <row r="117">
          <cell r="C117" t="str">
            <v>Quito</v>
          </cell>
          <cell r="E117" t="str">
            <v>GERENCIA DE DIVISION DE PRODUCTOS Y SERVICIOS</v>
          </cell>
          <cell r="F117">
            <v>79.12</v>
          </cell>
        </row>
        <row r="118">
          <cell r="C118" t="str">
            <v>Quito</v>
          </cell>
          <cell r="E118" t="str">
            <v>PRESIDENCIA</v>
          </cell>
          <cell r="F118">
            <v>79.5</v>
          </cell>
        </row>
        <row r="119">
          <cell r="C119" t="str">
            <v>Quito</v>
          </cell>
          <cell r="E119" t="str">
            <v>ASESORIA JURIDICA</v>
          </cell>
          <cell r="F119">
            <v>79.75</v>
          </cell>
        </row>
        <row r="120">
          <cell r="C120" t="str">
            <v>Quito</v>
          </cell>
          <cell r="E120" t="str">
            <v>ADMINISTRATIVA</v>
          </cell>
          <cell r="F120">
            <v>80</v>
          </cell>
        </row>
        <row r="121">
          <cell r="C121" t="str">
            <v>Quito</v>
          </cell>
          <cell r="E121" t="str">
            <v>GERENCIA DE DIVISION DE CREDITO</v>
          </cell>
          <cell r="F121">
            <v>80</v>
          </cell>
        </row>
        <row r="122">
          <cell r="C122" t="str">
            <v>Quito</v>
          </cell>
          <cell r="E122" t="str">
            <v>GERENCIA DE DIVISION DE CREDITO</v>
          </cell>
          <cell r="F122">
            <v>80</v>
          </cell>
        </row>
        <row r="123">
          <cell r="C123" t="str">
            <v>Quito</v>
          </cell>
          <cell r="E123" t="str">
            <v>GERENCIA DE DIVISION DE CREDITO</v>
          </cell>
          <cell r="F123">
            <v>80</v>
          </cell>
        </row>
        <row r="124">
          <cell r="C124" t="str">
            <v>Quito</v>
          </cell>
          <cell r="E124" t="str">
            <v>GERENCIA DE DIVISION DE CREDITO</v>
          </cell>
          <cell r="F124">
            <v>80</v>
          </cell>
        </row>
        <row r="125">
          <cell r="C125" t="str">
            <v>Quito</v>
          </cell>
          <cell r="E125" t="str">
            <v>GERENCIA DE DIVISION DE CREDITO</v>
          </cell>
          <cell r="F125">
            <v>80</v>
          </cell>
        </row>
        <row r="126">
          <cell r="C126" t="str">
            <v>Quito</v>
          </cell>
          <cell r="E126" t="str">
            <v>GERENCIA DE DIVISION DE CREDITO</v>
          </cell>
          <cell r="F126">
            <v>80</v>
          </cell>
        </row>
        <row r="127">
          <cell r="C127" t="str">
            <v>Quito</v>
          </cell>
          <cell r="E127" t="str">
            <v>GERENCIA DE DIVISION DE CREDITO</v>
          </cell>
          <cell r="F127">
            <v>80</v>
          </cell>
        </row>
        <row r="128">
          <cell r="C128" t="str">
            <v>Quito</v>
          </cell>
          <cell r="E128" t="str">
            <v>GERENCIA DE DIVISION DE CREDITO</v>
          </cell>
          <cell r="F128">
            <v>80</v>
          </cell>
        </row>
        <row r="129">
          <cell r="C129" t="str">
            <v>Quito</v>
          </cell>
          <cell r="E129" t="str">
            <v>GERENCIA DE DIVISION DE CREDITO</v>
          </cell>
          <cell r="F129">
            <v>80</v>
          </cell>
        </row>
        <row r="130">
          <cell r="C130" t="str">
            <v>Quito</v>
          </cell>
          <cell r="E130" t="str">
            <v>GERENCIA DE DIVISION DE MERCADEO Y COMUNICACIÓN</v>
          </cell>
          <cell r="F130">
            <v>80</v>
          </cell>
        </row>
        <row r="131">
          <cell r="C131" t="str">
            <v>Quito</v>
          </cell>
          <cell r="E131" t="str">
            <v>GERENCIA DE DIVISION DE CREDITO</v>
          </cell>
          <cell r="F131">
            <v>80</v>
          </cell>
        </row>
        <row r="132">
          <cell r="C132" t="str">
            <v>Quito</v>
          </cell>
          <cell r="E132" t="str">
            <v>GERENCIA DE DIVISION DE MERCADEO Y COMUNICACIÓN</v>
          </cell>
          <cell r="F132">
            <v>80</v>
          </cell>
        </row>
        <row r="133">
          <cell r="C133" t="str">
            <v>Quito</v>
          </cell>
          <cell r="E133" t="str">
            <v>GERENCIA DE DIVISION DE MERCADEO Y COMUNICACIÓN</v>
          </cell>
          <cell r="F133">
            <v>80</v>
          </cell>
        </row>
        <row r="134">
          <cell r="C134" t="str">
            <v>Quito</v>
          </cell>
          <cell r="E134" t="str">
            <v>GERENCIA DE DIVISION DE CREDITO</v>
          </cell>
          <cell r="F134">
            <v>80</v>
          </cell>
        </row>
        <row r="135">
          <cell r="C135" t="str">
            <v>Quito</v>
          </cell>
          <cell r="E135" t="str">
            <v>GERENCIA DE DIVISION DE TALENTO HUMANO</v>
          </cell>
          <cell r="F135">
            <v>80</v>
          </cell>
        </row>
        <row r="136">
          <cell r="C136" t="str">
            <v>Quito</v>
          </cell>
          <cell r="E136" t="str">
            <v>GERENCIA DE DIVISION DE TALENTO HUMANO</v>
          </cell>
          <cell r="F136">
            <v>80</v>
          </cell>
        </row>
        <row r="137">
          <cell r="C137" t="str">
            <v>Quito</v>
          </cell>
          <cell r="E137" t="str">
            <v>GERENCIA DE DIVISION DE TALENTO HUMANO</v>
          </cell>
          <cell r="F137">
            <v>80</v>
          </cell>
        </row>
        <row r="138">
          <cell r="C138" t="str">
            <v>Quito</v>
          </cell>
          <cell r="E138" t="str">
            <v>GERENCIA DE DIVISION DE TALENTO HUMANO</v>
          </cell>
          <cell r="F138">
            <v>80</v>
          </cell>
        </row>
        <row r="139">
          <cell r="C139" t="str">
            <v>Quito</v>
          </cell>
          <cell r="E139" t="str">
            <v>GERENCIA DE DIVISION DE CREDITO</v>
          </cell>
          <cell r="F139">
            <v>80</v>
          </cell>
        </row>
        <row r="140">
          <cell r="C140" t="str">
            <v>Quito</v>
          </cell>
          <cell r="E140" t="str">
            <v>GERENCIA DE DIVISION DE RIESGOS</v>
          </cell>
          <cell r="F140">
            <v>80</v>
          </cell>
        </row>
        <row r="141">
          <cell r="C141" t="str">
            <v>Quito</v>
          </cell>
          <cell r="E141" t="str">
            <v>ASESORIA JURIDICA</v>
          </cell>
          <cell r="F141">
            <v>80</v>
          </cell>
        </row>
        <row r="142">
          <cell r="C142" t="str">
            <v>Quito</v>
          </cell>
          <cell r="E142" t="str">
            <v>GERENCIA DE DIVISION DE RIESGOS</v>
          </cell>
          <cell r="F142">
            <v>80</v>
          </cell>
        </row>
        <row r="143">
          <cell r="C143" t="str">
            <v>Quito</v>
          </cell>
          <cell r="E143" t="str">
            <v>GERENCIA DE DIVISION DE CREDITO</v>
          </cell>
          <cell r="F143">
            <v>80</v>
          </cell>
        </row>
        <row r="144">
          <cell r="C144" t="str">
            <v>Quito</v>
          </cell>
          <cell r="E144" t="str">
            <v>GERENCIA DE DIVISION DE PRODUCTOS Y SERVICIOS</v>
          </cell>
          <cell r="F144">
            <v>80</v>
          </cell>
        </row>
        <row r="145">
          <cell r="C145" t="str">
            <v>Quito</v>
          </cell>
          <cell r="E145" t="str">
            <v>GERENCIA DE DIVISION ADMINISTRATIVA</v>
          </cell>
          <cell r="F145">
            <v>80</v>
          </cell>
        </row>
        <row r="146">
          <cell r="C146" t="str">
            <v>Quito</v>
          </cell>
          <cell r="E146" t="str">
            <v>GERENCIA DE DIVISION ADMINISTRATIVA</v>
          </cell>
          <cell r="F146">
            <v>80</v>
          </cell>
        </row>
        <row r="147">
          <cell r="C147" t="str">
            <v>Quito</v>
          </cell>
          <cell r="E147" t="str">
            <v>GERENCIA DE DIVISION DE CREDITO</v>
          </cell>
          <cell r="F147">
            <v>80</v>
          </cell>
        </row>
        <row r="148">
          <cell r="C148" t="str">
            <v>Guayaquil</v>
          </cell>
          <cell r="E148" t="str">
            <v>GERENCIA DE DIVISION DE PRODUCTOS Y SERVICIOS</v>
          </cell>
          <cell r="F148">
            <v>80</v>
          </cell>
        </row>
        <row r="149">
          <cell r="C149" t="str">
            <v>Guayaquil</v>
          </cell>
          <cell r="E149" t="str">
            <v>GERENCIA DE DIVISION DE CREDITO</v>
          </cell>
          <cell r="F149">
            <v>80</v>
          </cell>
        </row>
        <row r="150">
          <cell r="C150" t="str">
            <v>Guayaquil</v>
          </cell>
          <cell r="E150" t="str">
            <v>GERENCIA DE DIVISION DE CREDITO</v>
          </cell>
          <cell r="F150">
            <v>80</v>
          </cell>
        </row>
        <row r="151">
          <cell r="C151" t="str">
            <v>Guayaquil</v>
          </cell>
          <cell r="E151" t="str">
            <v>GERENCIA DE DIVISION ADMINISTRATIVA</v>
          </cell>
          <cell r="F151">
            <v>80</v>
          </cell>
        </row>
        <row r="152">
          <cell r="C152" t="str">
            <v>Guayaquil</v>
          </cell>
          <cell r="E152" t="str">
            <v>GERENCIA DE DIVISION DE MERCADEO Y COMUNICACIÓN</v>
          </cell>
          <cell r="F152">
            <v>80</v>
          </cell>
        </row>
        <row r="153">
          <cell r="C153" t="str">
            <v>Guayaquil</v>
          </cell>
          <cell r="E153" t="str">
            <v>SUBGERENCIA GENERAL ADJUNTA DE NEGOCIOS FIDUCIARIOS</v>
          </cell>
          <cell r="F153">
            <v>80</v>
          </cell>
        </row>
        <row r="154">
          <cell r="C154" t="str">
            <v>Guayaquil</v>
          </cell>
          <cell r="E154" t="str">
            <v>ASESORIA JURIDICA</v>
          </cell>
          <cell r="F154">
            <v>80</v>
          </cell>
        </row>
        <row r="155">
          <cell r="C155" t="str">
            <v>Guayaquil</v>
          </cell>
          <cell r="E155" t="str">
            <v>PRESIDENCIA</v>
          </cell>
          <cell r="F155">
            <v>80</v>
          </cell>
        </row>
        <row r="156">
          <cell r="C156" t="str">
            <v>Guayaquil</v>
          </cell>
          <cell r="E156" t="str">
            <v>GERENCIA DE DIVISION DE PRODUCTOS Y SERVICIOS</v>
          </cell>
          <cell r="F156">
            <v>80</v>
          </cell>
        </row>
        <row r="157">
          <cell r="C157" t="str">
            <v>Guayaquil</v>
          </cell>
          <cell r="E157" t="str">
            <v>ASESORIA JURIDICA</v>
          </cell>
          <cell r="F157">
            <v>80</v>
          </cell>
        </row>
        <row r="158">
          <cell r="C158" t="str">
            <v>Guayaquil</v>
          </cell>
          <cell r="E158" t="str">
            <v>GERENCIA DE DIVISION DE CREDITO</v>
          </cell>
          <cell r="F158">
            <v>80</v>
          </cell>
        </row>
        <row r="159">
          <cell r="C159" t="str">
            <v>Guayaquil</v>
          </cell>
          <cell r="E159" t="str">
            <v>GERENCIA DE DIVISION DE MERCADEO Y COMUNICACIÓN</v>
          </cell>
          <cell r="F159">
            <v>80</v>
          </cell>
        </row>
        <row r="160">
          <cell r="C160" t="str">
            <v>Guayaquil</v>
          </cell>
          <cell r="E160" t="str">
            <v>GERENCIA DE DIVISION DE CREDITO</v>
          </cell>
          <cell r="F160">
            <v>80</v>
          </cell>
        </row>
        <row r="161">
          <cell r="C161" t="str">
            <v>Guayaquil</v>
          </cell>
          <cell r="E161" t="str">
            <v>GERENCIA DE DIVISION ADMINISTRATIVA</v>
          </cell>
          <cell r="F161">
            <v>80</v>
          </cell>
        </row>
        <row r="162">
          <cell r="C162" t="str">
            <v>Guayaquil</v>
          </cell>
          <cell r="E162" t="str">
            <v>GERENCIA REGIONALES</v>
          </cell>
          <cell r="F162">
            <v>80</v>
          </cell>
        </row>
        <row r="163">
          <cell r="C163" t="str">
            <v>Guayaquil</v>
          </cell>
          <cell r="E163" t="str">
            <v>UNIDAD DE ATENCION A RECLAMOS</v>
          </cell>
          <cell r="F163">
            <v>80</v>
          </cell>
        </row>
        <row r="164">
          <cell r="C164" t="str">
            <v>Guayaquil</v>
          </cell>
          <cell r="E164" t="str">
            <v>PRESIDENCIA</v>
          </cell>
          <cell r="F164">
            <v>80</v>
          </cell>
        </row>
        <row r="165">
          <cell r="C165" t="str">
            <v>Guayaquil</v>
          </cell>
          <cell r="E165" t="str">
            <v>GERENCIA DE DIVISION DE COACTIVAS</v>
          </cell>
          <cell r="F165">
            <v>80</v>
          </cell>
        </row>
        <row r="166">
          <cell r="C166" t="str">
            <v>Guayaquil</v>
          </cell>
          <cell r="E166" t="str">
            <v>GERENCIA DE DIVISION DE COACTIVAS</v>
          </cell>
          <cell r="F166">
            <v>80</v>
          </cell>
        </row>
        <row r="167">
          <cell r="C167" t="str">
            <v>Guayaquil</v>
          </cell>
          <cell r="E167" t="str">
            <v>GERENCIA DE DIVISION DE CREDITO</v>
          </cell>
          <cell r="F167">
            <v>80</v>
          </cell>
        </row>
        <row r="168">
          <cell r="C168" t="str">
            <v>Guayaquil</v>
          </cell>
          <cell r="E168" t="str">
            <v>GERENCIA DE DIVISION DE CREDITO</v>
          </cell>
          <cell r="F168">
            <v>80</v>
          </cell>
        </row>
        <row r="169">
          <cell r="C169" t="str">
            <v>Guayaquil</v>
          </cell>
          <cell r="E169" t="str">
            <v>GERENCIA DE DIVISION DE CREDITO</v>
          </cell>
          <cell r="F169">
            <v>80</v>
          </cell>
        </row>
        <row r="170">
          <cell r="C170" t="str">
            <v>Guayaquil</v>
          </cell>
          <cell r="E170" t="str">
            <v>GERENCIA DE DIVISION DE CREDITO</v>
          </cell>
          <cell r="F170">
            <v>80</v>
          </cell>
        </row>
        <row r="171">
          <cell r="C171" t="str">
            <v>Guayaquil</v>
          </cell>
          <cell r="E171" t="str">
            <v>ASESORIA JURIDICA</v>
          </cell>
          <cell r="F171">
            <v>80</v>
          </cell>
        </row>
        <row r="172">
          <cell r="C172" t="str">
            <v>Guayaquil</v>
          </cell>
          <cell r="E172" t="str">
            <v>GERENCIA DE DIVISION DE CREDITO</v>
          </cell>
          <cell r="F172">
            <v>80</v>
          </cell>
        </row>
        <row r="173">
          <cell r="C173" t="str">
            <v>Guayaquil</v>
          </cell>
          <cell r="E173" t="str">
            <v>GERENCIA DE DIVISION DE CREDITO</v>
          </cell>
          <cell r="F173">
            <v>80</v>
          </cell>
        </row>
        <row r="174">
          <cell r="C174" t="str">
            <v>Guayaquil</v>
          </cell>
          <cell r="E174" t="str">
            <v>GERENCIA DE DIVISION DE CREDITO</v>
          </cell>
          <cell r="F174">
            <v>80</v>
          </cell>
        </row>
        <row r="175">
          <cell r="C175" t="str">
            <v>Guayaquil</v>
          </cell>
          <cell r="E175" t="str">
            <v>GERENCIA DE DIVISION DE CREDITO</v>
          </cell>
          <cell r="F175">
            <v>80</v>
          </cell>
        </row>
        <row r="176">
          <cell r="C176" t="str">
            <v>Guayaquil</v>
          </cell>
          <cell r="E176" t="str">
            <v>GERENCIA DE DIVISION ADMINISTRATIVA</v>
          </cell>
          <cell r="F176">
            <v>80</v>
          </cell>
        </row>
        <row r="177">
          <cell r="C177" t="str">
            <v>Guayaquil</v>
          </cell>
          <cell r="E177" t="str">
            <v>GERENCIA DE DIVISION DE CREDITO</v>
          </cell>
          <cell r="F177">
            <v>80</v>
          </cell>
        </row>
        <row r="178">
          <cell r="C178" t="str">
            <v>Guayaquil</v>
          </cell>
          <cell r="E178" t="str">
            <v>GERENCIA DE DIVISION ADMINISTRATIVA</v>
          </cell>
          <cell r="F178">
            <v>80</v>
          </cell>
        </row>
        <row r="179">
          <cell r="C179" t="str">
            <v>Manta</v>
          </cell>
          <cell r="E179" t="str">
            <v>GERENCIA GENERAL</v>
          </cell>
          <cell r="F179">
            <v>80</v>
          </cell>
        </row>
        <row r="180">
          <cell r="C180" t="str">
            <v>Manta</v>
          </cell>
          <cell r="E180" t="str">
            <v>GERENCIA GENERAL</v>
          </cell>
          <cell r="F180">
            <v>80</v>
          </cell>
        </row>
        <row r="181">
          <cell r="C181" t="str">
            <v>Manta</v>
          </cell>
          <cell r="E181" t="str">
            <v>GERENCIA GENERAL</v>
          </cell>
          <cell r="F181">
            <v>80</v>
          </cell>
        </row>
        <row r="182">
          <cell r="C182" t="str">
            <v>Manta</v>
          </cell>
          <cell r="E182" t="str">
            <v>GERENCIA GENERAL</v>
          </cell>
          <cell r="F182">
            <v>80</v>
          </cell>
        </row>
        <row r="183">
          <cell r="C183" t="str">
            <v>Manta</v>
          </cell>
          <cell r="E183" t="str">
            <v>GERENCIA GENERAL</v>
          </cell>
          <cell r="F183">
            <v>80</v>
          </cell>
        </row>
        <row r="184">
          <cell r="C184" t="str">
            <v>Manta</v>
          </cell>
          <cell r="E184" t="str">
            <v>GERENCIA GENERAL</v>
          </cell>
          <cell r="F184">
            <v>80</v>
          </cell>
        </row>
        <row r="185">
          <cell r="C185" t="str">
            <v>Manta</v>
          </cell>
          <cell r="E185" t="str">
            <v>GERENCIA GENERAL</v>
          </cell>
          <cell r="F185">
            <v>80</v>
          </cell>
        </row>
        <row r="186">
          <cell r="C186" t="str">
            <v>Manta</v>
          </cell>
          <cell r="E186" t="str">
            <v>GERENCIA GENERAL</v>
          </cell>
          <cell r="F186">
            <v>80</v>
          </cell>
        </row>
        <row r="187">
          <cell r="C187" t="str">
            <v>Manta</v>
          </cell>
          <cell r="E187" t="str">
            <v>GERENCIA GENERAL</v>
          </cell>
          <cell r="F187">
            <v>80</v>
          </cell>
        </row>
        <row r="188">
          <cell r="C188" t="str">
            <v>Manta</v>
          </cell>
          <cell r="E188" t="str">
            <v>GERENCIA GENERAL</v>
          </cell>
          <cell r="F188">
            <v>80</v>
          </cell>
        </row>
        <row r="189">
          <cell r="C189" t="str">
            <v>Manta</v>
          </cell>
          <cell r="E189" t="str">
            <v>GERENCIA GENERAL</v>
          </cell>
          <cell r="F189">
            <v>80</v>
          </cell>
        </row>
        <row r="190">
          <cell r="C190" t="str">
            <v>Manta</v>
          </cell>
          <cell r="E190" t="str">
            <v>GERENCIA GENERAL</v>
          </cell>
          <cell r="F190">
            <v>80</v>
          </cell>
        </row>
        <row r="191">
          <cell r="C191" t="str">
            <v>Manta</v>
          </cell>
          <cell r="E191" t="str">
            <v>GERENCIA GENERAL</v>
          </cell>
          <cell r="F191">
            <v>80</v>
          </cell>
        </row>
        <row r="192">
          <cell r="C192" t="str">
            <v>Manta</v>
          </cell>
          <cell r="E192" t="str">
            <v>GERENCIA GENERAL</v>
          </cell>
          <cell r="F192">
            <v>80</v>
          </cell>
        </row>
        <row r="193">
          <cell r="C193" t="str">
            <v>Manta</v>
          </cell>
          <cell r="E193" t="str">
            <v>GERENCIA GENERAL</v>
          </cell>
          <cell r="F193">
            <v>80</v>
          </cell>
        </row>
        <row r="194">
          <cell r="C194" t="str">
            <v>Manta</v>
          </cell>
          <cell r="E194" t="str">
            <v>GERENCIA GENERAL</v>
          </cell>
          <cell r="F194">
            <v>80</v>
          </cell>
        </row>
        <row r="195">
          <cell r="C195" t="str">
            <v>Guayaquil</v>
          </cell>
          <cell r="E195" t="str">
            <v>GERENCIA DE DIVISION DE PRODUCTOS Y SERVICIOS</v>
          </cell>
          <cell r="F195">
            <v>81.55</v>
          </cell>
        </row>
        <row r="196">
          <cell r="C196" t="str">
            <v>Quito</v>
          </cell>
          <cell r="E196" t="str">
            <v>GERENCIA DE AUDITORIA BANCARIA</v>
          </cell>
          <cell r="F196">
            <v>84.59</v>
          </cell>
        </row>
        <row r="197">
          <cell r="C197" t="str">
            <v>Guayaquil</v>
          </cell>
          <cell r="E197" t="str">
            <v>GERENCIA DE AUDITORIA INTERNA GUBERNAMENTAL</v>
          </cell>
          <cell r="F197">
            <v>85.65</v>
          </cell>
        </row>
        <row r="198">
          <cell r="C198" t="str">
            <v>Guayaquil</v>
          </cell>
          <cell r="E198" t="str">
            <v>GERENCIA DE DIVISION DE CREDITO</v>
          </cell>
          <cell r="F198">
            <v>86</v>
          </cell>
        </row>
        <row r="199">
          <cell r="C199" t="str">
            <v>Quito</v>
          </cell>
          <cell r="E199" t="str">
            <v>GERENCIA DE DIVISION DE MERCADEO Y COMUNICACIÓN</v>
          </cell>
          <cell r="F199">
            <v>96</v>
          </cell>
        </row>
        <row r="200">
          <cell r="C200" t="str">
            <v>Quito</v>
          </cell>
          <cell r="E200" t="str">
            <v>GERENCIA GENERAL</v>
          </cell>
          <cell r="F200">
            <v>96.25</v>
          </cell>
        </row>
        <row r="201">
          <cell r="C201" t="str">
            <v>Quito</v>
          </cell>
          <cell r="E201" t="str">
            <v>GERENCIA DE DIVISION DE CREDITO</v>
          </cell>
          <cell r="F201">
            <v>117.85</v>
          </cell>
        </row>
        <row r="202">
          <cell r="C202" t="str">
            <v>Guayaquil</v>
          </cell>
          <cell r="E202" t="str">
            <v>GERENCIA DE DIVISION DE MERCADEO Y COMUNICACIÓN</v>
          </cell>
          <cell r="F202">
            <v>118.12</v>
          </cell>
        </row>
        <row r="203">
          <cell r="C203" t="str">
            <v>Quito</v>
          </cell>
          <cell r="E203" t="str">
            <v>PRESIDENCIA</v>
          </cell>
          <cell r="F203">
            <v>121.6</v>
          </cell>
        </row>
        <row r="204">
          <cell r="C204" t="str">
            <v>Quito</v>
          </cell>
          <cell r="E204" t="str">
            <v>ASESORIA JURIDICA</v>
          </cell>
          <cell r="F204">
            <v>121.6</v>
          </cell>
        </row>
        <row r="205">
          <cell r="C205" t="str">
            <v>Quito</v>
          </cell>
          <cell r="E205" t="str">
            <v>GERENCIA DE DIVISION DE PRODUCTOS Y SERVICIOS</v>
          </cell>
          <cell r="F205">
            <v>121.6</v>
          </cell>
        </row>
        <row r="206">
          <cell r="C206" t="str">
            <v>Guayaquil</v>
          </cell>
          <cell r="E206" t="str">
            <v>GERENCIA DE DIVISION DE OPERACIONES</v>
          </cell>
          <cell r="F206">
            <v>122.07</v>
          </cell>
        </row>
        <row r="207">
          <cell r="C207" t="str">
            <v>Quito</v>
          </cell>
          <cell r="E207" t="str">
            <v>ASESORIA JURIDICA</v>
          </cell>
          <cell r="F207">
            <v>122.1</v>
          </cell>
        </row>
        <row r="208">
          <cell r="C208" t="str">
            <v>Quito</v>
          </cell>
          <cell r="E208" t="str">
            <v>GERENCIA GENERAL</v>
          </cell>
          <cell r="F208">
            <v>122.9</v>
          </cell>
        </row>
        <row r="209">
          <cell r="C209" t="str">
            <v>Quito</v>
          </cell>
          <cell r="E209" t="str">
            <v>SUBGERENCIA GENERAL</v>
          </cell>
          <cell r="F209">
            <v>130</v>
          </cell>
        </row>
        <row r="210">
          <cell r="C210" t="str">
            <v>Quito</v>
          </cell>
          <cell r="E210" t="str">
            <v>SUBGERENCIA GENERAL</v>
          </cell>
          <cell r="F210">
            <v>130</v>
          </cell>
        </row>
        <row r="211">
          <cell r="C211" t="str">
            <v>Quito</v>
          </cell>
          <cell r="E211" t="str">
            <v>SUBGERENCIA GENERAL</v>
          </cell>
          <cell r="F211">
            <v>130</v>
          </cell>
        </row>
        <row r="212">
          <cell r="C212" t="str">
            <v>Quito</v>
          </cell>
          <cell r="E212" t="str">
            <v>ASESORIA JURIDICA</v>
          </cell>
          <cell r="F212">
            <v>130</v>
          </cell>
        </row>
        <row r="213">
          <cell r="C213" t="str">
            <v>Quito</v>
          </cell>
          <cell r="E213" t="str">
            <v>GERENCIA DE DIVISION DE PRODUCTOS Y SERVICIOS</v>
          </cell>
          <cell r="F213">
            <v>130</v>
          </cell>
        </row>
        <row r="214">
          <cell r="C214" t="str">
            <v>Quito</v>
          </cell>
          <cell r="E214" t="str">
            <v>PRESIDENCIA</v>
          </cell>
          <cell r="F214">
            <v>130</v>
          </cell>
        </row>
        <row r="215">
          <cell r="C215" t="str">
            <v>Quito</v>
          </cell>
          <cell r="E215" t="str">
            <v>PRESIDENCIA</v>
          </cell>
          <cell r="F215">
            <v>130</v>
          </cell>
        </row>
        <row r="216">
          <cell r="C216" t="str">
            <v>Quito</v>
          </cell>
          <cell r="E216" t="str">
            <v>GERENCIA DE DIVISION DE CREDITO</v>
          </cell>
          <cell r="F216">
            <v>130</v>
          </cell>
        </row>
        <row r="217">
          <cell r="C217" t="str">
            <v>Quito</v>
          </cell>
          <cell r="E217" t="str">
            <v>ASESORIA JURIDICA</v>
          </cell>
          <cell r="F217">
            <v>130</v>
          </cell>
        </row>
        <row r="218">
          <cell r="C218" t="str">
            <v>Guayaquil</v>
          </cell>
          <cell r="E218" t="str">
            <v>GERENCIA DE CUMPLIMIENTO</v>
          </cell>
          <cell r="F218">
            <v>130</v>
          </cell>
        </row>
        <row r="219">
          <cell r="C219" t="str">
            <v>Guayaquil</v>
          </cell>
          <cell r="E219" t="str">
            <v>ASESORIA JURIDICA</v>
          </cell>
          <cell r="F219">
            <v>130</v>
          </cell>
        </row>
        <row r="220">
          <cell r="C220" t="str">
            <v>Guayaquil</v>
          </cell>
          <cell r="E220" t="str">
            <v>GERENCIA DE DIVISION DE OPERACIONES</v>
          </cell>
          <cell r="F220">
            <v>130</v>
          </cell>
        </row>
        <row r="221">
          <cell r="C221" t="str">
            <v>Guayaquil</v>
          </cell>
          <cell r="E221" t="str">
            <v>GERENCIA DE CUMPLIMIENTO</v>
          </cell>
          <cell r="F221">
            <v>130</v>
          </cell>
        </row>
        <row r="222">
          <cell r="C222" t="str">
            <v>Guayaquil</v>
          </cell>
          <cell r="E222" t="str">
            <v>UNIDAD DE ATENCION A RECLAMOS</v>
          </cell>
          <cell r="F222">
            <v>130</v>
          </cell>
        </row>
        <row r="223">
          <cell r="C223" t="str">
            <v>Guayaquil</v>
          </cell>
          <cell r="E223" t="str">
            <v>GERENCIA DE CUMPLIMIENTO</v>
          </cell>
          <cell r="F223">
            <v>130</v>
          </cell>
        </row>
        <row r="224">
          <cell r="C224" t="str">
            <v>Guayaquil</v>
          </cell>
          <cell r="E224" t="str">
            <v>GERENCIA REGIONALES</v>
          </cell>
          <cell r="F224">
            <v>130</v>
          </cell>
        </row>
        <row r="225">
          <cell r="C225" t="str">
            <v>Guayaquil</v>
          </cell>
          <cell r="E225" t="str">
            <v>SUBGERENCIA GENERAL ADJUNTA DE NEGOCIOS FIDUCIARIOS</v>
          </cell>
          <cell r="F225">
            <v>130</v>
          </cell>
        </row>
        <row r="226">
          <cell r="C226" t="str">
            <v>Guayaquil</v>
          </cell>
          <cell r="E226" t="str">
            <v>SUBGERENCIA GENERAL ADJUNTA DE NEGOCIOS FIDUCIARIOS</v>
          </cell>
          <cell r="F226">
            <v>130</v>
          </cell>
        </row>
        <row r="227">
          <cell r="C227" t="str">
            <v>Guayaquil</v>
          </cell>
          <cell r="E227" t="str">
            <v>ASESORIA JURIDICA</v>
          </cell>
          <cell r="F227">
            <v>137.57</v>
          </cell>
        </row>
        <row r="228">
          <cell r="C228" t="str">
            <v>Quito</v>
          </cell>
          <cell r="E228" t="str">
            <v>GERENCIA GENERAL</v>
          </cell>
          <cell r="F228">
            <v>140</v>
          </cell>
        </row>
        <row r="229">
          <cell r="C229" t="str">
            <v>Quito</v>
          </cell>
          <cell r="E229" t="str">
            <v>GERENCIA GENERAL</v>
          </cell>
          <cell r="F229">
            <v>144.27000000000001</v>
          </cell>
        </row>
        <row r="230">
          <cell r="C230" t="str">
            <v>Quito</v>
          </cell>
          <cell r="E230" t="str">
            <v>GERENCIA GENERAL</v>
          </cell>
          <cell r="F230">
            <v>145</v>
          </cell>
        </row>
        <row r="231">
          <cell r="C231" t="str">
            <v>Guayaquil</v>
          </cell>
          <cell r="E231" t="str">
            <v>GERENCIA DE DIVISION DE CREDITO</v>
          </cell>
          <cell r="F231">
            <v>154.91999999999999</v>
          </cell>
        </row>
        <row r="232">
          <cell r="C232" t="str">
            <v>Quito</v>
          </cell>
          <cell r="E232" t="str">
            <v>GERENCIA DE DIVISION DE CREDITO</v>
          </cell>
          <cell r="F232">
            <v>157.25</v>
          </cell>
        </row>
        <row r="233">
          <cell r="C233" t="str">
            <v>Quito</v>
          </cell>
          <cell r="E233" t="str">
            <v>GERENCIA DE DIVISION DE CREDITO</v>
          </cell>
          <cell r="F233">
            <v>158</v>
          </cell>
        </row>
        <row r="234">
          <cell r="C234" t="str">
            <v>Guayaquil</v>
          </cell>
          <cell r="E234" t="str">
            <v>GERENCIA DE DIVISION DE CREDITO</v>
          </cell>
          <cell r="F234">
            <v>158.75</v>
          </cell>
        </row>
        <row r="235">
          <cell r="C235" t="str">
            <v>Quito</v>
          </cell>
          <cell r="E235" t="str">
            <v>GERENCIA DE DIVISION DE CREDITO</v>
          </cell>
          <cell r="F235">
            <v>160</v>
          </cell>
        </row>
        <row r="236">
          <cell r="C236" t="str">
            <v>Quito</v>
          </cell>
          <cell r="E236" t="str">
            <v>GERENCIA DE DIVISION ADMINISTRATIVA</v>
          </cell>
          <cell r="F236">
            <v>160</v>
          </cell>
        </row>
        <row r="237">
          <cell r="C237" t="str">
            <v>Quito</v>
          </cell>
          <cell r="E237" t="str">
            <v>GERENCIA DE DIVISION DE CREDITO</v>
          </cell>
          <cell r="F237">
            <v>160</v>
          </cell>
        </row>
        <row r="238">
          <cell r="C238" t="str">
            <v>Quito</v>
          </cell>
          <cell r="E238" t="str">
            <v>GERENCIA DE DIVISION DE CREDITO</v>
          </cell>
          <cell r="F238">
            <v>160</v>
          </cell>
        </row>
        <row r="239">
          <cell r="C239" t="str">
            <v>Quito</v>
          </cell>
          <cell r="E239" t="str">
            <v>GERENCIA DE DIVISION DE CREDITO</v>
          </cell>
          <cell r="F239">
            <v>160</v>
          </cell>
        </row>
        <row r="240">
          <cell r="C240" t="str">
            <v>Quito</v>
          </cell>
          <cell r="E240" t="str">
            <v>GERENCIA DE DIVISION DE CREDITO</v>
          </cell>
          <cell r="F240">
            <v>160</v>
          </cell>
        </row>
        <row r="241">
          <cell r="C241" t="str">
            <v>Quito</v>
          </cell>
          <cell r="E241" t="str">
            <v>ASESORIA JURIDICA</v>
          </cell>
          <cell r="F241">
            <v>160</v>
          </cell>
        </row>
        <row r="242">
          <cell r="C242" t="str">
            <v>Quito</v>
          </cell>
          <cell r="E242" t="str">
            <v>GERENCIA DE DIVISION DE PRODUCTOS Y SERVICIOS</v>
          </cell>
          <cell r="F242">
            <v>160</v>
          </cell>
        </row>
        <row r="243">
          <cell r="C243" t="str">
            <v>Quito</v>
          </cell>
          <cell r="E243" t="str">
            <v>GERENCIA DE DIVISION DE CREDITO</v>
          </cell>
          <cell r="F243">
            <v>160</v>
          </cell>
        </row>
        <row r="244">
          <cell r="C244" t="str">
            <v>Quito</v>
          </cell>
          <cell r="E244" t="str">
            <v>GERENCIA DE DIVISION DE CREDITO</v>
          </cell>
          <cell r="F244">
            <v>160</v>
          </cell>
        </row>
        <row r="245">
          <cell r="C245" t="str">
            <v>Quito</v>
          </cell>
          <cell r="E245" t="str">
            <v>GERENCIA DE DIVISION DE CREDITO</v>
          </cell>
          <cell r="F245">
            <v>160</v>
          </cell>
        </row>
        <row r="246">
          <cell r="C246" t="str">
            <v>Quito</v>
          </cell>
          <cell r="E246" t="str">
            <v>GERENCIA DE DIVISION DE PRODUCTOS Y SERVICIOS</v>
          </cell>
          <cell r="F246">
            <v>160</v>
          </cell>
        </row>
        <row r="247">
          <cell r="C247" t="str">
            <v>Quito</v>
          </cell>
          <cell r="E247" t="str">
            <v>GERENCIA DE DIVISION DE PRODUCTOS Y SERVICIOS</v>
          </cell>
          <cell r="F247">
            <v>160</v>
          </cell>
        </row>
        <row r="248">
          <cell r="C248" t="str">
            <v>Quito</v>
          </cell>
          <cell r="E248" t="str">
            <v>GERENCIA DE DIVISION DE PRODUCTOS Y SERVICIOS</v>
          </cell>
          <cell r="F248">
            <v>160</v>
          </cell>
        </row>
        <row r="249">
          <cell r="C249" t="str">
            <v>Quito</v>
          </cell>
          <cell r="E249" t="str">
            <v>GERENCIA DE DIVISION DE CREDITO</v>
          </cell>
          <cell r="F249">
            <v>160</v>
          </cell>
        </row>
        <row r="250">
          <cell r="C250" t="str">
            <v>Quito</v>
          </cell>
          <cell r="E250" t="str">
            <v>GERENCIA DE DIVISION DE CREDITO</v>
          </cell>
          <cell r="F250">
            <v>160</v>
          </cell>
        </row>
        <row r="251">
          <cell r="C251" t="str">
            <v>Quito</v>
          </cell>
          <cell r="E251" t="str">
            <v>GERENCIA DE DIVISION DE CREDITO</v>
          </cell>
          <cell r="F251">
            <v>160</v>
          </cell>
        </row>
        <row r="252">
          <cell r="C252" t="str">
            <v>Quito</v>
          </cell>
          <cell r="E252" t="str">
            <v>GERENCIA DE DIVISION DE CREDITO</v>
          </cell>
          <cell r="F252">
            <v>160</v>
          </cell>
        </row>
        <row r="253">
          <cell r="C253" t="str">
            <v>Guayaquil</v>
          </cell>
          <cell r="E253" t="str">
            <v>PRESIDENCIA</v>
          </cell>
          <cell r="F253">
            <v>160</v>
          </cell>
        </row>
        <row r="254">
          <cell r="C254" t="str">
            <v>Guayaquil</v>
          </cell>
          <cell r="E254" t="str">
            <v>GERENCIA DE DIVISION DE COACTIVAS</v>
          </cell>
          <cell r="F254">
            <v>160</v>
          </cell>
        </row>
        <row r="255">
          <cell r="C255" t="str">
            <v>Guayaquil</v>
          </cell>
          <cell r="E255" t="str">
            <v>GERENCIA DE DIVISION DE CREDITO</v>
          </cell>
          <cell r="F255">
            <v>160</v>
          </cell>
        </row>
        <row r="256">
          <cell r="C256" t="str">
            <v>Guayaquil</v>
          </cell>
          <cell r="E256" t="str">
            <v>GERENCIA DE DIVISION DE CREDITO</v>
          </cell>
          <cell r="F256">
            <v>160</v>
          </cell>
        </row>
        <row r="257">
          <cell r="C257" t="str">
            <v>Guayaquil</v>
          </cell>
          <cell r="E257" t="str">
            <v>GERENCIA DE DIVISION ADMINISTRATIVA</v>
          </cell>
          <cell r="F257">
            <v>160</v>
          </cell>
        </row>
        <row r="258">
          <cell r="C258" t="str">
            <v>Guayaquil</v>
          </cell>
          <cell r="E258" t="str">
            <v>GERENCIA DE DIVISION DE CREDITO</v>
          </cell>
          <cell r="F258">
            <v>160</v>
          </cell>
        </row>
        <row r="259">
          <cell r="C259" t="str">
            <v>Guayaquil</v>
          </cell>
          <cell r="E259" t="str">
            <v>GERENCIA DE DIVISION DE CREDITO</v>
          </cell>
          <cell r="F259">
            <v>160</v>
          </cell>
        </row>
        <row r="260">
          <cell r="C260" t="str">
            <v>Guayaquil</v>
          </cell>
          <cell r="E260" t="str">
            <v>GERENCIA DE DIVISION ADMINISTRATIVA</v>
          </cell>
          <cell r="F260">
            <v>160</v>
          </cell>
        </row>
        <row r="261">
          <cell r="C261" t="str">
            <v>Guayaquil</v>
          </cell>
          <cell r="E261" t="str">
            <v>GERENCIA DE DIVISION ADMINISTRATIVA</v>
          </cell>
          <cell r="F261">
            <v>160</v>
          </cell>
        </row>
        <row r="262">
          <cell r="C262" t="str">
            <v>Guayaquil</v>
          </cell>
          <cell r="E262" t="str">
            <v>GERENCIA DE DIVISION DE CREDITO</v>
          </cell>
          <cell r="F262">
            <v>160</v>
          </cell>
        </row>
        <row r="263">
          <cell r="C263" t="str">
            <v>Guayaquil</v>
          </cell>
          <cell r="E263" t="str">
            <v>GERENCIA DE DIVISION DE CREDITO</v>
          </cell>
          <cell r="F263">
            <v>160</v>
          </cell>
        </row>
        <row r="264">
          <cell r="C264" t="str">
            <v>Guayaquil</v>
          </cell>
          <cell r="E264" t="str">
            <v>GERENCIA DE DIVISION ADMINISTRATIVA</v>
          </cell>
          <cell r="F264">
            <v>160</v>
          </cell>
        </row>
        <row r="265">
          <cell r="C265" t="str">
            <v>Esmeraldas</v>
          </cell>
          <cell r="E265" t="str">
            <v>GERENCIA GENERAL</v>
          </cell>
          <cell r="F265">
            <v>160</v>
          </cell>
        </row>
        <row r="266">
          <cell r="C266" t="str">
            <v>Esmeraldas</v>
          </cell>
          <cell r="E266" t="str">
            <v>GERENCIA GENERAL</v>
          </cell>
          <cell r="F266">
            <v>160</v>
          </cell>
        </row>
        <row r="267">
          <cell r="C267" t="str">
            <v>Ibarra</v>
          </cell>
          <cell r="E267" t="str">
            <v>GERENCIA GENERAL</v>
          </cell>
          <cell r="F267">
            <v>160</v>
          </cell>
        </row>
        <row r="268">
          <cell r="C268" t="str">
            <v>Ibarra</v>
          </cell>
          <cell r="E268" t="str">
            <v>GERENCIA GENERAL</v>
          </cell>
          <cell r="F268">
            <v>160</v>
          </cell>
        </row>
        <row r="269">
          <cell r="C269" t="str">
            <v>Quito</v>
          </cell>
          <cell r="E269" t="str">
            <v>GERENCIA DE DIVISION DE MERCADEO Y COMUNICACIÓN</v>
          </cell>
          <cell r="F269">
            <v>168</v>
          </cell>
        </row>
        <row r="270">
          <cell r="C270" t="str">
            <v>Guayaquil</v>
          </cell>
          <cell r="E270" t="str">
            <v>GERENCIA DE DIVISION DE MERCADEO Y COMUNICACIÓN</v>
          </cell>
          <cell r="F270">
            <v>203.32</v>
          </cell>
        </row>
        <row r="271">
          <cell r="C271" t="str">
            <v>Quito</v>
          </cell>
          <cell r="E271" t="str">
            <v>GERENCIA DE DIVISION DE CREDITO</v>
          </cell>
          <cell r="F271">
            <v>223.05</v>
          </cell>
        </row>
        <row r="272">
          <cell r="C272" t="str">
            <v>Ibarra</v>
          </cell>
          <cell r="E272" t="str">
            <v>GERENCIA GENERAL</v>
          </cell>
          <cell r="F272">
            <v>225.61</v>
          </cell>
        </row>
        <row r="273">
          <cell r="C273" t="str">
            <v>Guayaquil</v>
          </cell>
          <cell r="E273" t="str">
            <v>GERENCIA DE DIVISION DE MERCADEO Y COMUNICACIÓN</v>
          </cell>
          <cell r="F273">
            <v>236.24</v>
          </cell>
        </row>
        <row r="274">
          <cell r="C274" t="str">
            <v>Quito</v>
          </cell>
          <cell r="E274" t="str">
            <v>GERENCIA DE DIVISION DE CREDITO</v>
          </cell>
          <cell r="F274">
            <v>240</v>
          </cell>
        </row>
        <row r="275">
          <cell r="C275" t="str">
            <v>Quito</v>
          </cell>
          <cell r="E275" t="str">
            <v>GERENCIA DE DIVISION DE MERCADEO Y COMUNICACIÓN</v>
          </cell>
          <cell r="F275">
            <v>240</v>
          </cell>
        </row>
        <row r="276">
          <cell r="C276" t="str">
            <v>Quito</v>
          </cell>
          <cell r="E276" t="str">
            <v>GERENCIA DE DIVISION DE PRODUCTOS Y SERVICIOS</v>
          </cell>
          <cell r="F276">
            <v>240</v>
          </cell>
        </row>
        <row r="277">
          <cell r="C277" t="str">
            <v>Quito</v>
          </cell>
          <cell r="E277" t="str">
            <v>GERENCIA DE DIVISION DE CREDITO</v>
          </cell>
          <cell r="F277">
            <v>240</v>
          </cell>
        </row>
        <row r="278">
          <cell r="C278" t="str">
            <v>Quito</v>
          </cell>
          <cell r="E278" t="str">
            <v>GERENCIA DE DIVISION DE CREDITO</v>
          </cell>
          <cell r="F278">
            <v>240</v>
          </cell>
        </row>
        <row r="279">
          <cell r="C279" t="str">
            <v>Quito</v>
          </cell>
          <cell r="E279" t="str">
            <v>GERENCIA DE DIVISION DE CREDITO</v>
          </cell>
          <cell r="F279">
            <v>240</v>
          </cell>
        </row>
        <row r="280">
          <cell r="C280" t="str">
            <v>Quito</v>
          </cell>
          <cell r="E280" t="str">
            <v>GERENCIA DE DIVISION DE CREDITO</v>
          </cell>
          <cell r="F280">
            <v>240</v>
          </cell>
        </row>
        <row r="281">
          <cell r="C281" t="str">
            <v>Guayaquil</v>
          </cell>
          <cell r="E281" t="str">
            <v>GERENCIA DE DIVISION DE MERCADEO Y COMUNICACIÓN</v>
          </cell>
          <cell r="F281">
            <v>240</v>
          </cell>
        </row>
        <row r="282">
          <cell r="C282" t="str">
            <v>Guayaquil</v>
          </cell>
          <cell r="E282" t="str">
            <v>GERENCIA DE DIVISION DE TECNOLOGIAS</v>
          </cell>
          <cell r="F282">
            <v>240</v>
          </cell>
        </row>
        <row r="283">
          <cell r="C283" t="str">
            <v>Guayaquil</v>
          </cell>
          <cell r="E283" t="str">
            <v>GERENCIA DE DIVISION ADMINISTRATIVA</v>
          </cell>
          <cell r="F283">
            <v>240</v>
          </cell>
        </row>
        <row r="284">
          <cell r="C284" t="str">
            <v>Esmeraldas</v>
          </cell>
          <cell r="E284" t="str">
            <v>GERENCIA GENERAL</v>
          </cell>
          <cell r="F284">
            <v>240</v>
          </cell>
        </row>
        <row r="285">
          <cell r="C285" t="str">
            <v>Ibarra</v>
          </cell>
          <cell r="E285" t="str">
            <v>GERENCIA GENERAL</v>
          </cell>
          <cell r="F285">
            <v>240</v>
          </cell>
        </row>
        <row r="286">
          <cell r="C286" t="str">
            <v>Quito</v>
          </cell>
          <cell r="E286" t="str">
            <v>GERENCIA DE DIVISION DE MERCADEO Y COMUNICACIÓN</v>
          </cell>
          <cell r="F286">
            <v>242</v>
          </cell>
        </row>
        <row r="287">
          <cell r="C287" t="str">
            <v>Quito</v>
          </cell>
          <cell r="E287" t="str">
            <v>GERENCIA DE DIVISION DE MERCADEO Y COMUNICACIÓN</v>
          </cell>
          <cell r="F287">
            <v>253.99</v>
          </cell>
        </row>
        <row r="288">
          <cell r="C288" t="str">
            <v>Quito</v>
          </cell>
          <cell r="E288" t="str">
            <v>ASESORIA JURIDICA</v>
          </cell>
          <cell r="F288">
            <v>255.68</v>
          </cell>
        </row>
        <row r="289">
          <cell r="C289" t="str">
            <v>Quito</v>
          </cell>
          <cell r="E289" t="str">
            <v>GERENCIA DE DIVISION DE MERCADEO Y COMUNICACIÓN</v>
          </cell>
          <cell r="F289">
            <v>256</v>
          </cell>
        </row>
        <row r="290">
          <cell r="C290" t="str">
            <v>Quito</v>
          </cell>
          <cell r="E290" t="str">
            <v>GERENCIA DE DIVISION DE MERCADEO Y COMUNICACIÓN</v>
          </cell>
          <cell r="F290">
            <v>256</v>
          </cell>
        </row>
        <row r="291">
          <cell r="C291" t="str">
            <v>Guayaquil</v>
          </cell>
          <cell r="E291" t="str">
            <v>GERENCIA DE DIVISION DE TECNOLOGIAS</v>
          </cell>
          <cell r="F291">
            <v>256</v>
          </cell>
        </row>
        <row r="292">
          <cell r="C292" t="str">
            <v>Quito</v>
          </cell>
          <cell r="E292" t="str">
            <v>GERENCIA REGIONALES</v>
          </cell>
          <cell r="F292">
            <v>260</v>
          </cell>
        </row>
        <row r="293">
          <cell r="C293" t="str">
            <v>Guayaquil</v>
          </cell>
          <cell r="E293" t="str">
            <v>SUBGERENCIA GENERAL ADJUNTA DE NEGOCIOS FIDUCIARIOS</v>
          </cell>
          <cell r="F293">
            <v>260</v>
          </cell>
        </row>
        <row r="294">
          <cell r="C294" t="str">
            <v>Guayaquil</v>
          </cell>
          <cell r="E294" t="str">
            <v>GERENCIA DE DIVISION ADMINISTRATIVA</v>
          </cell>
          <cell r="F294">
            <v>320</v>
          </cell>
        </row>
        <row r="295">
          <cell r="C295" t="str">
            <v>Guayaquil</v>
          </cell>
          <cell r="E295" t="str">
            <v>GERENCIA DE DIVISION ADMINISTRATIVA</v>
          </cell>
          <cell r="F295">
            <v>320</v>
          </cell>
        </row>
        <row r="296">
          <cell r="C296" t="str">
            <v>Guayaquil</v>
          </cell>
          <cell r="E296" t="str">
            <v>GERENCIA DE DIVISION ADMINISTRATIVA</v>
          </cell>
          <cell r="F296">
            <v>320</v>
          </cell>
        </row>
        <row r="297">
          <cell r="C297" t="str">
            <v>Guayaquil</v>
          </cell>
          <cell r="E297" t="str">
            <v>PRESIDENCIA</v>
          </cell>
          <cell r="F297">
            <v>320</v>
          </cell>
        </row>
        <row r="298">
          <cell r="C298" t="str">
            <v>Guayaquil</v>
          </cell>
          <cell r="E298" t="str">
            <v>GERENCIA DE DIVISION DE GESTION ESTRATEGICA</v>
          </cell>
          <cell r="F298">
            <v>326.07</v>
          </cell>
        </row>
        <row r="299">
          <cell r="C299" t="str">
            <v>Quito</v>
          </cell>
          <cell r="E299" t="str">
            <v>ASESORIA JURIDICA</v>
          </cell>
          <cell r="F299">
            <v>385.27</v>
          </cell>
        </row>
        <row r="300">
          <cell r="C300" t="str">
            <v>Quito</v>
          </cell>
          <cell r="E300" t="str">
            <v>GERENCIA DE DIVISION DE PRODUCTOS Y SERVICIOS</v>
          </cell>
          <cell r="F300">
            <v>390</v>
          </cell>
        </row>
        <row r="301">
          <cell r="C301" t="str">
            <v>Guayaquil</v>
          </cell>
          <cell r="E301" t="str">
            <v>GERENCIA DE DIVISION DE MERCADEO Y COMUNICACIÓN</v>
          </cell>
          <cell r="F301">
            <v>390</v>
          </cell>
        </row>
        <row r="302">
          <cell r="C302" t="str">
            <v>Guayaquil</v>
          </cell>
          <cell r="E302" t="str">
            <v>PRESIDENCIA</v>
          </cell>
          <cell r="F302">
            <v>1071.8599999999999</v>
          </cell>
        </row>
        <row r="303">
          <cell r="C303" t="str">
            <v>Quito</v>
          </cell>
          <cell r="E303" t="str">
            <v>GERENCIA DE DIVISION DE TALENTO HUMANO</v>
          </cell>
          <cell r="F303">
            <v>-320</v>
          </cell>
        </row>
        <row r="304">
          <cell r="C304" t="str">
            <v>Machala</v>
          </cell>
          <cell r="E304" t="str">
            <v>GERENCIA GENERAL</v>
          </cell>
          <cell r="F304">
            <v>-216.89</v>
          </cell>
        </row>
        <row r="305">
          <cell r="C305" t="str">
            <v>Quito</v>
          </cell>
          <cell r="E305" t="str">
            <v>GERENCIA DE DIVISION DE TALENTO HUMANO</v>
          </cell>
          <cell r="F305">
            <v>-80</v>
          </cell>
        </row>
        <row r="306">
          <cell r="C306" t="str">
            <v>Quito</v>
          </cell>
          <cell r="E306" t="str">
            <v>ADMINISTRATIVA</v>
          </cell>
          <cell r="F306">
            <v>-80</v>
          </cell>
        </row>
        <row r="307">
          <cell r="C307" t="str">
            <v>Quito</v>
          </cell>
          <cell r="E307" t="str">
            <v>GERENCIA DE DIVISION DE PRODUCTOS Y SERVICIOS</v>
          </cell>
          <cell r="F307">
            <v>-7.5</v>
          </cell>
        </row>
        <row r="308">
          <cell r="C308" t="str">
            <v>Quito</v>
          </cell>
          <cell r="E308" t="str">
            <v>GERENCIA DE DIVISION DE CREDITO</v>
          </cell>
          <cell r="F308">
            <v>-3.8</v>
          </cell>
        </row>
        <row r="309">
          <cell r="C309" t="str">
            <v>Quito</v>
          </cell>
          <cell r="E309" t="str">
            <v>GERENCIA DE DIVISION ADMINISTRATIVA</v>
          </cell>
          <cell r="F309">
            <v>-3.48</v>
          </cell>
        </row>
        <row r="310">
          <cell r="C310" t="str">
            <v>Quito</v>
          </cell>
          <cell r="E310" t="str">
            <v>ASESORIA JURIDICA</v>
          </cell>
          <cell r="F310">
            <v>-2.54</v>
          </cell>
        </row>
        <row r="311">
          <cell r="C311" t="str">
            <v>Quito</v>
          </cell>
          <cell r="E311" t="str">
            <v>GERENCIA DE DIVISION DE CREDITO</v>
          </cell>
          <cell r="F311">
            <v>-2</v>
          </cell>
        </row>
        <row r="312">
          <cell r="C312" t="str">
            <v>Quito</v>
          </cell>
          <cell r="E312" t="str">
            <v>GERENCIA DE DIVISION ADMINISTRATIVA</v>
          </cell>
          <cell r="F312">
            <v>-1.76</v>
          </cell>
        </row>
        <row r="313">
          <cell r="C313" t="str">
            <v>Ambato</v>
          </cell>
          <cell r="E313" t="str">
            <v>GERENCIA GENERAL</v>
          </cell>
          <cell r="F313">
            <v>4.8499999999999996</v>
          </cell>
        </row>
        <row r="314">
          <cell r="C314" t="str">
            <v>Quito</v>
          </cell>
          <cell r="E314" t="str">
            <v>GERENCIA REGIONALES</v>
          </cell>
          <cell r="F314">
            <v>5.69</v>
          </cell>
        </row>
        <row r="315">
          <cell r="C315" t="str">
            <v>Guayaquil</v>
          </cell>
          <cell r="E315" t="str">
            <v>GERENCIA DE AUDITORIA INTERNA GUBERNAMENTAL</v>
          </cell>
          <cell r="F315">
            <v>5.69</v>
          </cell>
        </row>
        <row r="316">
          <cell r="C316" t="str">
            <v>Guayaquil</v>
          </cell>
          <cell r="E316" t="str">
            <v>GERENCIA GENERAL</v>
          </cell>
          <cell r="F316">
            <v>5.69</v>
          </cell>
        </row>
        <row r="317">
          <cell r="C317" t="str">
            <v>Guayaquil</v>
          </cell>
          <cell r="E317" t="str">
            <v>ASESORIA JURIDICA</v>
          </cell>
          <cell r="F317">
            <v>5.69</v>
          </cell>
        </row>
        <row r="318">
          <cell r="C318" t="str">
            <v>Guayaquil</v>
          </cell>
          <cell r="E318" t="str">
            <v>GERENCIA DE DIVISION DE FINANZAS</v>
          </cell>
          <cell r="F318">
            <v>5.69</v>
          </cell>
        </row>
        <row r="319">
          <cell r="C319" t="str">
            <v>Guayaquil</v>
          </cell>
          <cell r="E319" t="str">
            <v>SUBGERENCIA GENERAL ADJUNTA DE NEGOCIOS FIDUCIARIOS</v>
          </cell>
          <cell r="F319">
            <v>5.69</v>
          </cell>
        </row>
        <row r="320">
          <cell r="C320" t="str">
            <v>Guayaquil</v>
          </cell>
          <cell r="E320" t="str">
            <v>GERENCIA DE DIVISION DE OPERACIONES</v>
          </cell>
          <cell r="F320">
            <v>11.38</v>
          </cell>
        </row>
        <row r="321">
          <cell r="C321" t="str">
            <v>Guayaquil</v>
          </cell>
          <cell r="E321" t="str">
            <v>GERENCIA DE DIVISION DE CREDITO</v>
          </cell>
          <cell r="F321">
            <v>11.38</v>
          </cell>
        </row>
        <row r="322">
          <cell r="C322" t="str">
            <v>Guayaquil</v>
          </cell>
          <cell r="E322" t="str">
            <v>GERENCIA DE DIVISION DE GESTION ESTRATEGICA</v>
          </cell>
          <cell r="F322">
            <v>11.38</v>
          </cell>
        </row>
        <row r="323">
          <cell r="C323" t="str">
            <v>Guayaquil</v>
          </cell>
          <cell r="E323" t="str">
            <v>GERENCIA DE DIVISION DE MERCADEO Y COMUNICACIÓN</v>
          </cell>
          <cell r="F323">
            <v>11.38</v>
          </cell>
        </row>
        <row r="324">
          <cell r="C324" t="str">
            <v>Quito</v>
          </cell>
          <cell r="E324" t="str">
            <v>GERENCIA DE DIVISION DE TALENTO HUMANO</v>
          </cell>
          <cell r="F324">
            <v>13</v>
          </cell>
        </row>
        <row r="325">
          <cell r="C325" t="str">
            <v>Guayaquil</v>
          </cell>
          <cell r="E325" t="str">
            <v>GERENCIA DE DIVISION DE PRODUCTOS Y SERVICIOS</v>
          </cell>
          <cell r="F325">
            <v>13.99</v>
          </cell>
        </row>
        <row r="326">
          <cell r="C326" t="str">
            <v>Guayaquil</v>
          </cell>
          <cell r="E326" t="str">
            <v>GERENCIA REGIONALES</v>
          </cell>
          <cell r="F326">
            <v>13.99</v>
          </cell>
        </row>
        <row r="327">
          <cell r="C327" t="str">
            <v>Guayaquil</v>
          </cell>
          <cell r="E327" t="str">
            <v>GERENCIA DE DIVISION DE PRODUCTOS Y SERVICIOS</v>
          </cell>
          <cell r="F327">
            <v>13.99</v>
          </cell>
        </row>
        <row r="328">
          <cell r="C328" t="str">
            <v>Guayaquil</v>
          </cell>
          <cell r="E328" t="str">
            <v>SUBGERENCIA GENERAL ADJUNTA DE GESTION INSTITUCIONAL</v>
          </cell>
          <cell r="F328">
            <v>17.07</v>
          </cell>
        </row>
        <row r="329">
          <cell r="C329" t="str">
            <v>Guayaquil</v>
          </cell>
          <cell r="E329" t="str">
            <v>GERENCIA GENERAL</v>
          </cell>
          <cell r="F329">
            <v>17.100000000000001</v>
          </cell>
        </row>
        <row r="330">
          <cell r="C330" t="str">
            <v>Guayaquil</v>
          </cell>
          <cell r="E330" t="str">
            <v>GERENCIA DE DIVISION ADMINISTRATIVA</v>
          </cell>
          <cell r="F330">
            <v>28.43</v>
          </cell>
        </row>
        <row r="331">
          <cell r="C331" t="str">
            <v>Quito</v>
          </cell>
          <cell r="E331" t="str">
            <v>GERENCIA REGIONALES</v>
          </cell>
          <cell r="F331">
            <v>39</v>
          </cell>
        </row>
        <row r="332">
          <cell r="C332" t="str">
            <v>Guayaquil</v>
          </cell>
          <cell r="E332" t="str">
            <v>PRESIDENCIA</v>
          </cell>
          <cell r="F332">
            <v>39.81</v>
          </cell>
        </row>
        <row r="333">
          <cell r="C333" t="str">
            <v>Guayaquil</v>
          </cell>
          <cell r="E333" t="str">
            <v>GERENCIA DE DIVISION DE PRODUCTOS Y SERVICIOS</v>
          </cell>
          <cell r="F333">
            <v>40</v>
          </cell>
        </row>
        <row r="334">
          <cell r="C334" t="str">
            <v>Quito</v>
          </cell>
          <cell r="E334" t="str">
            <v>GERENCIA DE DIVISION DE CREDITO</v>
          </cell>
          <cell r="F334">
            <v>60.1</v>
          </cell>
        </row>
        <row r="335">
          <cell r="C335" t="str">
            <v>Guayaquil</v>
          </cell>
          <cell r="E335" t="str">
            <v>GERENCIA DE DIVISION DE CREDITO</v>
          </cell>
          <cell r="F335">
            <v>61</v>
          </cell>
        </row>
        <row r="336">
          <cell r="C336" t="str">
            <v>Quito</v>
          </cell>
          <cell r="E336" t="str">
            <v>GERENCIA DE DIVISION DE TECNOLOGIAS</v>
          </cell>
          <cell r="F336">
            <v>61.01</v>
          </cell>
        </row>
        <row r="337">
          <cell r="C337" t="str">
            <v>Esmeraldas</v>
          </cell>
          <cell r="E337" t="str">
            <v>GERENCIA GENERAL</v>
          </cell>
          <cell r="F337">
            <v>63.45</v>
          </cell>
        </row>
        <row r="338">
          <cell r="C338" t="str">
            <v>Quito</v>
          </cell>
          <cell r="E338" t="str">
            <v>GERENCIA REGIONALES</v>
          </cell>
          <cell r="F338">
            <v>65.040000000000006</v>
          </cell>
        </row>
        <row r="339">
          <cell r="C339" t="str">
            <v>Quito</v>
          </cell>
          <cell r="E339" t="str">
            <v>ASESORIA JURIDICA</v>
          </cell>
          <cell r="F339">
            <v>65.25</v>
          </cell>
        </row>
        <row r="340">
          <cell r="C340" t="str">
            <v>Quito</v>
          </cell>
          <cell r="E340" t="str">
            <v>GERENCIA DE DIVISION DE RIESGOS</v>
          </cell>
          <cell r="F340">
            <v>67.56</v>
          </cell>
        </row>
        <row r="341">
          <cell r="C341" t="str">
            <v>Quito</v>
          </cell>
          <cell r="E341" t="str">
            <v>GERENCIA DE DIVISION DE CREDITO</v>
          </cell>
          <cell r="F341">
            <v>67.75</v>
          </cell>
        </row>
        <row r="342">
          <cell r="C342" t="str">
            <v>Quito</v>
          </cell>
          <cell r="E342" t="str">
            <v>GERENCIA DE DIVISION DE CREDITO</v>
          </cell>
          <cell r="F342">
            <v>68</v>
          </cell>
        </row>
        <row r="343">
          <cell r="C343" t="str">
            <v>Quito</v>
          </cell>
          <cell r="E343" t="str">
            <v>GERENCIA DE DIVISION DE PRODUCTOS Y SERVICIOS</v>
          </cell>
          <cell r="F343">
            <v>69.25</v>
          </cell>
        </row>
        <row r="344">
          <cell r="C344" t="str">
            <v>Quito</v>
          </cell>
          <cell r="E344" t="str">
            <v>GERENCIA DE DIVISION DE CREDITO</v>
          </cell>
          <cell r="F344">
            <v>69.599999999999994</v>
          </cell>
        </row>
        <row r="345">
          <cell r="C345" t="str">
            <v>Quito</v>
          </cell>
          <cell r="E345" t="str">
            <v>GERENCIA GENERAL</v>
          </cell>
          <cell r="F345">
            <v>72.19</v>
          </cell>
        </row>
        <row r="346">
          <cell r="C346" t="str">
            <v>Ibarra</v>
          </cell>
          <cell r="E346" t="str">
            <v>GERENCIA GENERAL</v>
          </cell>
          <cell r="F346">
            <v>73.08</v>
          </cell>
        </row>
        <row r="347">
          <cell r="C347" t="str">
            <v>Quito</v>
          </cell>
          <cell r="E347" t="str">
            <v>GERENCIA DE DIVISION DE RIESGOS</v>
          </cell>
          <cell r="F347">
            <v>75.03</v>
          </cell>
        </row>
        <row r="348">
          <cell r="C348" t="str">
            <v>Ibarra</v>
          </cell>
          <cell r="E348" t="str">
            <v>GERENCIA GENERAL</v>
          </cell>
          <cell r="F348">
            <v>75.03</v>
          </cell>
        </row>
        <row r="349">
          <cell r="C349" t="str">
            <v>Quito</v>
          </cell>
          <cell r="E349" t="str">
            <v>GERENCIA DE DIVISION DE RIESGOS</v>
          </cell>
          <cell r="F349">
            <v>77.03</v>
          </cell>
        </row>
        <row r="350">
          <cell r="C350" t="str">
            <v>Esmeraldas</v>
          </cell>
          <cell r="E350" t="str">
            <v>GERENCIA GENERAL</v>
          </cell>
          <cell r="F350">
            <v>77.400000000000006</v>
          </cell>
        </row>
        <row r="351">
          <cell r="C351" t="str">
            <v>Esmeraldas</v>
          </cell>
          <cell r="E351" t="str">
            <v>GERENCIA GENERAL</v>
          </cell>
          <cell r="F351">
            <v>77.5</v>
          </cell>
        </row>
        <row r="352">
          <cell r="C352" t="str">
            <v>Guayaquil</v>
          </cell>
          <cell r="E352" t="str">
            <v>GERENCIA GENERAL</v>
          </cell>
          <cell r="F352">
            <v>77.650000000000006</v>
          </cell>
        </row>
        <row r="353">
          <cell r="C353" t="str">
            <v>Esmeraldas</v>
          </cell>
          <cell r="E353" t="str">
            <v>GERENCIA GENERAL</v>
          </cell>
          <cell r="F353">
            <v>78.75</v>
          </cell>
        </row>
        <row r="354">
          <cell r="C354" t="str">
            <v>Esmeraldas</v>
          </cell>
          <cell r="E354" t="str">
            <v>GERENCIA GENERAL</v>
          </cell>
          <cell r="F354">
            <v>78.849999999999994</v>
          </cell>
        </row>
        <row r="355">
          <cell r="C355" t="str">
            <v>Quito</v>
          </cell>
          <cell r="E355" t="str">
            <v>GERENCIA DE DIVISION ADMINISTRATIVA</v>
          </cell>
          <cell r="F355">
            <v>79.739999999999995</v>
          </cell>
        </row>
        <row r="356">
          <cell r="C356" t="str">
            <v>Quito</v>
          </cell>
          <cell r="E356" t="str">
            <v>GERENCIA DE DIVISION DE CREDITO</v>
          </cell>
          <cell r="F356">
            <v>80</v>
          </cell>
        </row>
        <row r="357">
          <cell r="C357" t="str">
            <v>Quito</v>
          </cell>
          <cell r="E357" t="str">
            <v>GERENCIA DE DIVISION DE CREDITO</v>
          </cell>
          <cell r="F357">
            <v>80</v>
          </cell>
        </row>
        <row r="358">
          <cell r="C358" t="str">
            <v>Quito</v>
          </cell>
          <cell r="E358" t="str">
            <v>GERENCIA DE DIVISION DE CREDITO</v>
          </cell>
          <cell r="F358">
            <v>80</v>
          </cell>
        </row>
        <row r="359">
          <cell r="C359" t="str">
            <v>Quito</v>
          </cell>
          <cell r="E359" t="str">
            <v>GERENCIA DE DIVISION DE PRODUCTOS Y SERVICIOS</v>
          </cell>
          <cell r="F359">
            <v>80</v>
          </cell>
        </row>
        <row r="360">
          <cell r="C360" t="str">
            <v>Quito</v>
          </cell>
          <cell r="E360" t="str">
            <v>GERENCIA DE DIVISION DE TALENTO HUMANO</v>
          </cell>
          <cell r="F360">
            <v>80</v>
          </cell>
        </row>
        <row r="361">
          <cell r="C361" t="str">
            <v>Quito</v>
          </cell>
          <cell r="E361" t="str">
            <v>GERENCIA DE DIVISION DE CREDITO</v>
          </cell>
          <cell r="F361">
            <v>80</v>
          </cell>
        </row>
        <row r="362">
          <cell r="C362" t="str">
            <v>Quito</v>
          </cell>
          <cell r="E362" t="str">
            <v>GERENCIA DE DIVISION DE CREDITO</v>
          </cell>
          <cell r="F362">
            <v>80</v>
          </cell>
        </row>
        <row r="363">
          <cell r="C363" t="str">
            <v>Quito</v>
          </cell>
          <cell r="E363" t="str">
            <v>GERENCIA DE DIVISION DE PRODUCTOS Y SERVICIOS</v>
          </cell>
          <cell r="F363">
            <v>80</v>
          </cell>
        </row>
        <row r="364">
          <cell r="C364" t="str">
            <v>Quito</v>
          </cell>
          <cell r="E364" t="str">
            <v>GERENCIA DE DIVISION DE PRODUCTOS Y SERVICIOS</v>
          </cell>
          <cell r="F364">
            <v>80</v>
          </cell>
        </row>
        <row r="365">
          <cell r="C365" t="str">
            <v>Quito</v>
          </cell>
          <cell r="E365" t="str">
            <v>GERENCIA DE DIVISION DE MERCADEO Y COMUNICACIÓN</v>
          </cell>
          <cell r="F365">
            <v>80</v>
          </cell>
        </row>
        <row r="366">
          <cell r="C366" t="str">
            <v>Quito</v>
          </cell>
          <cell r="E366" t="str">
            <v>GERENCIA DE DIVISION DE CREDITO</v>
          </cell>
          <cell r="F366">
            <v>80</v>
          </cell>
        </row>
        <row r="367">
          <cell r="C367" t="str">
            <v>Quito</v>
          </cell>
          <cell r="E367" t="str">
            <v>GERENCIA DE DIVISION ADMINISTRATIVA</v>
          </cell>
          <cell r="F367">
            <v>80</v>
          </cell>
        </row>
        <row r="368">
          <cell r="C368" t="str">
            <v>Quito</v>
          </cell>
          <cell r="E368" t="str">
            <v>GERENCIA DE DIVISION DE TECNOLOGIAS</v>
          </cell>
          <cell r="F368">
            <v>80</v>
          </cell>
        </row>
        <row r="369">
          <cell r="C369" t="str">
            <v>Quito</v>
          </cell>
          <cell r="E369" t="str">
            <v>GERENCIA DE DIVISION DE CREDITO</v>
          </cell>
          <cell r="F369">
            <v>80</v>
          </cell>
        </row>
        <row r="370">
          <cell r="C370" t="str">
            <v>Quito</v>
          </cell>
          <cell r="E370" t="str">
            <v>GERENCIA DE DIVISION DE CREDITO</v>
          </cell>
          <cell r="F370">
            <v>80</v>
          </cell>
        </row>
        <row r="371">
          <cell r="C371" t="str">
            <v>Quito</v>
          </cell>
          <cell r="E371" t="str">
            <v>GERENCIA DE DIVISION DE PRODUCTOS Y SERVICIOS</v>
          </cell>
          <cell r="F371">
            <v>80</v>
          </cell>
        </row>
        <row r="372">
          <cell r="C372" t="str">
            <v>Quito</v>
          </cell>
          <cell r="E372" t="str">
            <v>GERENCIA DE DIVISION DE PRODUCTOS Y SERVICIOS</v>
          </cell>
          <cell r="F372">
            <v>80</v>
          </cell>
        </row>
        <row r="373">
          <cell r="C373" t="str">
            <v>Quito</v>
          </cell>
          <cell r="E373" t="str">
            <v>GERENCIA DE DIVISION DE CREDITO</v>
          </cell>
          <cell r="F373">
            <v>80</v>
          </cell>
        </row>
        <row r="374">
          <cell r="C374" t="str">
            <v>Quito</v>
          </cell>
          <cell r="E374" t="str">
            <v>GERENCIA DE DIVISION DE CREDITO</v>
          </cell>
          <cell r="F374">
            <v>80</v>
          </cell>
        </row>
        <row r="375">
          <cell r="C375" t="str">
            <v>Quito</v>
          </cell>
          <cell r="E375" t="str">
            <v>GERENCIA DE DIVISION DE TECNOLOGIAS</v>
          </cell>
          <cell r="F375">
            <v>80</v>
          </cell>
        </row>
        <row r="376">
          <cell r="C376" t="str">
            <v>Quito</v>
          </cell>
          <cell r="E376" t="str">
            <v>GERENCIA DE DIVISION DE GESTION ESTRATEGICA</v>
          </cell>
          <cell r="F376">
            <v>80</v>
          </cell>
        </row>
        <row r="377">
          <cell r="C377" t="str">
            <v>Quito</v>
          </cell>
          <cell r="E377" t="str">
            <v>GERENCIA DE DIVISION DE MERCADEO Y COMUNICACIÓN</v>
          </cell>
          <cell r="F377">
            <v>80</v>
          </cell>
        </row>
        <row r="378">
          <cell r="C378" t="str">
            <v>Quito</v>
          </cell>
          <cell r="E378" t="str">
            <v>GERENCIA DE DIVISION DE RIESGOS</v>
          </cell>
          <cell r="F378">
            <v>80</v>
          </cell>
        </row>
        <row r="379">
          <cell r="C379" t="str">
            <v>Quito</v>
          </cell>
          <cell r="E379" t="str">
            <v>GERENCIA DE DIVISION DE CREDITO</v>
          </cell>
          <cell r="F379">
            <v>80</v>
          </cell>
        </row>
        <row r="380">
          <cell r="C380" t="str">
            <v>Quito</v>
          </cell>
          <cell r="E380" t="str">
            <v>GERENCIA DE DIVISION DE CREDITO</v>
          </cell>
          <cell r="F380">
            <v>80</v>
          </cell>
        </row>
        <row r="381">
          <cell r="C381" t="str">
            <v>Quito</v>
          </cell>
          <cell r="E381" t="str">
            <v>GERENCIA DE DIVISION DE CREDITO</v>
          </cell>
          <cell r="F381">
            <v>80</v>
          </cell>
        </row>
        <row r="382">
          <cell r="C382" t="str">
            <v>Quito</v>
          </cell>
          <cell r="E382" t="str">
            <v>GERENCIA DE DIVISION DE PRODUCTOS Y SERVICIOS</v>
          </cell>
          <cell r="F382">
            <v>80</v>
          </cell>
        </row>
        <row r="383">
          <cell r="C383" t="str">
            <v>Quito</v>
          </cell>
          <cell r="E383" t="str">
            <v>GERENCIA DE DIVISION DE PRODUCTOS Y SERVICIOS</v>
          </cell>
          <cell r="F383">
            <v>80</v>
          </cell>
        </row>
        <row r="384">
          <cell r="C384" t="str">
            <v>Quito</v>
          </cell>
          <cell r="E384" t="str">
            <v>GERENCIA DE DIVISION DE RIESGOS</v>
          </cell>
          <cell r="F384">
            <v>80</v>
          </cell>
        </row>
        <row r="385">
          <cell r="C385" t="str">
            <v>Quito</v>
          </cell>
          <cell r="E385" t="str">
            <v>GERENCIA DE DIVISION DE CREDITO</v>
          </cell>
          <cell r="F385">
            <v>80</v>
          </cell>
        </row>
        <row r="386">
          <cell r="C386" t="str">
            <v>Quito</v>
          </cell>
          <cell r="E386" t="str">
            <v>GERENCIA GENERAL</v>
          </cell>
          <cell r="F386">
            <v>80</v>
          </cell>
        </row>
        <row r="387">
          <cell r="C387" t="str">
            <v>Guayaquil</v>
          </cell>
          <cell r="E387" t="str">
            <v>GERENCIA DE DIVISION ADMINISTRATIVA</v>
          </cell>
          <cell r="F387">
            <v>80</v>
          </cell>
        </row>
        <row r="388">
          <cell r="C388" t="str">
            <v>Guayaquil</v>
          </cell>
          <cell r="E388" t="str">
            <v>GERENCIA DE DIVISION DE PRODUCTOS Y SERVICIOS</v>
          </cell>
          <cell r="F388">
            <v>80</v>
          </cell>
        </row>
        <row r="389">
          <cell r="C389" t="str">
            <v>Guayaquil</v>
          </cell>
          <cell r="E389" t="str">
            <v>GERENCIA DE DIVISION ADMINISTRATIVA</v>
          </cell>
          <cell r="F389">
            <v>80</v>
          </cell>
        </row>
        <row r="390">
          <cell r="C390" t="str">
            <v>Guayaquil</v>
          </cell>
          <cell r="E390" t="str">
            <v>GERENCIA DE CUMPLIMIENTO</v>
          </cell>
          <cell r="F390">
            <v>80</v>
          </cell>
        </row>
        <row r="391">
          <cell r="C391" t="str">
            <v>Guayaquil</v>
          </cell>
          <cell r="E391" t="str">
            <v>GERENCIA DE DIVISION DE PRODUCTOS Y SERVICIOS</v>
          </cell>
          <cell r="F391">
            <v>80</v>
          </cell>
        </row>
        <row r="392">
          <cell r="C392" t="str">
            <v>Guayaquil</v>
          </cell>
          <cell r="E392" t="str">
            <v>GERENCIA DE DIVISION DE CREDITO</v>
          </cell>
          <cell r="F392">
            <v>80</v>
          </cell>
        </row>
        <row r="393">
          <cell r="C393" t="str">
            <v>Guayaquil</v>
          </cell>
          <cell r="E393" t="str">
            <v>PRESIDENCIA</v>
          </cell>
          <cell r="F393">
            <v>80</v>
          </cell>
        </row>
        <row r="394">
          <cell r="C394" t="str">
            <v>Guayaquil</v>
          </cell>
          <cell r="E394" t="str">
            <v>GERENCIA REGIONALES</v>
          </cell>
          <cell r="F394">
            <v>80</v>
          </cell>
        </row>
        <row r="395">
          <cell r="C395" t="str">
            <v>Guayaquil</v>
          </cell>
          <cell r="E395" t="str">
            <v>GERENCIA DE DIVISION DE CREDITO</v>
          </cell>
          <cell r="F395">
            <v>80</v>
          </cell>
        </row>
        <row r="396">
          <cell r="C396" t="str">
            <v>Guayaquil</v>
          </cell>
          <cell r="E396" t="str">
            <v>GERENCIA DE DIVISION ADMINISTRATIVA</v>
          </cell>
          <cell r="F396">
            <v>80</v>
          </cell>
        </row>
        <row r="397">
          <cell r="C397" t="str">
            <v>Guayaquil</v>
          </cell>
          <cell r="E397" t="str">
            <v>GERENCIA DE DIVISION DE TECNOLOGIAS</v>
          </cell>
          <cell r="F397">
            <v>80</v>
          </cell>
        </row>
        <row r="398">
          <cell r="C398" t="str">
            <v>Guayaquil</v>
          </cell>
          <cell r="E398" t="str">
            <v>GERENCIA GENERAL</v>
          </cell>
          <cell r="F398">
            <v>80</v>
          </cell>
        </row>
        <row r="399">
          <cell r="C399" t="str">
            <v>Guayaquil</v>
          </cell>
          <cell r="E399" t="str">
            <v>GERENCIA REGIONALES</v>
          </cell>
          <cell r="F399">
            <v>80</v>
          </cell>
        </row>
        <row r="400">
          <cell r="C400" t="str">
            <v>Guayaquil</v>
          </cell>
          <cell r="E400" t="str">
            <v>PRESIDENCIA</v>
          </cell>
          <cell r="F400">
            <v>80</v>
          </cell>
        </row>
        <row r="401">
          <cell r="C401" t="str">
            <v>Guayaquil</v>
          </cell>
          <cell r="E401" t="str">
            <v>GERENCIA REGIONALES</v>
          </cell>
          <cell r="F401">
            <v>80</v>
          </cell>
        </row>
        <row r="402">
          <cell r="C402" t="str">
            <v>Guayaquil</v>
          </cell>
          <cell r="E402" t="str">
            <v>SUBGERENCIA GENERAL ADJUNTA DE GESTION INSTITUCIONAL</v>
          </cell>
          <cell r="F402">
            <v>80</v>
          </cell>
        </row>
        <row r="403">
          <cell r="C403" t="str">
            <v>Guayaquil</v>
          </cell>
          <cell r="E403" t="str">
            <v>GERENCIA DE DIVISION DE CREDITO</v>
          </cell>
          <cell r="F403">
            <v>80</v>
          </cell>
        </row>
        <row r="404">
          <cell r="C404" t="str">
            <v>Guayaquil</v>
          </cell>
          <cell r="E404" t="str">
            <v>GERENCIA DE DIVISION DE CREDITO</v>
          </cell>
          <cell r="F404">
            <v>80</v>
          </cell>
        </row>
        <row r="405">
          <cell r="C405" t="str">
            <v>Guayaquil</v>
          </cell>
          <cell r="E405" t="str">
            <v>GERENCIA DE DIVISION DE CREDITO</v>
          </cell>
          <cell r="F405">
            <v>80</v>
          </cell>
        </row>
        <row r="406">
          <cell r="C406" t="str">
            <v>Guayaquil</v>
          </cell>
          <cell r="E406" t="str">
            <v>GERENCIA DE DIVISION ADMINISTRATIVA</v>
          </cell>
          <cell r="F406">
            <v>80</v>
          </cell>
        </row>
        <row r="407">
          <cell r="C407" t="str">
            <v>Guayaquil</v>
          </cell>
          <cell r="E407" t="str">
            <v>GERENCIA DE DIVISION ADMINISTRATIVA</v>
          </cell>
          <cell r="F407">
            <v>80</v>
          </cell>
        </row>
        <row r="408">
          <cell r="C408" t="str">
            <v>Guayaquil</v>
          </cell>
          <cell r="E408" t="str">
            <v>PRESIDENCIA</v>
          </cell>
          <cell r="F408">
            <v>80</v>
          </cell>
        </row>
        <row r="409">
          <cell r="C409" t="str">
            <v>Guayaquil</v>
          </cell>
          <cell r="E409" t="str">
            <v>GERENCIA DE DIVISION DE CREDITO</v>
          </cell>
          <cell r="F409">
            <v>80</v>
          </cell>
        </row>
        <row r="410">
          <cell r="C410" t="str">
            <v>Guayaquil</v>
          </cell>
          <cell r="E410" t="str">
            <v>GERENCIA DE DIVISION DE TECNOLOGIAS</v>
          </cell>
          <cell r="F410">
            <v>80</v>
          </cell>
        </row>
        <row r="411">
          <cell r="C411" t="str">
            <v>Guayaquil</v>
          </cell>
          <cell r="E411" t="str">
            <v>GERENCIA DE DIVISION ADMINISTRATIVA</v>
          </cell>
          <cell r="F411">
            <v>80</v>
          </cell>
        </row>
        <row r="412">
          <cell r="C412" t="str">
            <v>Guayaquil</v>
          </cell>
          <cell r="E412" t="str">
            <v>GERENCIA DE DIVISION DE CREDITO</v>
          </cell>
          <cell r="F412">
            <v>80</v>
          </cell>
        </row>
        <row r="413">
          <cell r="C413" t="str">
            <v>Guayaquil</v>
          </cell>
          <cell r="E413" t="str">
            <v>GERENCIA DE DIVISION ADMINISTRATIVA</v>
          </cell>
          <cell r="F413">
            <v>80</v>
          </cell>
        </row>
        <row r="414">
          <cell r="C414" t="str">
            <v>Guayaquil</v>
          </cell>
          <cell r="E414" t="str">
            <v>GERENCIA DE DIVISION DE CREDITO</v>
          </cell>
          <cell r="F414">
            <v>80</v>
          </cell>
        </row>
        <row r="415">
          <cell r="C415" t="str">
            <v>Guayaquil</v>
          </cell>
          <cell r="E415" t="str">
            <v>GERENCIA DE DIVISION DE TECNOLOGIAS</v>
          </cell>
          <cell r="F415">
            <v>80</v>
          </cell>
        </row>
        <row r="416">
          <cell r="C416" t="str">
            <v>Guayaquil</v>
          </cell>
          <cell r="E416" t="str">
            <v>GERENCIA DE DIVISION DE CREDITO</v>
          </cell>
          <cell r="F416">
            <v>80</v>
          </cell>
        </row>
        <row r="417">
          <cell r="C417" t="str">
            <v>Guayaquil</v>
          </cell>
          <cell r="E417" t="str">
            <v>GERENCIA DE DIVISION DE CREDITO</v>
          </cell>
          <cell r="F417">
            <v>80</v>
          </cell>
        </row>
        <row r="418">
          <cell r="C418" t="str">
            <v>Guayaquil</v>
          </cell>
          <cell r="E418" t="str">
            <v>GERENCIA DE DIVISION DE RIESGOS</v>
          </cell>
          <cell r="F418">
            <v>80</v>
          </cell>
        </row>
        <row r="419">
          <cell r="C419" t="str">
            <v>Guayaquil</v>
          </cell>
          <cell r="E419" t="str">
            <v>GERENCIA DE DIVISION DE CREDITO</v>
          </cell>
          <cell r="F419">
            <v>80</v>
          </cell>
        </row>
        <row r="420">
          <cell r="C420" t="str">
            <v>Guayaquil</v>
          </cell>
          <cell r="E420" t="str">
            <v>GERENCIA DE DIVISION DE MERCADEO Y COMUNICACIÓN</v>
          </cell>
          <cell r="F420">
            <v>80</v>
          </cell>
        </row>
        <row r="421">
          <cell r="C421" t="str">
            <v>Manta</v>
          </cell>
          <cell r="E421" t="str">
            <v>GERENCIA GENERAL</v>
          </cell>
          <cell r="F421">
            <v>80</v>
          </cell>
        </row>
        <row r="422">
          <cell r="C422" t="str">
            <v>Manta</v>
          </cell>
          <cell r="E422" t="str">
            <v>GERENCIA GENERAL</v>
          </cell>
          <cell r="F422">
            <v>80</v>
          </cell>
        </row>
        <row r="423">
          <cell r="C423" t="str">
            <v>Manta</v>
          </cell>
          <cell r="E423" t="str">
            <v>GERENCIA GENERAL</v>
          </cell>
          <cell r="F423">
            <v>80</v>
          </cell>
        </row>
        <row r="424">
          <cell r="C424" t="str">
            <v>Manta</v>
          </cell>
          <cell r="E424" t="str">
            <v>GERENCIA GENERAL</v>
          </cell>
          <cell r="F424">
            <v>80</v>
          </cell>
        </row>
        <row r="425">
          <cell r="C425" t="str">
            <v>Manta</v>
          </cell>
          <cell r="E425" t="str">
            <v>GERENCIA GENERAL</v>
          </cell>
          <cell r="F425">
            <v>80</v>
          </cell>
        </row>
        <row r="426">
          <cell r="C426" t="str">
            <v>Manta</v>
          </cell>
          <cell r="E426" t="str">
            <v>GERENCIA GENERAL</v>
          </cell>
          <cell r="F426">
            <v>80</v>
          </cell>
        </row>
        <row r="427">
          <cell r="C427" t="str">
            <v>Manta</v>
          </cell>
          <cell r="E427" t="str">
            <v>GERENCIA GENERAL</v>
          </cell>
          <cell r="F427">
            <v>80</v>
          </cell>
        </row>
        <row r="428">
          <cell r="C428" t="str">
            <v>Esmeraldas</v>
          </cell>
          <cell r="E428" t="str">
            <v>GERENCIA GENERAL</v>
          </cell>
          <cell r="F428">
            <v>80</v>
          </cell>
        </row>
        <row r="429">
          <cell r="C429" t="str">
            <v>Guayaquil</v>
          </cell>
          <cell r="E429" t="str">
            <v>GERENCIA DE DIVISION DE FINANZAS</v>
          </cell>
          <cell r="F429">
            <v>81.14</v>
          </cell>
        </row>
        <row r="430">
          <cell r="C430" t="str">
            <v>Quito</v>
          </cell>
          <cell r="E430" t="str">
            <v>SUBGERENCIA GENERAL ADJUNTA DE NEGOCIOS FIDUCIARIOS</v>
          </cell>
          <cell r="F430">
            <v>83.42</v>
          </cell>
        </row>
        <row r="431">
          <cell r="C431" t="str">
            <v>Guayaquil</v>
          </cell>
          <cell r="E431" t="str">
            <v>GERENCIA DE DIVISION DE TECNOLOGIAS</v>
          </cell>
          <cell r="F431">
            <v>84.68</v>
          </cell>
        </row>
        <row r="432">
          <cell r="C432" t="str">
            <v>Guayaquil</v>
          </cell>
          <cell r="E432" t="str">
            <v>UNIDAD DE ATENCION A RECLAMOS</v>
          </cell>
          <cell r="F432">
            <v>85.03</v>
          </cell>
        </row>
        <row r="433">
          <cell r="C433" t="str">
            <v>Guayaquil</v>
          </cell>
          <cell r="E433" t="str">
            <v>GERENCIA DE AUDITORIA INTERNA GUBERNAMENTAL</v>
          </cell>
          <cell r="F433">
            <v>85.13</v>
          </cell>
        </row>
        <row r="434">
          <cell r="C434" t="str">
            <v>Guayaquil</v>
          </cell>
          <cell r="E434" t="str">
            <v>SUBGERENCIA GENERAL ADJUNTA DE NEGOCIOS FIDUCIARIOS</v>
          </cell>
          <cell r="F434">
            <v>85.32</v>
          </cell>
        </row>
        <row r="435">
          <cell r="C435" t="str">
            <v>Guayaquil</v>
          </cell>
          <cell r="E435" t="str">
            <v>GERENCIA DE DIVISION DE TECNOLOGIAS</v>
          </cell>
          <cell r="F435">
            <v>85.5</v>
          </cell>
        </row>
        <row r="436">
          <cell r="C436" t="str">
            <v>Quito</v>
          </cell>
          <cell r="E436" t="str">
            <v>GERENCIA GENERAL</v>
          </cell>
          <cell r="F436">
            <v>90.83</v>
          </cell>
        </row>
        <row r="437">
          <cell r="C437" t="str">
            <v>Quito</v>
          </cell>
          <cell r="E437" t="str">
            <v>GERENCIA DE DIVISION DE TECNOLOGIAS</v>
          </cell>
          <cell r="F437">
            <v>92</v>
          </cell>
        </row>
        <row r="438">
          <cell r="C438" t="str">
            <v>Guayaquil</v>
          </cell>
          <cell r="E438" t="str">
            <v>GERENCIA DE DIVISION DE TECNOLOGIAS</v>
          </cell>
          <cell r="F438">
            <v>93</v>
          </cell>
        </row>
        <row r="439">
          <cell r="C439" t="str">
            <v>Quito</v>
          </cell>
          <cell r="E439" t="str">
            <v>GERENCIA DE DIVISION DE MERCADEO Y COMUNICACIÓN</v>
          </cell>
          <cell r="F439">
            <v>93.99</v>
          </cell>
        </row>
        <row r="440">
          <cell r="C440" t="str">
            <v>Quito</v>
          </cell>
          <cell r="E440" t="str">
            <v>GERENCIA DE DIVISION DE CREDITO</v>
          </cell>
          <cell r="F440">
            <v>93.99</v>
          </cell>
        </row>
        <row r="441">
          <cell r="C441" t="str">
            <v>Quito</v>
          </cell>
          <cell r="E441" t="str">
            <v>SUBGERENCIA GENERAL ADJUNTA DE NEGOCIOS FIDUCIARIOS</v>
          </cell>
          <cell r="F441">
            <v>94</v>
          </cell>
        </row>
        <row r="442">
          <cell r="C442" t="str">
            <v>Quito</v>
          </cell>
          <cell r="E442" t="str">
            <v>GERENCIA DE DIVISION DE MERCADEO Y COMUNICACIÓN</v>
          </cell>
          <cell r="F442">
            <v>94</v>
          </cell>
        </row>
        <row r="443">
          <cell r="C443" t="str">
            <v>Guayaquil</v>
          </cell>
          <cell r="E443" t="str">
            <v>GERENCIA DE AUDITORIA INTERNA GUBERNAMENTAL</v>
          </cell>
          <cell r="F443">
            <v>95.89</v>
          </cell>
        </row>
        <row r="444">
          <cell r="C444" t="str">
            <v>Quito</v>
          </cell>
          <cell r="E444" t="str">
            <v>GERENCIA DE DIVISION DE RIESGOS</v>
          </cell>
          <cell r="F444">
            <v>96</v>
          </cell>
        </row>
        <row r="445">
          <cell r="C445" t="str">
            <v>Quito</v>
          </cell>
          <cell r="E445" t="str">
            <v>GERENCIA DE DIVISION DE RIESGOS</v>
          </cell>
          <cell r="F445">
            <v>98.16</v>
          </cell>
        </row>
        <row r="446">
          <cell r="C446" t="str">
            <v>Quito</v>
          </cell>
          <cell r="E446" t="str">
            <v>ASESORIA JURIDICA</v>
          </cell>
          <cell r="F446">
            <v>101.66</v>
          </cell>
        </row>
        <row r="447">
          <cell r="C447" t="str">
            <v>Guayaquil</v>
          </cell>
          <cell r="E447" t="str">
            <v>GERENCIA DE DIVISION DE GESTION ESTRATEGICA</v>
          </cell>
          <cell r="F447">
            <v>109.07</v>
          </cell>
        </row>
        <row r="448">
          <cell r="C448" t="str">
            <v>Guayaquil</v>
          </cell>
          <cell r="E448" t="str">
            <v>GERENCIA DE DIVISION DE FINANZAS</v>
          </cell>
          <cell r="F448">
            <v>109.07</v>
          </cell>
        </row>
        <row r="449">
          <cell r="C449" t="str">
            <v>Quito</v>
          </cell>
          <cell r="E449" t="str">
            <v>GERENCIA REGIONALES</v>
          </cell>
          <cell r="F449">
            <v>122.75</v>
          </cell>
        </row>
        <row r="450">
          <cell r="C450" t="str">
            <v>Quito</v>
          </cell>
          <cell r="E450" t="str">
            <v>GERENCIA GENERAL</v>
          </cell>
          <cell r="F450">
            <v>130</v>
          </cell>
        </row>
        <row r="451">
          <cell r="C451" t="str">
            <v>Quito</v>
          </cell>
          <cell r="E451" t="str">
            <v>SUBGERENCIA GENERAL</v>
          </cell>
          <cell r="F451">
            <v>130</v>
          </cell>
        </row>
        <row r="452">
          <cell r="C452" t="str">
            <v>Quito</v>
          </cell>
          <cell r="E452" t="str">
            <v>PRESIDENCIA</v>
          </cell>
          <cell r="F452">
            <v>130</v>
          </cell>
        </row>
        <row r="453">
          <cell r="C453" t="str">
            <v>Quito</v>
          </cell>
          <cell r="E453" t="str">
            <v>GERENCIA GENERAL</v>
          </cell>
          <cell r="F453">
            <v>130</v>
          </cell>
        </row>
        <row r="454">
          <cell r="C454" t="str">
            <v>Quito</v>
          </cell>
          <cell r="E454" t="str">
            <v>GERENCIA GENERAL</v>
          </cell>
          <cell r="F454">
            <v>130</v>
          </cell>
        </row>
        <row r="455">
          <cell r="C455" t="str">
            <v>Guayaquil</v>
          </cell>
          <cell r="E455" t="str">
            <v>GERENCIA DE DIVISION ADMINISTRATIVA</v>
          </cell>
          <cell r="F455">
            <v>130</v>
          </cell>
        </row>
        <row r="456">
          <cell r="C456" t="str">
            <v>Guayaquil</v>
          </cell>
          <cell r="E456" t="str">
            <v>GERENCIA DE DIVISION DE OPERACIONES</v>
          </cell>
          <cell r="F456">
            <v>130</v>
          </cell>
        </row>
        <row r="457">
          <cell r="C457" t="str">
            <v>Guayaquil</v>
          </cell>
          <cell r="E457" t="str">
            <v>GERENCIA GENERAL</v>
          </cell>
          <cell r="F457">
            <v>130</v>
          </cell>
        </row>
        <row r="458">
          <cell r="C458" t="str">
            <v>Guayaquil</v>
          </cell>
          <cell r="E458" t="str">
            <v>SUBGERENCIA GENERAL ADJUNTA DE NEGOCIOS FIDUCIARIOS</v>
          </cell>
          <cell r="F458">
            <v>130</v>
          </cell>
        </row>
        <row r="459">
          <cell r="C459" t="str">
            <v>Guayaquil</v>
          </cell>
          <cell r="E459" t="str">
            <v>SUBGERENCIA GENERAL ADJUNTA DE NEGOCIOS FIDUCIARIOS</v>
          </cell>
          <cell r="F459">
            <v>130</v>
          </cell>
        </row>
        <row r="460">
          <cell r="C460" t="str">
            <v>Quito</v>
          </cell>
          <cell r="E460" t="str">
            <v>GERENCIA DE DIVISION DE TECNOLOGIAS</v>
          </cell>
          <cell r="F460">
            <v>140</v>
          </cell>
        </row>
        <row r="461">
          <cell r="C461" t="str">
            <v>Quito</v>
          </cell>
          <cell r="E461" t="str">
            <v>GERENCIA DE DIVISION DE TECNOLOGIAS</v>
          </cell>
          <cell r="F461">
            <v>144</v>
          </cell>
        </row>
        <row r="462">
          <cell r="C462" t="str">
            <v>Quito</v>
          </cell>
          <cell r="E462" t="str">
            <v>GERENCIA DE DIVISION DE PRODUCTOS Y SERVICIOS</v>
          </cell>
          <cell r="F462">
            <v>144.24</v>
          </cell>
        </row>
        <row r="463">
          <cell r="C463" t="str">
            <v>Guayaquil</v>
          </cell>
          <cell r="E463" t="str">
            <v>GERENCIA DE DIVISION DE GESTION ESTRATEGICA</v>
          </cell>
          <cell r="F463">
            <v>147.26</v>
          </cell>
        </row>
        <row r="464">
          <cell r="C464" t="str">
            <v>Guayaquil</v>
          </cell>
          <cell r="E464" t="str">
            <v>GERENCIA DE DIVISION ADMINISTRATIVA</v>
          </cell>
          <cell r="F464">
            <v>148</v>
          </cell>
        </row>
        <row r="465">
          <cell r="C465" t="str">
            <v>Quito</v>
          </cell>
          <cell r="E465" t="str">
            <v>GERENCIA DE DIVISION DE PRODUCTOS Y SERVICIOS</v>
          </cell>
          <cell r="F465">
            <v>154.94999999999999</v>
          </cell>
        </row>
        <row r="466">
          <cell r="C466" t="str">
            <v>Guayaquil</v>
          </cell>
          <cell r="E466" t="str">
            <v>ASESORIA JURIDICA</v>
          </cell>
          <cell r="F466">
            <v>155.24</v>
          </cell>
        </row>
        <row r="467">
          <cell r="C467" t="str">
            <v>Quito</v>
          </cell>
          <cell r="E467" t="str">
            <v>GERENCIA DE DIVISION DE CREDITO</v>
          </cell>
          <cell r="F467">
            <v>159.4</v>
          </cell>
        </row>
        <row r="468">
          <cell r="C468" t="str">
            <v>Quito</v>
          </cell>
          <cell r="E468" t="str">
            <v>GERENCIA DE DIVISION DE CREDITO</v>
          </cell>
          <cell r="F468">
            <v>160</v>
          </cell>
        </row>
        <row r="469">
          <cell r="C469" t="str">
            <v>Quito</v>
          </cell>
          <cell r="E469" t="str">
            <v>GERENCIA DE DIVISION DE CREDITO</v>
          </cell>
          <cell r="F469">
            <v>160</v>
          </cell>
        </row>
        <row r="470">
          <cell r="C470" t="str">
            <v>Quito</v>
          </cell>
          <cell r="E470" t="str">
            <v>GERENCIA DE DIVISION DE TALENTO HUMANO</v>
          </cell>
          <cell r="F470">
            <v>160</v>
          </cell>
        </row>
        <row r="471">
          <cell r="C471" t="str">
            <v>Quito</v>
          </cell>
          <cell r="E471" t="str">
            <v>GERENCIA DE DIVISION DE PRODUCTOS Y SERVICIOS</v>
          </cell>
          <cell r="F471">
            <v>160</v>
          </cell>
        </row>
        <row r="472">
          <cell r="C472" t="str">
            <v>Quito</v>
          </cell>
          <cell r="E472" t="str">
            <v>GERENCIA DE DIVISION DE CREDITO</v>
          </cell>
          <cell r="F472">
            <v>160</v>
          </cell>
        </row>
        <row r="473">
          <cell r="C473" t="str">
            <v>Quito</v>
          </cell>
          <cell r="E473" t="str">
            <v>GERENCIA DE DIVISION DE CREDITO</v>
          </cell>
          <cell r="F473">
            <v>160</v>
          </cell>
        </row>
        <row r="474">
          <cell r="C474" t="str">
            <v>Quito</v>
          </cell>
          <cell r="E474" t="str">
            <v>GERENCIA DE DIVISION DE CREDITO</v>
          </cell>
          <cell r="F474">
            <v>160</v>
          </cell>
        </row>
        <row r="475">
          <cell r="C475" t="str">
            <v>Quito</v>
          </cell>
          <cell r="E475" t="str">
            <v>GERENCIA DE DIVISION DE CREDITO</v>
          </cell>
          <cell r="F475">
            <v>160</v>
          </cell>
        </row>
        <row r="476">
          <cell r="C476" t="str">
            <v>Quito</v>
          </cell>
          <cell r="E476" t="str">
            <v>GERENCIA DE DIVISION DE PRODUCTOS Y SERVICIOS</v>
          </cell>
          <cell r="F476">
            <v>160</v>
          </cell>
        </row>
        <row r="477">
          <cell r="C477" t="str">
            <v>Quito</v>
          </cell>
          <cell r="E477" t="str">
            <v>GERENCIA DE DIVISION DE TECNOLOGIAS</v>
          </cell>
          <cell r="F477">
            <v>160</v>
          </cell>
        </row>
        <row r="478">
          <cell r="C478" t="str">
            <v>Quito</v>
          </cell>
          <cell r="E478" t="str">
            <v>GERENCIA DE DIVISION DE CREDITO</v>
          </cell>
          <cell r="F478">
            <v>160</v>
          </cell>
        </row>
        <row r="479">
          <cell r="C479" t="str">
            <v>Quito</v>
          </cell>
          <cell r="E479" t="str">
            <v>GERENCIA DE DIVISION DE CREDITO</v>
          </cell>
          <cell r="F479">
            <v>160</v>
          </cell>
        </row>
        <row r="480">
          <cell r="C480" t="str">
            <v>Quito</v>
          </cell>
          <cell r="E480" t="str">
            <v>GERENCIA DE DIVISION DE CREDITO</v>
          </cell>
          <cell r="F480">
            <v>160</v>
          </cell>
        </row>
        <row r="481">
          <cell r="C481" t="str">
            <v>Quito</v>
          </cell>
          <cell r="E481" t="str">
            <v>GERENCIA DE DIVISION DE CREDITO</v>
          </cell>
          <cell r="F481">
            <v>160</v>
          </cell>
        </row>
        <row r="482">
          <cell r="C482" t="str">
            <v>Quito</v>
          </cell>
          <cell r="E482" t="str">
            <v>GERENCIA DE DIVISION DE CREDITO</v>
          </cell>
          <cell r="F482">
            <v>160</v>
          </cell>
        </row>
        <row r="483">
          <cell r="C483" t="str">
            <v>Quito</v>
          </cell>
          <cell r="E483" t="str">
            <v>GERENCIA DE DIVISION DE CREDITO</v>
          </cell>
          <cell r="F483">
            <v>160</v>
          </cell>
        </row>
        <row r="484">
          <cell r="C484" t="str">
            <v>Quito</v>
          </cell>
          <cell r="E484" t="str">
            <v>GERENCIA DE DIVISION DE CREDITO</v>
          </cell>
          <cell r="F484">
            <v>160</v>
          </cell>
        </row>
        <row r="485">
          <cell r="C485" t="str">
            <v>Guayaquil</v>
          </cell>
          <cell r="E485" t="str">
            <v>PRESIDENCIA</v>
          </cell>
          <cell r="F485">
            <v>160</v>
          </cell>
        </row>
        <row r="486">
          <cell r="C486" t="str">
            <v>Guayaquil</v>
          </cell>
          <cell r="E486" t="str">
            <v>GERENCIA DE DIVISION ADMINISTRATIVA</v>
          </cell>
          <cell r="F486">
            <v>160</v>
          </cell>
        </row>
        <row r="487">
          <cell r="C487" t="str">
            <v>Guayaquil</v>
          </cell>
          <cell r="E487" t="str">
            <v>GERENCIA DE DIVISION ADMINISTRATIVA</v>
          </cell>
          <cell r="F487">
            <v>160</v>
          </cell>
        </row>
        <row r="488">
          <cell r="C488" t="str">
            <v>Guayaquil</v>
          </cell>
          <cell r="E488" t="str">
            <v>GERENCIA DE DIVISION ADMINISTRATIVA</v>
          </cell>
          <cell r="F488">
            <v>160</v>
          </cell>
        </row>
        <row r="489">
          <cell r="C489" t="str">
            <v>Guayaquil</v>
          </cell>
          <cell r="E489" t="str">
            <v>GERENCIA DE DIVISION DE CREDITO</v>
          </cell>
          <cell r="F489">
            <v>160</v>
          </cell>
        </row>
        <row r="490">
          <cell r="C490" t="str">
            <v>Guayaquil</v>
          </cell>
          <cell r="E490" t="str">
            <v>GERENCIA DE DIVISION ADMINISTRATIVA</v>
          </cell>
          <cell r="F490">
            <v>160</v>
          </cell>
        </row>
        <row r="491">
          <cell r="C491" t="str">
            <v>Guayaquil</v>
          </cell>
          <cell r="E491" t="str">
            <v>SUBGERENCIA GENERAL ADJUNTA DE GESTION INSTITUCIONAL</v>
          </cell>
          <cell r="F491">
            <v>160</v>
          </cell>
        </row>
        <row r="492">
          <cell r="C492" t="str">
            <v>Guayaquil</v>
          </cell>
          <cell r="E492" t="str">
            <v>GERENCIA DE DIVISION DE MERCADEO Y COMUNICACIÓN</v>
          </cell>
          <cell r="F492">
            <v>160</v>
          </cell>
        </row>
        <row r="493">
          <cell r="C493" t="str">
            <v>Guayaquil</v>
          </cell>
          <cell r="E493" t="str">
            <v>GERENCIA DE DIVISION DE CREDITO</v>
          </cell>
          <cell r="F493">
            <v>160</v>
          </cell>
        </row>
        <row r="494">
          <cell r="C494" t="str">
            <v>Guayaquil</v>
          </cell>
          <cell r="E494" t="str">
            <v>GERENCIA DE DIVISION DE MERCADEO Y COMUNICACIÓN</v>
          </cell>
          <cell r="F494">
            <v>160</v>
          </cell>
        </row>
        <row r="495">
          <cell r="C495" t="str">
            <v>Guayaquil</v>
          </cell>
          <cell r="E495" t="str">
            <v>GERENCIA DE DIVISION ADMINISTRATIVA</v>
          </cell>
          <cell r="F495">
            <v>160</v>
          </cell>
        </row>
        <row r="496">
          <cell r="C496" t="str">
            <v>Guayaquil</v>
          </cell>
          <cell r="E496" t="str">
            <v>GERENCIA DE DIVISION DE CREDITO</v>
          </cell>
          <cell r="F496">
            <v>160</v>
          </cell>
        </row>
        <row r="497">
          <cell r="C497" t="str">
            <v>Guayaquil</v>
          </cell>
          <cell r="E497" t="str">
            <v>GERENCIA DE DIVISION DE CREDITO</v>
          </cell>
          <cell r="F497">
            <v>160</v>
          </cell>
        </row>
        <row r="498">
          <cell r="C498" t="str">
            <v>Guayaquil</v>
          </cell>
          <cell r="E498" t="str">
            <v>GERENCIA DE DIVISION DE RIESGOS</v>
          </cell>
          <cell r="F498">
            <v>160</v>
          </cell>
        </row>
        <row r="499">
          <cell r="C499" t="str">
            <v>Guayaquil</v>
          </cell>
          <cell r="E499" t="str">
            <v>GERENCIA REGIONALES</v>
          </cell>
          <cell r="F499">
            <v>160</v>
          </cell>
        </row>
        <row r="500">
          <cell r="C500" t="str">
            <v>Manta</v>
          </cell>
          <cell r="E500" t="str">
            <v>GERENCIA GENERAL</v>
          </cell>
          <cell r="F500">
            <v>160</v>
          </cell>
        </row>
        <row r="501">
          <cell r="C501" t="str">
            <v>Manta</v>
          </cell>
          <cell r="E501" t="str">
            <v>GERENCIA GENERAL</v>
          </cell>
          <cell r="F501">
            <v>162.80000000000001</v>
          </cell>
        </row>
        <row r="502">
          <cell r="C502" t="str">
            <v>Guayaquil</v>
          </cell>
          <cell r="E502" t="str">
            <v>GERENCIA REGIONALES</v>
          </cell>
          <cell r="F502">
            <v>172.44</v>
          </cell>
        </row>
        <row r="503">
          <cell r="C503" t="str">
            <v>Quito</v>
          </cell>
          <cell r="E503" t="str">
            <v>GERENCIA DE DIVISION DE RIESGOS</v>
          </cell>
          <cell r="F503">
            <v>173.99</v>
          </cell>
        </row>
        <row r="504">
          <cell r="C504" t="str">
            <v>Quito</v>
          </cell>
          <cell r="E504" t="str">
            <v>GERENCIA DE DIVISION DE RIESGOS</v>
          </cell>
          <cell r="F504">
            <v>173.99</v>
          </cell>
        </row>
        <row r="505">
          <cell r="C505" t="str">
            <v>Quito</v>
          </cell>
          <cell r="E505" t="str">
            <v>GERENCIA DE DIVISION DE MERCADEO Y COMUNICACIÓN</v>
          </cell>
          <cell r="F505">
            <v>174</v>
          </cell>
        </row>
        <row r="506">
          <cell r="C506" t="str">
            <v>Esmeraldas</v>
          </cell>
          <cell r="E506" t="str">
            <v>GERENCIA GENERAL</v>
          </cell>
          <cell r="F506">
            <v>176</v>
          </cell>
        </row>
        <row r="507">
          <cell r="C507" t="str">
            <v>Quito</v>
          </cell>
          <cell r="E507" t="str">
            <v>GERENCIA DE DIVISION DE COACTIVAS</v>
          </cell>
          <cell r="F507">
            <v>194.99</v>
          </cell>
        </row>
        <row r="508">
          <cell r="C508" t="str">
            <v>Guayaquil</v>
          </cell>
          <cell r="E508" t="str">
            <v>GERENCIA DE DIVISION DE TECNOLOGIAS</v>
          </cell>
          <cell r="F508">
            <v>199.33</v>
          </cell>
        </row>
        <row r="509">
          <cell r="C509" t="str">
            <v>Guayaquil</v>
          </cell>
          <cell r="E509" t="str">
            <v>GERENCIA DE DIVISION DE MERCADEO Y COMUNICACIÓN</v>
          </cell>
          <cell r="F509">
            <v>203.32</v>
          </cell>
        </row>
        <row r="510">
          <cell r="C510" t="str">
            <v>Guayaquil</v>
          </cell>
          <cell r="E510" t="str">
            <v>GERENCIA DE DIVISION DE COMERCIO EXTERIOR</v>
          </cell>
          <cell r="F510">
            <v>210.73</v>
          </cell>
        </row>
        <row r="511">
          <cell r="C511" t="str">
            <v>Guayaquil</v>
          </cell>
          <cell r="E511" t="str">
            <v>GERENCIA DE DIVISION DE FINANZAS</v>
          </cell>
          <cell r="F511">
            <v>210.73</v>
          </cell>
        </row>
        <row r="512">
          <cell r="C512" t="str">
            <v>Quito</v>
          </cell>
          <cell r="E512" t="str">
            <v>GERENCIA DE DIVISION ADMINISTRATIVA</v>
          </cell>
          <cell r="F512">
            <v>212.75</v>
          </cell>
        </row>
        <row r="513">
          <cell r="C513" t="str">
            <v>Machala</v>
          </cell>
          <cell r="E513" t="str">
            <v>GERENCIA GENERAL</v>
          </cell>
          <cell r="F513">
            <v>216.89</v>
          </cell>
        </row>
        <row r="514">
          <cell r="C514" t="str">
            <v>Machala</v>
          </cell>
          <cell r="E514" t="str">
            <v>GERENCIA GENERAL</v>
          </cell>
          <cell r="F514">
            <v>216.89</v>
          </cell>
        </row>
        <row r="515">
          <cell r="C515" t="str">
            <v>Guayaquil</v>
          </cell>
          <cell r="E515" t="str">
            <v>GERENCIA GENERAL</v>
          </cell>
          <cell r="F515">
            <v>224.41</v>
          </cell>
        </row>
        <row r="516">
          <cell r="C516" t="str">
            <v>Esmeraldas</v>
          </cell>
          <cell r="E516" t="str">
            <v>GERENCIA GENERAL</v>
          </cell>
          <cell r="F516">
            <v>229.03</v>
          </cell>
        </row>
        <row r="517">
          <cell r="C517" t="str">
            <v>Guayaquil</v>
          </cell>
          <cell r="E517" t="str">
            <v>GERENCIA DE DIVISION DE TECNOLOGIAS</v>
          </cell>
          <cell r="F517">
            <v>235.81</v>
          </cell>
        </row>
        <row r="518">
          <cell r="C518" t="str">
            <v>Quito</v>
          </cell>
          <cell r="E518" t="str">
            <v>GERENCIA DE DIVISION DE CREDITO</v>
          </cell>
          <cell r="F518">
            <v>236.08</v>
          </cell>
        </row>
        <row r="519">
          <cell r="C519" t="str">
            <v>Guayaquil</v>
          </cell>
          <cell r="E519" t="str">
            <v>GERENCIA DE DIVISION DE RIESGOS</v>
          </cell>
          <cell r="F519">
            <v>238.01</v>
          </cell>
        </row>
        <row r="520">
          <cell r="C520" t="str">
            <v>Quito</v>
          </cell>
          <cell r="E520" t="str">
            <v>GERENCIA DE DIVISION DE CREDITO</v>
          </cell>
          <cell r="F520">
            <v>239.09</v>
          </cell>
        </row>
        <row r="521">
          <cell r="C521" t="str">
            <v>Quito</v>
          </cell>
          <cell r="E521" t="str">
            <v>GERENCIA DE DIVISION DE MERCADEO Y COMUNICACIÓN</v>
          </cell>
          <cell r="F521">
            <v>240</v>
          </cell>
        </row>
        <row r="522">
          <cell r="C522" t="str">
            <v>Quito</v>
          </cell>
          <cell r="E522" t="str">
            <v>GERENCIA DE DIVISION DE MERCADEO Y COMUNICACIÓN</v>
          </cell>
          <cell r="F522">
            <v>240</v>
          </cell>
        </row>
        <row r="523">
          <cell r="C523" t="str">
            <v>Quito</v>
          </cell>
          <cell r="E523" t="str">
            <v>GERENCIA DE DIVISION DE CREDITO</v>
          </cell>
          <cell r="F523">
            <v>240</v>
          </cell>
        </row>
        <row r="524">
          <cell r="C524" t="str">
            <v>Quito</v>
          </cell>
          <cell r="E524" t="str">
            <v>GERENCIA DE DIVISION DE CREDITO</v>
          </cell>
          <cell r="F524">
            <v>240</v>
          </cell>
        </row>
        <row r="525">
          <cell r="C525" t="str">
            <v>Quito</v>
          </cell>
          <cell r="E525" t="str">
            <v>GERENCIA DE DIVISION DE CREDITO</v>
          </cell>
          <cell r="F525">
            <v>240</v>
          </cell>
        </row>
        <row r="526">
          <cell r="C526" t="str">
            <v>Guayaquil</v>
          </cell>
          <cell r="E526" t="str">
            <v>PRESIDENCIA</v>
          </cell>
          <cell r="F526">
            <v>240</v>
          </cell>
        </row>
        <row r="527">
          <cell r="C527" t="str">
            <v>Esmeraldas</v>
          </cell>
          <cell r="E527" t="str">
            <v>GERENCIA GENERAL</v>
          </cell>
          <cell r="F527">
            <v>240</v>
          </cell>
        </row>
        <row r="528">
          <cell r="C528" t="str">
            <v>Quito</v>
          </cell>
          <cell r="E528" t="str">
            <v>ASESORIA JURIDICA</v>
          </cell>
          <cell r="F528">
            <v>247.19</v>
          </cell>
        </row>
        <row r="529">
          <cell r="C529" t="str">
            <v>Quito</v>
          </cell>
          <cell r="E529" t="str">
            <v>GERENCIA GENERAL</v>
          </cell>
          <cell r="F529">
            <v>249.34</v>
          </cell>
        </row>
        <row r="530">
          <cell r="C530" t="str">
            <v>Quito</v>
          </cell>
          <cell r="E530" t="str">
            <v>ASESORIA JURIDICA</v>
          </cell>
          <cell r="F530">
            <v>259.58999999999997</v>
          </cell>
        </row>
        <row r="531">
          <cell r="C531" t="str">
            <v>Quito</v>
          </cell>
          <cell r="E531" t="str">
            <v>ASESORIA JURIDICA</v>
          </cell>
          <cell r="F531">
            <v>260</v>
          </cell>
        </row>
        <row r="532">
          <cell r="C532" t="str">
            <v>Quito</v>
          </cell>
          <cell r="E532" t="str">
            <v>GERENCIA GENERAL</v>
          </cell>
          <cell r="F532">
            <v>260</v>
          </cell>
        </row>
        <row r="533">
          <cell r="C533" t="str">
            <v>Quito</v>
          </cell>
          <cell r="E533" t="str">
            <v>ASESORIA JURIDICA</v>
          </cell>
          <cell r="F533">
            <v>260</v>
          </cell>
        </row>
        <row r="534">
          <cell r="C534" t="str">
            <v>Quito</v>
          </cell>
          <cell r="E534" t="str">
            <v>SUBGERENCIA GENERAL</v>
          </cell>
          <cell r="F534">
            <v>260</v>
          </cell>
        </row>
        <row r="535">
          <cell r="C535" t="str">
            <v>Quito</v>
          </cell>
          <cell r="E535" t="str">
            <v>ASESORIA JURIDICA</v>
          </cell>
          <cell r="F535">
            <v>260</v>
          </cell>
        </row>
        <row r="536">
          <cell r="C536" t="str">
            <v>Guayaquil</v>
          </cell>
          <cell r="E536" t="str">
            <v>SUBGERENCIA GENERAL ADJUNTA DE GESTION INSTITUCIONAL</v>
          </cell>
          <cell r="F536">
            <v>274.2</v>
          </cell>
        </row>
        <row r="537">
          <cell r="C537" t="str">
            <v>Esmeraldas</v>
          </cell>
          <cell r="E537" t="str">
            <v>GERENCIA GENERAL</v>
          </cell>
          <cell r="F537">
            <v>285.70999999999998</v>
          </cell>
        </row>
        <row r="538">
          <cell r="C538" t="str">
            <v>Guayaquil</v>
          </cell>
          <cell r="E538" t="str">
            <v>GERENCIA DE DIVISION DE OPERACIONES</v>
          </cell>
          <cell r="F538">
            <v>294.14</v>
          </cell>
        </row>
        <row r="539">
          <cell r="C539" t="str">
            <v>Quito</v>
          </cell>
          <cell r="E539" t="str">
            <v>ASESORIA JURIDICA</v>
          </cell>
          <cell r="F539">
            <v>295.08999999999997</v>
          </cell>
        </row>
        <row r="540">
          <cell r="C540" t="str">
            <v>Guayaquil</v>
          </cell>
          <cell r="E540" t="str">
            <v>GERENCIA DE AUDITORIA BANCARIA</v>
          </cell>
          <cell r="F540">
            <v>297.56</v>
          </cell>
        </row>
        <row r="541">
          <cell r="C541" t="str">
            <v>Quito</v>
          </cell>
          <cell r="E541" t="str">
            <v>GERENCIA REGIONALES</v>
          </cell>
          <cell r="F541">
            <v>299.64999999999998</v>
          </cell>
        </row>
        <row r="542">
          <cell r="C542" t="str">
            <v>Guayaquil</v>
          </cell>
          <cell r="E542" t="str">
            <v>GERENCIA DE DIVISION DE CREDITO</v>
          </cell>
          <cell r="F542">
            <v>308.87</v>
          </cell>
        </row>
        <row r="543">
          <cell r="C543" t="str">
            <v>Guayaquil</v>
          </cell>
          <cell r="E543" t="str">
            <v>GERENCIA DE DIVISION DE CREDITO</v>
          </cell>
          <cell r="F543">
            <v>313.33</v>
          </cell>
        </row>
        <row r="544">
          <cell r="C544" t="str">
            <v>Guayaquil</v>
          </cell>
          <cell r="E544" t="str">
            <v>GERENCIA DE DIVISION DE GESTION ESTRATEGICA</v>
          </cell>
          <cell r="F544">
            <v>319.64999999999998</v>
          </cell>
        </row>
        <row r="545">
          <cell r="C545" t="str">
            <v>Quito</v>
          </cell>
          <cell r="E545" t="str">
            <v>GERENCIA DE DIVISION DE TALENTO HUMANO</v>
          </cell>
          <cell r="F545">
            <v>320</v>
          </cell>
        </row>
        <row r="546">
          <cell r="C546" t="str">
            <v>Quito</v>
          </cell>
          <cell r="E546" t="str">
            <v>GERENCIA DE DIVISION DE CREDITO</v>
          </cell>
          <cell r="F546">
            <v>320</v>
          </cell>
        </row>
        <row r="547">
          <cell r="C547" t="str">
            <v>Ibarra</v>
          </cell>
          <cell r="E547" t="str">
            <v>GERENCIA GENERAL</v>
          </cell>
          <cell r="F547">
            <v>320</v>
          </cell>
        </row>
        <row r="548">
          <cell r="C548" t="str">
            <v>Guayaquil</v>
          </cell>
          <cell r="E548" t="str">
            <v>GERENCIA DE DIVISION DE MERCADEO Y COMUNICACIÓN</v>
          </cell>
          <cell r="F548">
            <v>328</v>
          </cell>
        </row>
        <row r="549">
          <cell r="C549" t="str">
            <v>Guayaquil</v>
          </cell>
          <cell r="E549" t="str">
            <v>GERENCIA GENERAL</v>
          </cell>
          <cell r="F549">
            <v>329.3</v>
          </cell>
        </row>
        <row r="550">
          <cell r="C550" t="str">
            <v>Guayaquil</v>
          </cell>
          <cell r="E550" t="str">
            <v>GERENCIA DE AUDITORIA INTERNA GUBERNAMENTAL</v>
          </cell>
          <cell r="F550">
            <v>332.91</v>
          </cell>
        </row>
        <row r="551">
          <cell r="C551" t="str">
            <v>Guayaquil</v>
          </cell>
          <cell r="E551" t="str">
            <v>GERENCIA DE DIVISION DE COACTIVAS</v>
          </cell>
          <cell r="F551">
            <v>333.48</v>
          </cell>
        </row>
        <row r="552">
          <cell r="C552" t="str">
            <v>Quito</v>
          </cell>
          <cell r="E552" t="str">
            <v>GERENCIA DE DIVISION DE MERCADEO Y COMUNICACIÓN</v>
          </cell>
          <cell r="F552">
            <v>336</v>
          </cell>
        </row>
        <row r="553">
          <cell r="C553" t="str">
            <v>Quito</v>
          </cell>
          <cell r="E553" t="str">
            <v>GERENCIA DE DIVISION ADMINISTRATIVA</v>
          </cell>
          <cell r="F553">
            <v>366.74</v>
          </cell>
        </row>
        <row r="554">
          <cell r="C554" t="str">
            <v>Guayaquil</v>
          </cell>
          <cell r="E554" t="str">
            <v>GERENCIA DE CUMPLIMIENTO</v>
          </cell>
          <cell r="F554">
            <v>372.24</v>
          </cell>
        </row>
        <row r="555">
          <cell r="C555" t="str">
            <v>Quito</v>
          </cell>
          <cell r="E555" t="str">
            <v>GERENCIA DE DIVISION DE MERCADEO Y COMUNICACIÓN</v>
          </cell>
          <cell r="F555">
            <v>372.5</v>
          </cell>
        </row>
        <row r="556">
          <cell r="C556" t="str">
            <v>Quito</v>
          </cell>
          <cell r="E556" t="str">
            <v>GERENCIA DE DIVISION DE TECNOLOGIAS</v>
          </cell>
          <cell r="F556">
            <v>380.8</v>
          </cell>
        </row>
        <row r="557">
          <cell r="C557" t="str">
            <v>Guayaquil</v>
          </cell>
          <cell r="E557" t="str">
            <v>GERENCIA DE DIVISION DE PRODUCTOS Y SERVICIOS</v>
          </cell>
          <cell r="F557">
            <v>384.98</v>
          </cell>
        </row>
        <row r="558">
          <cell r="C558" t="str">
            <v>Quito</v>
          </cell>
          <cell r="E558" t="str">
            <v>GERENCIA DE DIVISION DE CREDITO</v>
          </cell>
          <cell r="F558">
            <v>400</v>
          </cell>
        </row>
        <row r="559">
          <cell r="C559" t="str">
            <v>Guayaquil</v>
          </cell>
          <cell r="E559" t="str">
            <v>GERENCIA DE AUDITORIA INTERNA GUBERNAMENTAL</v>
          </cell>
          <cell r="F559">
            <v>435.14</v>
          </cell>
        </row>
        <row r="560">
          <cell r="C560" t="str">
            <v>Guayaquil</v>
          </cell>
          <cell r="E560" t="str">
            <v>GERENCIA DE DIVISION ADMINISTRATIVA</v>
          </cell>
          <cell r="F560">
            <v>480</v>
          </cell>
        </row>
        <row r="561">
          <cell r="C561" t="str">
            <v>Guayaquil</v>
          </cell>
          <cell r="E561" t="str">
            <v>GERENCIA DE DIVISION ADMINISTRATIVA</v>
          </cell>
          <cell r="F561">
            <v>480</v>
          </cell>
        </row>
        <row r="562">
          <cell r="C562" t="str">
            <v>Guayaquil</v>
          </cell>
          <cell r="E562" t="str">
            <v>SUBGERENCIA GENERAL ADJUNTA DE GESTION INSTITUCIONAL</v>
          </cell>
          <cell r="F562">
            <v>511.52</v>
          </cell>
        </row>
        <row r="563">
          <cell r="C563" t="str">
            <v>Quito</v>
          </cell>
          <cell r="E563" t="str">
            <v>GERENCIA DE DIVISION ADMINISTRATIVA</v>
          </cell>
          <cell r="F563">
            <v>520</v>
          </cell>
        </row>
        <row r="564">
          <cell r="C564" t="str">
            <v>Guayaquil</v>
          </cell>
          <cell r="E564" t="str">
            <v>GERENCIA DE DIVISION ADMINISTRATIVA</v>
          </cell>
          <cell r="F564">
            <v>531.66999999999996</v>
          </cell>
        </row>
        <row r="565">
          <cell r="C565" t="str">
            <v>Guayaquil</v>
          </cell>
          <cell r="E565" t="str">
            <v>GERENCIA DE DIVISION ADMINISTRATIVA</v>
          </cell>
          <cell r="F565">
            <v>560</v>
          </cell>
        </row>
        <row r="566">
          <cell r="C566" t="str">
            <v>Guayaquil</v>
          </cell>
          <cell r="E566" t="str">
            <v>UNIDAD DE ATENCION A RECLAMOS</v>
          </cell>
          <cell r="F566">
            <v>590.17999999999995</v>
          </cell>
        </row>
        <row r="567">
          <cell r="C567" t="str">
            <v>Manta</v>
          </cell>
          <cell r="E567" t="str">
            <v>GERENCIA GENERAL</v>
          </cell>
          <cell r="F567">
            <v>592.37</v>
          </cell>
        </row>
        <row r="568">
          <cell r="C568" t="str">
            <v>Guayaquil</v>
          </cell>
          <cell r="E568" t="str">
            <v>SECRETARIA GENERAL</v>
          </cell>
          <cell r="F568">
            <v>610.70000000000005</v>
          </cell>
        </row>
        <row r="569">
          <cell r="C569" t="str">
            <v>Guayaquil</v>
          </cell>
          <cell r="E569" t="str">
            <v>SECRETARIA GENERAL</v>
          </cell>
          <cell r="F569">
            <v>613.95000000000005</v>
          </cell>
        </row>
        <row r="570">
          <cell r="C570" t="str">
            <v>Quito</v>
          </cell>
          <cell r="E570" t="str">
            <v>SUBGERENCIA GENERAL ADJUNTA DE NEGOCIOS FIDUCIARIOS</v>
          </cell>
          <cell r="F570">
            <v>626.14</v>
          </cell>
        </row>
        <row r="571">
          <cell r="C571" t="str">
            <v>Guayaquil</v>
          </cell>
          <cell r="E571" t="str">
            <v>SUBGERENCIA GENERAL ADJUNTA DE GESTION INSTITUCIONAL</v>
          </cell>
          <cell r="F571">
            <v>631.07000000000005</v>
          </cell>
        </row>
        <row r="572">
          <cell r="C572" t="str">
            <v>Guayaquil</v>
          </cell>
          <cell r="E572" t="str">
            <v>GERENCIA DE DIVISION ADMINISTRATIVA</v>
          </cell>
          <cell r="F572">
            <v>632.19000000000005</v>
          </cell>
        </row>
        <row r="573">
          <cell r="C573" t="str">
            <v>Guayaquil</v>
          </cell>
          <cell r="E573" t="str">
            <v>SUBGERENCIA GENERAL ADJUNTA DE NEGOCIOS FIDUCIARIOS</v>
          </cell>
          <cell r="F573">
            <v>632.19000000000005</v>
          </cell>
        </row>
        <row r="574">
          <cell r="C574" t="str">
            <v>Quito</v>
          </cell>
          <cell r="E574" t="str">
            <v>SUBGERENCIA GENERAL</v>
          </cell>
          <cell r="F574">
            <v>636.6</v>
          </cell>
        </row>
        <row r="575">
          <cell r="C575" t="str">
            <v>Quito</v>
          </cell>
          <cell r="E575" t="str">
            <v>PRESIDENCIA</v>
          </cell>
          <cell r="F575">
            <v>653.57000000000005</v>
          </cell>
        </row>
        <row r="576">
          <cell r="C576" t="str">
            <v>Quito</v>
          </cell>
          <cell r="E576" t="str">
            <v>GERENCIA DE DIVISION DE RIESGOS</v>
          </cell>
          <cell r="F576">
            <v>670.2</v>
          </cell>
        </row>
        <row r="577">
          <cell r="C577" t="str">
            <v>Guayaquil</v>
          </cell>
          <cell r="E577" t="str">
            <v>GERENCIA DE DIVISION DE MERCADEO Y COMUNICACIÓN</v>
          </cell>
          <cell r="F577">
            <v>680.64</v>
          </cell>
        </row>
        <row r="578">
          <cell r="C578" t="str">
            <v>Guayaquil</v>
          </cell>
          <cell r="E578" t="str">
            <v>GERENCIA DE DIVISION DE OPERACIONES</v>
          </cell>
          <cell r="F578">
            <v>706.68</v>
          </cell>
        </row>
        <row r="579">
          <cell r="C579" t="str">
            <v>Quito</v>
          </cell>
          <cell r="E579" t="str">
            <v>GERENCIA DE DIVISION DE CREDITO</v>
          </cell>
          <cell r="F579">
            <v>707.43</v>
          </cell>
        </row>
        <row r="580">
          <cell r="C580" t="str">
            <v>Guayaquil</v>
          </cell>
          <cell r="E580" t="str">
            <v>GERENCIA DE DIVISION DE TALENTO HUMANO</v>
          </cell>
          <cell r="F580">
            <v>710.08</v>
          </cell>
        </row>
        <row r="581">
          <cell r="C581" t="str">
            <v>Guayaquil</v>
          </cell>
          <cell r="E581" t="str">
            <v>GERENCIA DE CUMPLIMIENTO</v>
          </cell>
          <cell r="F581">
            <v>727.95</v>
          </cell>
        </row>
        <row r="582">
          <cell r="C582" t="str">
            <v>Quito</v>
          </cell>
          <cell r="E582" t="str">
            <v>GERENCIA DE DIVISION DE PRODUCTOS Y SERVICIOS</v>
          </cell>
          <cell r="F582">
            <v>747.13</v>
          </cell>
        </row>
        <row r="583">
          <cell r="C583" t="str">
            <v>Guayaquil</v>
          </cell>
          <cell r="E583" t="str">
            <v>ASESORIA JURIDICA</v>
          </cell>
          <cell r="F583">
            <v>829.22</v>
          </cell>
        </row>
        <row r="584">
          <cell r="C584" t="str">
            <v>Guayaquil</v>
          </cell>
          <cell r="E584" t="str">
            <v>PRESIDENCIA</v>
          </cell>
          <cell r="F584">
            <v>845.38</v>
          </cell>
        </row>
        <row r="585">
          <cell r="C585" t="str">
            <v>Guayaquil</v>
          </cell>
          <cell r="E585" t="str">
            <v>SUBGERENCIA GENERAL ADJUNTA DE NEGOCIOS FIDUCIARIOS</v>
          </cell>
          <cell r="F585">
            <v>873.32</v>
          </cell>
        </row>
        <row r="586">
          <cell r="C586" t="str">
            <v>Quito</v>
          </cell>
          <cell r="E586" t="str">
            <v>SUBGERENCIA GENERAL</v>
          </cell>
          <cell r="F586">
            <v>895.91</v>
          </cell>
        </row>
        <row r="587">
          <cell r="C587" t="str">
            <v>Guayaquil</v>
          </cell>
          <cell r="E587" t="str">
            <v>GERENCIA DE DIVISION DE MERCADEO Y COMUNICACIÓN</v>
          </cell>
          <cell r="F587">
            <v>896.5</v>
          </cell>
        </row>
        <row r="588">
          <cell r="C588" t="str">
            <v>Guayaquil</v>
          </cell>
          <cell r="E588" t="str">
            <v>PRESIDENCIA</v>
          </cell>
          <cell r="F588">
            <v>926.88</v>
          </cell>
        </row>
        <row r="589">
          <cell r="C589" t="str">
            <v>Guayaquil</v>
          </cell>
          <cell r="E589" t="str">
            <v>GERENCIA DE DIVISION DE TALENTO HUMANO</v>
          </cell>
          <cell r="F589">
            <v>957.86</v>
          </cell>
        </row>
        <row r="590">
          <cell r="C590" t="str">
            <v>Guayaquil</v>
          </cell>
          <cell r="E590" t="str">
            <v>GERENCIA DE DIVISION DE PRODUCTOS Y SERVICIOS</v>
          </cell>
          <cell r="F590">
            <v>986.04</v>
          </cell>
        </row>
        <row r="591">
          <cell r="C591" t="str">
            <v>Guayaquil</v>
          </cell>
          <cell r="E591" t="str">
            <v>GERENCIA DE DIVISION DE OPERACIONES</v>
          </cell>
          <cell r="F591">
            <v>1056.3</v>
          </cell>
        </row>
        <row r="592">
          <cell r="C592" t="str">
            <v>Quito</v>
          </cell>
          <cell r="E592" t="str">
            <v>GERENCIA DE DIVISION DE CREDITO</v>
          </cell>
          <cell r="F592">
            <v>1056.97</v>
          </cell>
        </row>
        <row r="593">
          <cell r="C593" t="str">
            <v>Guayaquil</v>
          </cell>
          <cell r="E593" t="str">
            <v>ASESORIA JURIDICA</v>
          </cell>
          <cell r="F593">
            <v>1164.4000000000001</v>
          </cell>
        </row>
        <row r="594">
          <cell r="C594" t="str">
            <v>Quito</v>
          </cell>
          <cell r="E594" t="str">
            <v>PRESIDENCIA</v>
          </cell>
          <cell r="F594">
            <v>1169.78</v>
          </cell>
        </row>
        <row r="595">
          <cell r="C595" t="str">
            <v>Quito</v>
          </cell>
          <cell r="E595" t="str">
            <v>SUBGERENCIA GENERAL</v>
          </cell>
          <cell r="F595">
            <v>1221.43</v>
          </cell>
        </row>
        <row r="596">
          <cell r="C596" t="str">
            <v>Guayaquil</v>
          </cell>
          <cell r="E596" t="str">
            <v>PRESIDENCIA</v>
          </cell>
          <cell r="F596">
            <v>1250.93</v>
          </cell>
        </row>
        <row r="597">
          <cell r="C597" t="str">
            <v>Quito</v>
          </cell>
          <cell r="E597" t="str">
            <v>GERENCIA DE DIVISION DE MERCADEO Y COMUNICACIÓN</v>
          </cell>
          <cell r="F597">
            <v>1435.01</v>
          </cell>
        </row>
        <row r="598">
          <cell r="C598" t="str">
            <v>Guayaquil</v>
          </cell>
          <cell r="E598" t="str">
            <v>GERENCIA DE DIVISION DE COACTIVAS</v>
          </cell>
          <cell r="F598">
            <v>1573.9</v>
          </cell>
        </row>
        <row r="599">
          <cell r="C599" t="str">
            <v>Guayaquil</v>
          </cell>
          <cell r="E599" t="str">
            <v>GERENCIA DE DIVISION ADMINISTRATIVA</v>
          </cell>
          <cell r="F599">
            <v>1731.62</v>
          </cell>
        </row>
        <row r="600">
          <cell r="C600" t="str">
            <v>Quito</v>
          </cell>
          <cell r="E600" t="str">
            <v>GERENCIA DE DIVISION DE MERCADEO Y COMUNICACIÓN</v>
          </cell>
          <cell r="F600">
            <v>2560.77</v>
          </cell>
        </row>
        <row r="601">
          <cell r="C601" t="str">
            <v>Guayaquil</v>
          </cell>
          <cell r="E601" t="str">
            <v>GERENCIA DE DIVISION DE MERCADEO Y COMUNICACIÓN</v>
          </cell>
          <cell r="F601">
            <v>-328</v>
          </cell>
        </row>
        <row r="602">
          <cell r="C602" t="str">
            <v>Quito</v>
          </cell>
          <cell r="E602" t="str">
            <v>GERENCIA GENERAL</v>
          </cell>
          <cell r="F602">
            <v>-90.83</v>
          </cell>
        </row>
        <row r="603">
          <cell r="C603" t="str">
            <v>Quito</v>
          </cell>
          <cell r="E603" t="str">
            <v>GERENCIA DE DIVISION DE CREDITO</v>
          </cell>
          <cell r="F603">
            <v>-80</v>
          </cell>
        </row>
        <row r="604">
          <cell r="C604" t="str">
            <v>Quito</v>
          </cell>
          <cell r="E604" t="str">
            <v>GERENCIA DE DIVISION DE TALENTO HUMANO</v>
          </cell>
          <cell r="F604">
            <v>-80</v>
          </cell>
        </row>
        <row r="605">
          <cell r="C605" t="str">
            <v>Quito</v>
          </cell>
          <cell r="E605" t="str">
            <v>GERENCIA DE DIVISION DE TALENTO HUMANO</v>
          </cell>
          <cell r="F605">
            <v>-80</v>
          </cell>
        </row>
        <row r="606">
          <cell r="C606" t="str">
            <v>Quito</v>
          </cell>
          <cell r="E606" t="str">
            <v>GERENCIA DE DIVISION DE RIESGOS</v>
          </cell>
          <cell r="F606">
            <v>-13.75</v>
          </cell>
        </row>
        <row r="607">
          <cell r="C607" t="str">
            <v>Quito</v>
          </cell>
          <cell r="E607" t="str">
            <v>GERENCIA DE DIVISION DE CREDITO</v>
          </cell>
          <cell r="F607">
            <v>-9.31</v>
          </cell>
        </row>
        <row r="608">
          <cell r="C608" t="str">
            <v>Quito</v>
          </cell>
          <cell r="E608" t="str">
            <v>GERENCIA DE DIVISION DE CREDITO</v>
          </cell>
          <cell r="F608">
            <v>-1.6</v>
          </cell>
        </row>
        <row r="609">
          <cell r="C609" t="str">
            <v>Quito</v>
          </cell>
          <cell r="E609" t="str">
            <v>GERENCIA GENERAL</v>
          </cell>
          <cell r="F609">
            <v>5.69</v>
          </cell>
        </row>
        <row r="610">
          <cell r="C610" t="str">
            <v>Quito</v>
          </cell>
          <cell r="E610" t="str">
            <v>GERENCIA DE DIVISION DE TALENTO HUMANO</v>
          </cell>
          <cell r="F610">
            <v>5.69</v>
          </cell>
        </row>
        <row r="611">
          <cell r="C611" t="str">
            <v>Quito</v>
          </cell>
          <cell r="E611" t="str">
            <v>SUBGERENCIA GENERAL ADJUNTA DE NEGOCIOS FIDUCIARIOS</v>
          </cell>
          <cell r="F611">
            <v>5.69</v>
          </cell>
        </row>
        <row r="612">
          <cell r="C612" t="str">
            <v>Guayaquil</v>
          </cell>
          <cell r="E612" t="str">
            <v>GERENCIA DE AUDITORIA INTERNA GUBERNAMENTAL</v>
          </cell>
          <cell r="F612">
            <v>5.69</v>
          </cell>
        </row>
        <row r="613">
          <cell r="C613" t="str">
            <v>Guayaquil</v>
          </cell>
          <cell r="E613" t="str">
            <v>ASESORIA JURIDICA</v>
          </cell>
          <cell r="F613">
            <v>5.69</v>
          </cell>
        </row>
        <row r="614">
          <cell r="C614" t="str">
            <v>Guayaquil</v>
          </cell>
          <cell r="E614" t="str">
            <v>GERENCIA DE DIVISION DE CREDITO</v>
          </cell>
          <cell r="F614">
            <v>5.69</v>
          </cell>
        </row>
        <row r="615">
          <cell r="C615" t="str">
            <v>Guayaquil</v>
          </cell>
          <cell r="E615" t="str">
            <v>GERENCIA DE DIVISION DE GESTION ESTRATEGICA</v>
          </cell>
          <cell r="F615">
            <v>5.69</v>
          </cell>
        </row>
        <row r="616">
          <cell r="C616" t="str">
            <v>Guayaquil</v>
          </cell>
          <cell r="E616" t="str">
            <v>GERENCIA DE DIVISION DE MERCADEO Y COMUNICACIÓN</v>
          </cell>
          <cell r="F616">
            <v>5.69</v>
          </cell>
        </row>
        <row r="617">
          <cell r="C617" t="str">
            <v>Guayaquil</v>
          </cell>
          <cell r="E617" t="str">
            <v>GERENCIA DE DIVISION DE FINANZAS</v>
          </cell>
          <cell r="F617">
            <v>5.69</v>
          </cell>
        </row>
        <row r="618">
          <cell r="C618" t="str">
            <v>Guayaquil</v>
          </cell>
          <cell r="E618" t="str">
            <v>GERENCIA DE DIVISION DE TALENTO HUMANO</v>
          </cell>
          <cell r="F618">
            <v>5.69</v>
          </cell>
        </row>
        <row r="619">
          <cell r="C619" t="str">
            <v>Guayaquil</v>
          </cell>
          <cell r="E619" t="str">
            <v>SUBGERENCIA GENERAL ADJUNTA DE NEGOCIOS FIDUCIARIOS</v>
          </cell>
          <cell r="F619">
            <v>5.69</v>
          </cell>
        </row>
        <row r="620">
          <cell r="C620" t="str">
            <v>Quito</v>
          </cell>
          <cell r="E620" t="str">
            <v>GERENCIA DE DIVISION DE TALENTO HUMANO</v>
          </cell>
          <cell r="F620">
            <v>6.5</v>
          </cell>
        </row>
        <row r="621">
          <cell r="C621" t="str">
            <v>Quito</v>
          </cell>
          <cell r="E621" t="str">
            <v>SUBGERENCIA GENERAL ADJUNTA DE NEGOCIOS FIDUCIARIOS</v>
          </cell>
          <cell r="F621">
            <v>7</v>
          </cell>
        </row>
        <row r="622">
          <cell r="C622" t="str">
            <v>Quito</v>
          </cell>
          <cell r="E622" t="str">
            <v>GERENCIA DE DIVISION ADMINISTRATIVA</v>
          </cell>
          <cell r="F622">
            <v>8</v>
          </cell>
        </row>
        <row r="623">
          <cell r="C623" t="str">
            <v>Guayaquil</v>
          </cell>
          <cell r="E623" t="str">
            <v>GERENCIA GENERAL</v>
          </cell>
          <cell r="F623">
            <v>11.37</v>
          </cell>
        </row>
        <row r="624">
          <cell r="C624" t="str">
            <v>Guayaquil</v>
          </cell>
          <cell r="E624" t="str">
            <v>GERENCIA DE DIVISION DE OPERACIONES</v>
          </cell>
          <cell r="F624">
            <v>11.37</v>
          </cell>
        </row>
        <row r="625">
          <cell r="C625" t="str">
            <v>Guayaquil</v>
          </cell>
          <cell r="E625" t="str">
            <v>GERENCIA REGIONALES</v>
          </cell>
          <cell r="F625">
            <v>13.99</v>
          </cell>
        </row>
        <row r="626">
          <cell r="C626" t="str">
            <v>Quito</v>
          </cell>
          <cell r="E626" t="str">
            <v>GERENCIA GENERAL</v>
          </cell>
          <cell r="F626">
            <v>16</v>
          </cell>
        </row>
        <row r="627">
          <cell r="C627" t="str">
            <v>Quito</v>
          </cell>
          <cell r="E627" t="str">
            <v>GERENCIA DE DIVISION DE MERCADEO Y COMUNICACIÓN</v>
          </cell>
          <cell r="F627">
            <v>16</v>
          </cell>
        </row>
        <row r="628">
          <cell r="C628" t="str">
            <v>Quito</v>
          </cell>
          <cell r="E628" t="str">
            <v>GERENCIA DE DIVISION ADMINISTRATIVA</v>
          </cell>
          <cell r="F628">
            <v>17.059999999999999</v>
          </cell>
        </row>
        <row r="629">
          <cell r="C629" t="str">
            <v>Quito</v>
          </cell>
          <cell r="E629" t="str">
            <v>GERENCIA REGIONALES</v>
          </cell>
          <cell r="F629">
            <v>17.059999999999999</v>
          </cell>
        </row>
        <row r="630">
          <cell r="C630" t="str">
            <v>Quito</v>
          </cell>
          <cell r="E630" t="str">
            <v>PRESIDENCIA</v>
          </cell>
          <cell r="F630">
            <v>17.07</v>
          </cell>
        </row>
        <row r="631">
          <cell r="C631" t="str">
            <v>Guayaquil</v>
          </cell>
          <cell r="E631" t="str">
            <v>GERENCIA REGIONALES</v>
          </cell>
          <cell r="F631">
            <v>17.07</v>
          </cell>
        </row>
        <row r="632">
          <cell r="C632" t="str">
            <v>Guayaquil</v>
          </cell>
          <cell r="E632" t="str">
            <v>GERENCIA REGIONALES</v>
          </cell>
          <cell r="F632">
            <v>20</v>
          </cell>
        </row>
        <row r="633">
          <cell r="C633" t="str">
            <v>Guayaquil</v>
          </cell>
          <cell r="E633" t="str">
            <v>SUBGERENCIA GENERAL ADJUNTA DE GESTION INSTITUCIONAL</v>
          </cell>
          <cell r="F633">
            <v>22.75</v>
          </cell>
        </row>
        <row r="634">
          <cell r="C634" t="str">
            <v>Quito</v>
          </cell>
          <cell r="E634" t="str">
            <v>GERENCIA DE DIVISION DE MERCADEO Y COMUNICACIÓN</v>
          </cell>
          <cell r="F634">
            <v>22.76</v>
          </cell>
        </row>
        <row r="635">
          <cell r="C635" t="str">
            <v>Guayaquil</v>
          </cell>
          <cell r="E635" t="str">
            <v>SECRETARIA GENERAL</v>
          </cell>
          <cell r="F635">
            <v>22.76</v>
          </cell>
        </row>
        <row r="636">
          <cell r="C636" t="str">
            <v>Guayaquil</v>
          </cell>
          <cell r="E636" t="str">
            <v>GERENCIA DE DIVISION ADMINISTRATIVA</v>
          </cell>
          <cell r="F636">
            <v>22.76</v>
          </cell>
        </row>
        <row r="637">
          <cell r="C637" t="str">
            <v>Quito</v>
          </cell>
          <cell r="E637" t="str">
            <v>SUBGERENCIA GENERAL ADJUNTA DE NEGOCIOS FIDUCIARIOS</v>
          </cell>
          <cell r="F637">
            <v>24</v>
          </cell>
        </row>
        <row r="638">
          <cell r="C638" t="str">
            <v>Quito</v>
          </cell>
          <cell r="E638" t="str">
            <v>GERENCIA REGIONALES</v>
          </cell>
          <cell r="F638">
            <v>39</v>
          </cell>
        </row>
        <row r="639">
          <cell r="C639" t="str">
            <v>Quito</v>
          </cell>
          <cell r="E639" t="str">
            <v>GERENCIA GENERAL</v>
          </cell>
          <cell r="F639">
            <v>39</v>
          </cell>
        </row>
        <row r="640">
          <cell r="C640" t="str">
            <v>Esmeraldas</v>
          </cell>
          <cell r="E640" t="str">
            <v>GERENCIA GENERAL</v>
          </cell>
          <cell r="F640">
            <v>49</v>
          </cell>
        </row>
        <row r="641">
          <cell r="C641" t="str">
            <v>Quito</v>
          </cell>
          <cell r="E641" t="str">
            <v>GERENCIA DE DIVISION DE CREDITO</v>
          </cell>
          <cell r="F641">
            <v>57.25</v>
          </cell>
        </row>
        <row r="642">
          <cell r="C642" t="str">
            <v>Quito</v>
          </cell>
          <cell r="E642" t="str">
            <v>GERENCIA DE DIVISION DE CREDITO</v>
          </cell>
          <cell r="F642">
            <v>60</v>
          </cell>
        </row>
        <row r="643">
          <cell r="C643" t="str">
            <v>Guayaquil</v>
          </cell>
          <cell r="E643" t="str">
            <v>GERENCIA DE DIVISION ADMINISTRATIVA</v>
          </cell>
          <cell r="F643">
            <v>66.45</v>
          </cell>
        </row>
        <row r="644">
          <cell r="C644" t="str">
            <v>Guayaquil</v>
          </cell>
          <cell r="E644" t="str">
            <v>PRESIDENCIA</v>
          </cell>
          <cell r="F644">
            <v>73.94</v>
          </cell>
        </row>
        <row r="645">
          <cell r="C645" t="str">
            <v>Guayaquil</v>
          </cell>
          <cell r="E645" t="str">
            <v>GERENCIA DE DIVISION DE CREDITO</v>
          </cell>
          <cell r="F645">
            <v>78.2</v>
          </cell>
        </row>
        <row r="646">
          <cell r="C646" t="str">
            <v>Guayaquil</v>
          </cell>
          <cell r="E646" t="str">
            <v>GERENCIA DE DIVISION DE CREDITO</v>
          </cell>
          <cell r="F646">
            <v>78.5</v>
          </cell>
        </row>
        <row r="647">
          <cell r="C647" t="str">
            <v>Guayaquil</v>
          </cell>
          <cell r="E647" t="str">
            <v>GERENCIA DE DIVISION DE OPERACIONES</v>
          </cell>
          <cell r="F647">
            <v>79.53</v>
          </cell>
        </row>
        <row r="648">
          <cell r="C648" t="str">
            <v>Quito</v>
          </cell>
          <cell r="E648" t="str">
            <v>GERENCIA DE DIVISION DE CREDITO</v>
          </cell>
          <cell r="F648">
            <v>80</v>
          </cell>
        </row>
        <row r="649">
          <cell r="C649" t="str">
            <v>Quito</v>
          </cell>
          <cell r="E649" t="str">
            <v>GERENCIA DE DIVISION DE CREDITO</v>
          </cell>
          <cell r="F649">
            <v>80</v>
          </cell>
        </row>
        <row r="650">
          <cell r="C650" t="str">
            <v>Quito</v>
          </cell>
          <cell r="E650" t="str">
            <v>GERENCIA DE DIVISION DE PRODUCTOS Y SERVICIOS</v>
          </cell>
          <cell r="F650">
            <v>80</v>
          </cell>
        </row>
        <row r="651">
          <cell r="C651" t="str">
            <v>Quito</v>
          </cell>
          <cell r="E651" t="str">
            <v>GERENCIA DE DIVISION DE CREDITO</v>
          </cell>
          <cell r="F651">
            <v>80</v>
          </cell>
        </row>
        <row r="652">
          <cell r="C652" t="str">
            <v>Quito</v>
          </cell>
          <cell r="E652" t="str">
            <v>GERENCIA DE DIVISION DE CREDITO</v>
          </cell>
          <cell r="F652">
            <v>80</v>
          </cell>
        </row>
        <row r="653">
          <cell r="C653" t="str">
            <v>Quito</v>
          </cell>
          <cell r="E653" t="str">
            <v>GERENCIA DE DIVISION DE TALENTO HUMANO</v>
          </cell>
          <cell r="F653">
            <v>80</v>
          </cell>
        </row>
        <row r="654">
          <cell r="C654" t="str">
            <v>Quito</v>
          </cell>
          <cell r="E654" t="str">
            <v>GERENCIA DE DIVISION DE TALENTO HUMANO</v>
          </cell>
          <cell r="F654">
            <v>80</v>
          </cell>
        </row>
        <row r="655">
          <cell r="C655" t="str">
            <v>Quito</v>
          </cell>
          <cell r="E655" t="str">
            <v>GERENCIA DE DIVISION DE TALENTO HUMANO</v>
          </cell>
          <cell r="F655">
            <v>80</v>
          </cell>
        </row>
        <row r="656">
          <cell r="C656" t="str">
            <v>Quito</v>
          </cell>
          <cell r="E656" t="str">
            <v>GERENCIA DE DIVISION DE TALENTO HUMANO</v>
          </cell>
          <cell r="F656">
            <v>80</v>
          </cell>
        </row>
        <row r="657">
          <cell r="C657" t="str">
            <v>Quito</v>
          </cell>
          <cell r="E657" t="str">
            <v>GERENCIA DE DIVISION DE TALENTO HUMANO</v>
          </cell>
          <cell r="F657">
            <v>80</v>
          </cell>
        </row>
        <row r="658">
          <cell r="C658" t="str">
            <v>Quito</v>
          </cell>
          <cell r="E658" t="str">
            <v>GERENCIA DE DIVISION DE TALENTO HUMANO</v>
          </cell>
          <cell r="F658">
            <v>80</v>
          </cell>
        </row>
        <row r="659">
          <cell r="C659" t="str">
            <v>Quito</v>
          </cell>
          <cell r="E659" t="str">
            <v>GERENCIA DE DIVISION DE PRODUCTOS Y SERVICIOS</v>
          </cell>
          <cell r="F659">
            <v>80</v>
          </cell>
        </row>
        <row r="660">
          <cell r="C660" t="str">
            <v>Quito</v>
          </cell>
          <cell r="E660" t="str">
            <v>GERENCIA DE DIVISION DE TALENTO HUMANO</v>
          </cell>
          <cell r="F660">
            <v>80</v>
          </cell>
        </row>
        <row r="661">
          <cell r="C661" t="str">
            <v>Quito</v>
          </cell>
          <cell r="E661" t="str">
            <v>GERENCIA DE DIVISION DE TALENTO HUMANO</v>
          </cell>
          <cell r="F661">
            <v>80</v>
          </cell>
        </row>
        <row r="662">
          <cell r="C662" t="str">
            <v>Quito</v>
          </cell>
          <cell r="E662" t="str">
            <v>GERENCIA DE CUMPLIMIENTO</v>
          </cell>
          <cell r="F662">
            <v>80</v>
          </cell>
        </row>
        <row r="663">
          <cell r="C663" t="str">
            <v>Quito</v>
          </cell>
          <cell r="E663" t="str">
            <v>GERENCIA DE DIVISION DE CREDITO</v>
          </cell>
          <cell r="F663">
            <v>80</v>
          </cell>
        </row>
        <row r="664">
          <cell r="C664" t="str">
            <v>Quito</v>
          </cell>
          <cell r="E664" t="str">
            <v>GERENCIA DE DIVISION DE CREDITO</v>
          </cell>
          <cell r="F664">
            <v>80</v>
          </cell>
        </row>
        <row r="665">
          <cell r="C665" t="str">
            <v>Quito</v>
          </cell>
          <cell r="E665" t="str">
            <v>GERENCIA DE DIVISION DE CREDITO</v>
          </cell>
          <cell r="F665">
            <v>80</v>
          </cell>
        </row>
        <row r="666">
          <cell r="C666" t="str">
            <v>Quito</v>
          </cell>
          <cell r="E666" t="str">
            <v>GERENCIA DE DIVISION DE PRODUCTOS Y SERVICIOS</v>
          </cell>
          <cell r="F666">
            <v>80</v>
          </cell>
        </row>
        <row r="667">
          <cell r="C667" t="str">
            <v>Quito</v>
          </cell>
          <cell r="E667" t="str">
            <v>GERENCIA DE DIVISION DE PRODUCTOS Y SERVICIOS</v>
          </cell>
          <cell r="F667">
            <v>80</v>
          </cell>
        </row>
        <row r="668">
          <cell r="C668" t="str">
            <v>Quito</v>
          </cell>
          <cell r="E668" t="str">
            <v>GERENCIA DE DIVISION DE CREDITO</v>
          </cell>
          <cell r="F668">
            <v>80</v>
          </cell>
        </row>
        <row r="669">
          <cell r="C669" t="str">
            <v>Guayaquil</v>
          </cell>
          <cell r="E669" t="str">
            <v>GERENCIA GENERAL</v>
          </cell>
          <cell r="F669">
            <v>80</v>
          </cell>
        </row>
        <row r="670">
          <cell r="C670" t="str">
            <v>Guayaquil</v>
          </cell>
          <cell r="E670" t="str">
            <v>ASESORIA JURIDICA</v>
          </cell>
          <cell r="F670">
            <v>80</v>
          </cell>
        </row>
        <row r="671">
          <cell r="C671" t="str">
            <v>Guayaquil</v>
          </cell>
          <cell r="E671" t="str">
            <v>GERENCIA DE DIVISION DE CREDITO</v>
          </cell>
          <cell r="F671">
            <v>80</v>
          </cell>
        </row>
        <row r="672">
          <cell r="C672" t="str">
            <v>Guayaquil</v>
          </cell>
          <cell r="E672" t="str">
            <v>GERENCIA DE DIVISION DE MERCADEO Y COMUNICACIÓN</v>
          </cell>
          <cell r="F672">
            <v>80</v>
          </cell>
        </row>
        <row r="673">
          <cell r="C673" t="str">
            <v>Guayaquil</v>
          </cell>
          <cell r="E673" t="str">
            <v>GERENCIA DE DIVISION DE MERCADEO Y COMUNICACIÓN</v>
          </cell>
          <cell r="F673">
            <v>80</v>
          </cell>
        </row>
        <row r="674">
          <cell r="C674" t="str">
            <v>Guayaquil</v>
          </cell>
          <cell r="E674" t="str">
            <v>GERENCIA REGIONALES</v>
          </cell>
          <cell r="F674">
            <v>80</v>
          </cell>
        </row>
        <row r="675">
          <cell r="C675" t="str">
            <v>Guayaquil</v>
          </cell>
          <cell r="E675" t="str">
            <v>GERENCIA REGIONALES</v>
          </cell>
          <cell r="F675">
            <v>80</v>
          </cell>
        </row>
        <row r="676">
          <cell r="C676" t="str">
            <v>Guayaquil</v>
          </cell>
          <cell r="E676" t="str">
            <v>GERENCIA DE DIVISION DE MERCADEO Y COMUNICACIÓN</v>
          </cell>
          <cell r="F676">
            <v>80</v>
          </cell>
        </row>
        <row r="677">
          <cell r="C677" t="str">
            <v>Guayaquil</v>
          </cell>
          <cell r="E677" t="str">
            <v>GERENCIA DE DIVISION DE MERCADEO Y COMUNICACIÓN</v>
          </cell>
          <cell r="F677">
            <v>80</v>
          </cell>
        </row>
        <row r="678">
          <cell r="C678" t="str">
            <v>Guayaquil</v>
          </cell>
          <cell r="E678" t="str">
            <v>GERENCIA DE DIVISION DE MERCADEO Y COMUNICACIÓN</v>
          </cell>
          <cell r="F678">
            <v>80</v>
          </cell>
        </row>
        <row r="679">
          <cell r="C679" t="str">
            <v>Guayaquil</v>
          </cell>
          <cell r="E679" t="str">
            <v>GERENCIA DE DIVISION ADMINISTRATIVA</v>
          </cell>
          <cell r="F679">
            <v>80</v>
          </cell>
        </row>
        <row r="680">
          <cell r="C680" t="str">
            <v>Guayaquil</v>
          </cell>
          <cell r="E680" t="str">
            <v>GERENCIA REGIONALES</v>
          </cell>
          <cell r="F680">
            <v>80</v>
          </cell>
        </row>
        <row r="681">
          <cell r="C681" t="str">
            <v>Guayaquil</v>
          </cell>
          <cell r="E681" t="str">
            <v>GERENCIA REGIONALES</v>
          </cell>
          <cell r="F681">
            <v>80</v>
          </cell>
        </row>
        <row r="682">
          <cell r="C682" t="str">
            <v>Guayaquil</v>
          </cell>
          <cell r="E682" t="str">
            <v>GERENCIA DE DIVISION DE CREDITO</v>
          </cell>
          <cell r="F682">
            <v>80</v>
          </cell>
        </row>
        <row r="683">
          <cell r="C683" t="str">
            <v>Guayaquil</v>
          </cell>
          <cell r="E683" t="str">
            <v>GERENCIA DE DIVISION DE CREDITO</v>
          </cell>
          <cell r="F683">
            <v>80</v>
          </cell>
        </row>
        <row r="684">
          <cell r="C684" t="str">
            <v>Guayaquil</v>
          </cell>
          <cell r="E684" t="str">
            <v>GERENCIA DE CUMPLIMIENTO</v>
          </cell>
          <cell r="F684">
            <v>80</v>
          </cell>
        </row>
        <row r="685">
          <cell r="C685" t="str">
            <v>Guayaquil</v>
          </cell>
          <cell r="E685" t="str">
            <v>GERENCIA DE DIVISION ADMINISTRATIVA</v>
          </cell>
          <cell r="F685">
            <v>80</v>
          </cell>
        </row>
        <row r="686">
          <cell r="C686" t="str">
            <v>Guayaquil</v>
          </cell>
          <cell r="E686" t="str">
            <v>GERENCIA DE DIVISION ADMINISTRATIVA</v>
          </cell>
          <cell r="F686">
            <v>80</v>
          </cell>
        </row>
        <row r="687">
          <cell r="C687" t="str">
            <v>Guayaquil</v>
          </cell>
          <cell r="E687" t="str">
            <v>GERENCIA DE DIVISION ADMINISTRATIVA</v>
          </cell>
          <cell r="F687">
            <v>80</v>
          </cell>
        </row>
        <row r="688">
          <cell r="C688" t="str">
            <v>Guayaquil</v>
          </cell>
          <cell r="E688" t="str">
            <v>GERENCIA DE DIVISION ADMINISTRATIVA</v>
          </cell>
          <cell r="F688">
            <v>80</v>
          </cell>
        </row>
        <row r="689">
          <cell r="C689" t="str">
            <v>Guayaquil</v>
          </cell>
          <cell r="E689" t="str">
            <v>GERENCIA DE DIVISION ADMINISTRATIVA</v>
          </cell>
          <cell r="F689">
            <v>80</v>
          </cell>
        </row>
        <row r="690">
          <cell r="C690" t="str">
            <v>Guayaquil</v>
          </cell>
          <cell r="E690" t="str">
            <v>GERENCIA DE DIVISION DE CREDITO</v>
          </cell>
          <cell r="F690">
            <v>80</v>
          </cell>
        </row>
        <row r="691">
          <cell r="C691" t="str">
            <v>Guayaquil</v>
          </cell>
          <cell r="E691" t="str">
            <v>PRESIDENCIA</v>
          </cell>
          <cell r="F691">
            <v>80</v>
          </cell>
        </row>
        <row r="692">
          <cell r="C692" t="str">
            <v>Guayaquil</v>
          </cell>
          <cell r="E692" t="str">
            <v>GERENCIA REGIONALES</v>
          </cell>
          <cell r="F692">
            <v>80</v>
          </cell>
        </row>
        <row r="693">
          <cell r="C693" t="str">
            <v>Guayaquil</v>
          </cell>
          <cell r="E693" t="str">
            <v>GERENCIA REGIONALES</v>
          </cell>
          <cell r="F693">
            <v>80</v>
          </cell>
        </row>
        <row r="694">
          <cell r="C694" t="str">
            <v>Guayaquil</v>
          </cell>
          <cell r="E694" t="str">
            <v>GERENCIA DE DIVISION ADMINISTRATIVA</v>
          </cell>
          <cell r="F694">
            <v>80</v>
          </cell>
        </row>
        <row r="695">
          <cell r="C695" t="str">
            <v>Guayaquil</v>
          </cell>
          <cell r="E695" t="str">
            <v>GERENCIA DE DIVISION DE MERCADEO Y COMUNICACIÓN</v>
          </cell>
          <cell r="F695">
            <v>80</v>
          </cell>
        </row>
        <row r="696">
          <cell r="C696" t="str">
            <v>Guayaquil</v>
          </cell>
          <cell r="E696" t="str">
            <v>GERENCIA DE DIVISION DE MERCADEO Y COMUNICACIÓN</v>
          </cell>
          <cell r="F696">
            <v>80</v>
          </cell>
        </row>
        <row r="697">
          <cell r="C697" t="str">
            <v>Guayaquil</v>
          </cell>
          <cell r="E697" t="str">
            <v>GERENCIA DE DIVISION DE CREDITO</v>
          </cell>
          <cell r="F697">
            <v>80</v>
          </cell>
        </row>
        <row r="698">
          <cell r="C698" t="str">
            <v>Guayaquil</v>
          </cell>
          <cell r="E698" t="str">
            <v>GERENCIA DE DIVISION ADMINISTRATIVA</v>
          </cell>
          <cell r="F698">
            <v>80</v>
          </cell>
        </row>
        <row r="699">
          <cell r="C699" t="str">
            <v>Guayaquil</v>
          </cell>
          <cell r="E699" t="str">
            <v>GERENCIA DE DIVISION DE MERCADEO Y COMUNICACIÓN</v>
          </cell>
          <cell r="F699">
            <v>80</v>
          </cell>
        </row>
        <row r="700">
          <cell r="C700" t="str">
            <v>Guayaquil</v>
          </cell>
          <cell r="E700" t="str">
            <v>GERENCIA DE DIVISION DE CREDITO</v>
          </cell>
          <cell r="F700">
            <v>80</v>
          </cell>
        </row>
        <row r="701">
          <cell r="C701" t="str">
            <v>Guayaquil</v>
          </cell>
          <cell r="E701" t="str">
            <v>GERENCIA DE DIVISION DE CREDITO</v>
          </cell>
          <cell r="F701">
            <v>80</v>
          </cell>
        </row>
        <row r="702">
          <cell r="C702" t="str">
            <v>Guayaquil</v>
          </cell>
          <cell r="E702" t="str">
            <v>GERENCIA DE DIVISION DE CREDITO</v>
          </cell>
          <cell r="F702">
            <v>80</v>
          </cell>
        </row>
        <row r="703">
          <cell r="C703" t="str">
            <v>Guayaquil</v>
          </cell>
          <cell r="E703" t="str">
            <v>GERENCIA DE DIVISION DE CREDITO</v>
          </cell>
          <cell r="F703">
            <v>80</v>
          </cell>
        </row>
        <row r="704">
          <cell r="C704" t="str">
            <v>Guayaquil</v>
          </cell>
          <cell r="E704" t="str">
            <v>GERENCIA DE CUMPLIMIENTO</v>
          </cell>
          <cell r="F704">
            <v>80</v>
          </cell>
        </row>
        <row r="705">
          <cell r="C705" t="str">
            <v>Esmeraldas</v>
          </cell>
          <cell r="E705" t="str">
            <v>GERENCIA GENERAL</v>
          </cell>
          <cell r="F705">
            <v>80</v>
          </cell>
        </row>
        <row r="706">
          <cell r="C706" t="str">
            <v>Esmeraldas</v>
          </cell>
          <cell r="E706" t="str">
            <v>GERENCIA GENERAL</v>
          </cell>
          <cell r="F706">
            <v>80</v>
          </cell>
        </row>
        <row r="707">
          <cell r="C707" t="str">
            <v>Quito</v>
          </cell>
          <cell r="E707" t="str">
            <v>GERENCIA DE DIVISION DE MERCADEO Y COMUNICACIÓN</v>
          </cell>
          <cell r="F707">
            <v>80.989999999999995</v>
          </cell>
        </row>
        <row r="708">
          <cell r="C708" t="str">
            <v>Quito</v>
          </cell>
          <cell r="E708" t="str">
            <v>GERENCIA DE DIVISION DE MERCADEO Y COMUNICACIÓN</v>
          </cell>
          <cell r="F708">
            <v>87</v>
          </cell>
        </row>
        <row r="709">
          <cell r="C709" t="str">
            <v>Quito</v>
          </cell>
          <cell r="E709" t="str">
            <v>GERENCIA DE DIVISION DE CREDITO</v>
          </cell>
          <cell r="F709">
            <v>88.28</v>
          </cell>
        </row>
        <row r="710">
          <cell r="C710" t="str">
            <v>Esmeraldas</v>
          </cell>
          <cell r="E710" t="str">
            <v>GERENCIA GENERAL</v>
          </cell>
          <cell r="F710">
            <v>90.83</v>
          </cell>
        </row>
        <row r="711">
          <cell r="C711" t="str">
            <v>Guayaquil</v>
          </cell>
          <cell r="E711" t="str">
            <v>GERENCIA DE DIVISION ADMINISTRATIVA</v>
          </cell>
          <cell r="F711">
            <v>93</v>
          </cell>
        </row>
        <row r="712">
          <cell r="C712" t="str">
            <v>Quito</v>
          </cell>
          <cell r="E712" t="str">
            <v>GERENCIA DE DIVISION DE TALENTO HUMANO</v>
          </cell>
          <cell r="F712">
            <v>93.3</v>
          </cell>
        </row>
        <row r="713">
          <cell r="C713" t="str">
            <v>Quito</v>
          </cell>
          <cell r="E713" t="str">
            <v>GERENCIA DE DIVISION DE CREDITO</v>
          </cell>
          <cell r="F713">
            <v>95</v>
          </cell>
        </row>
        <row r="714">
          <cell r="C714" t="str">
            <v>Guayaquil</v>
          </cell>
          <cell r="E714" t="str">
            <v>PRESIDENCIA</v>
          </cell>
          <cell r="F714">
            <v>96</v>
          </cell>
        </row>
        <row r="715">
          <cell r="C715" t="str">
            <v>Guayaquil</v>
          </cell>
          <cell r="E715" t="str">
            <v>SECRETARIA GENERAL</v>
          </cell>
          <cell r="F715">
            <v>98.47</v>
          </cell>
        </row>
        <row r="716">
          <cell r="C716" t="str">
            <v>Guayaquil</v>
          </cell>
          <cell r="E716" t="str">
            <v>GERENCIA DE CUMPLIMIENTO</v>
          </cell>
          <cell r="F716">
            <v>99.38</v>
          </cell>
        </row>
        <row r="717">
          <cell r="C717" t="str">
            <v>Guayaquil</v>
          </cell>
          <cell r="E717" t="str">
            <v>GERENCIA DE AUDITORIA INTERNA GUBERNAMENTAL</v>
          </cell>
          <cell r="F717">
            <v>103.94</v>
          </cell>
        </row>
        <row r="718">
          <cell r="C718" t="str">
            <v>Guayaquil</v>
          </cell>
          <cell r="E718" t="str">
            <v>GERENCIA DE DIVISION DE CREDITO</v>
          </cell>
          <cell r="F718">
            <v>103.94</v>
          </cell>
        </row>
        <row r="719">
          <cell r="C719" t="str">
            <v>Guayaquil</v>
          </cell>
          <cell r="E719" t="str">
            <v>GERENCIA DE DIVISION DE FINANZAS</v>
          </cell>
          <cell r="F719">
            <v>103.94</v>
          </cell>
        </row>
        <row r="720">
          <cell r="C720" t="str">
            <v>Esmeraldas</v>
          </cell>
          <cell r="E720" t="str">
            <v>GERENCIA GENERAL</v>
          </cell>
          <cell r="F720">
            <v>112.55</v>
          </cell>
        </row>
        <row r="721">
          <cell r="C721" t="str">
            <v>Quito</v>
          </cell>
          <cell r="E721" t="str">
            <v>GERENCIA GENERAL</v>
          </cell>
          <cell r="F721">
            <v>113.95</v>
          </cell>
        </row>
        <row r="722">
          <cell r="C722" t="str">
            <v>Esmeraldas</v>
          </cell>
          <cell r="E722" t="str">
            <v>GERENCIA GENERAL</v>
          </cell>
          <cell r="F722">
            <v>119.8</v>
          </cell>
        </row>
        <row r="723">
          <cell r="C723" t="str">
            <v>Quito</v>
          </cell>
          <cell r="E723" t="str">
            <v>SUBGERENCIA GENERAL</v>
          </cell>
          <cell r="F723">
            <v>121.1</v>
          </cell>
        </row>
        <row r="724">
          <cell r="C724" t="str">
            <v>Guayaquil</v>
          </cell>
          <cell r="E724" t="str">
            <v>GERENCIA DE DIVISION DE FINANZAS</v>
          </cell>
          <cell r="F724">
            <v>122.94</v>
          </cell>
        </row>
        <row r="725">
          <cell r="C725" t="str">
            <v>Quito</v>
          </cell>
          <cell r="E725" t="str">
            <v>SUBGERENCIA GENERAL ADJUNTA DE NEGOCIOS FIDUCIARIOS</v>
          </cell>
          <cell r="F725">
            <v>123.92</v>
          </cell>
        </row>
        <row r="726">
          <cell r="C726" t="str">
            <v>Quito</v>
          </cell>
          <cell r="E726" t="str">
            <v>GERENCIA DE DIVISION DE PRODUCTOS Y SERVICIOS</v>
          </cell>
          <cell r="F726">
            <v>127.29</v>
          </cell>
        </row>
        <row r="727">
          <cell r="C727" t="str">
            <v>Quito</v>
          </cell>
          <cell r="E727" t="str">
            <v>GERENCIA DE DIVISION DE TALENTO HUMANO</v>
          </cell>
          <cell r="F727">
            <v>130</v>
          </cell>
        </row>
        <row r="728">
          <cell r="C728" t="str">
            <v>Quito</v>
          </cell>
          <cell r="E728" t="str">
            <v>GERENCIA DE DIVISION DE COACTIVAS</v>
          </cell>
          <cell r="F728">
            <v>130</v>
          </cell>
        </row>
        <row r="729">
          <cell r="C729" t="str">
            <v>Quito</v>
          </cell>
          <cell r="E729" t="str">
            <v>GERENCIA DE DIVISION DE COACTIVAS</v>
          </cell>
          <cell r="F729">
            <v>130</v>
          </cell>
        </row>
        <row r="730">
          <cell r="C730" t="str">
            <v>Guayaquil</v>
          </cell>
          <cell r="E730" t="str">
            <v>SUBGERENCIA GENERAL ADJUNTA DE GESTION INSTITUCIONAL</v>
          </cell>
          <cell r="F730">
            <v>130</v>
          </cell>
        </row>
        <row r="731">
          <cell r="C731" t="str">
            <v>Guayaquil</v>
          </cell>
          <cell r="E731" t="str">
            <v>GERENCIA DE DIVISION DE OPERACIONES</v>
          </cell>
          <cell r="F731">
            <v>130</v>
          </cell>
        </row>
        <row r="732">
          <cell r="C732" t="str">
            <v>Guayaquil</v>
          </cell>
          <cell r="E732" t="str">
            <v>GERENCIA DE CUMPLIMIENTO</v>
          </cell>
          <cell r="F732">
            <v>130</v>
          </cell>
        </row>
        <row r="733">
          <cell r="C733" t="str">
            <v>Guayaquil</v>
          </cell>
          <cell r="E733" t="str">
            <v>SUBGERENCIA GENERAL ADJUNTA DE GESTION INSTITUCIONAL</v>
          </cell>
          <cell r="F733">
            <v>130</v>
          </cell>
        </row>
        <row r="734">
          <cell r="C734" t="str">
            <v>Guayaquil</v>
          </cell>
          <cell r="E734" t="str">
            <v>GERENCIA DE DIVISION DE MERCADEO Y COMUNICACIÓN</v>
          </cell>
          <cell r="F734">
            <v>130</v>
          </cell>
        </row>
        <row r="735">
          <cell r="C735" t="str">
            <v>Guayaquil</v>
          </cell>
          <cell r="E735" t="str">
            <v>SUBGERENCIA GENERAL ADJUNTA DE NEGOCIOS FIDUCIARIOS</v>
          </cell>
          <cell r="F735">
            <v>130</v>
          </cell>
        </row>
        <row r="736">
          <cell r="C736" t="str">
            <v>Guayaquil</v>
          </cell>
          <cell r="E736" t="str">
            <v>SUBGERENCIA GENERAL ADJUNTA DE NEGOCIOS FIDUCIARIOS</v>
          </cell>
          <cell r="F736">
            <v>130</v>
          </cell>
        </row>
        <row r="737">
          <cell r="C737" t="str">
            <v>Esmeraldas</v>
          </cell>
          <cell r="E737" t="str">
            <v>GERENCIA GENERAL</v>
          </cell>
          <cell r="F737">
            <v>133.99</v>
          </cell>
        </row>
        <row r="738">
          <cell r="C738" t="str">
            <v>Guayaquil</v>
          </cell>
          <cell r="E738" t="str">
            <v>GERENCIA DE DIVISION DE GESTION ESTRATEGICA</v>
          </cell>
          <cell r="F738">
            <v>137</v>
          </cell>
        </row>
        <row r="739">
          <cell r="C739" t="str">
            <v>Guayaquil</v>
          </cell>
          <cell r="E739" t="str">
            <v>GERENCIA DE AUDITORIA INTERNA GUBERNAMENTAL</v>
          </cell>
          <cell r="F739">
            <v>137.76</v>
          </cell>
        </row>
        <row r="740">
          <cell r="C740" t="str">
            <v>Guayaquil</v>
          </cell>
          <cell r="E740" t="str">
            <v>GERENCIA DE DIVISION DE MERCADEO Y COMUNICACIÓN</v>
          </cell>
          <cell r="F740">
            <v>147.08000000000001</v>
          </cell>
        </row>
        <row r="741">
          <cell r="C741" t="str">
            <v>Guayaquil</v>
          </cell>
          <cell r="E741" t="str">
            <v>SUBGERENCIA GENERAL ADJUNTA DE NEGOCIOS FIDUCIARIOS</v>
          </cell>
          <cell r="F741">
            <v>149</v>
          </cell>
        </row>
        <row r="742">
          <cell r="C742" t="str">
            <v>Esmeraldas</v>
          </cell>
          <cell r="E742" t="str">
            <v>GERENCIA GENERAL</v>
          </cell>
          <cell r="F742">
            <v>149.30000000000001</v>
          </cell>
        </row>
        <row r="743">
          <cell r="C743" t="str">
            <v>Guayaquil</v>
          </cell>
          <cell r="E743" t="str">
            <v>GERENCIA REGIONALES</v>
          </cell>
          <cell r="F743">
            <v>154.56</v>
          </cell>
        </row>
        <row r="744">
          <cell r="C744" t="str">
            <v>Ibarra</v>
          </cell>
          <cell r="E744" t="str">
            <v>GERENCIA GENERAL</v>
          </cell>
          <cell r="F744">
            <v>156</v>
          </cell>
        </row>
        <row r="745">
          <cell r="C745" t="str">
            <v>Quito</v>
          </cell>
          <cell r="E745" t="str">
            <v>GERENCIA REGIONALES</v>
          </cell>
          <cell r="F745">
            <v>157.24</v>
          </cell>
        </row>
        <row r="746">
          <cell r="C746" t="str">
            <v>Quito</v>
          </cell>
          <cell r="E746" t="str">
            <v>GERENCIA DE DIVISION DE CREDITO</v>
          </cell>
          <cell r="F746">
            <v>160</v>
          </cell>
        </row>
        <row r="747">
          <cell r="C747" t="str">
            <v>Quito</v>
          </cell>
          <cell r="E747" t="str">
            <v>GERENCIA DE DIVISION DE CREDITO</v>
          </cell>
          <cell r="F747">
            <v>160</v>
          </cell>
        </row>
        <row r="748">
          <cell r="C748" t="str">
            <v>Quito</v>
          </cell>
          <cell r="E748" t="str">
            <v>GERENCIA DE DIVISION DE CREDITO</v>
          </cell>
          <cell r="F748">
            <v>160</v>
          </cell>
        </row>
        <row r="749">
          <cell r="C749" t="str">
            <v>Quito</v>
          </cell>
          <cell r="E749" t="str">
            <v>GERENCIA DE DIVISION DE CREDITO</v>
          </cell>
          <cell r="F749">
            <v>160</v>
          </cell>
        </row>
        <row r="750">
          <cell r="C750" t="str">
            <v>Quito</v>
          </cell>
          <cell r="E750" t="str">
            <v>GERENCIA DE DIVISION DE CREDITO</v>
          </cell>
          <cell r="F750">
            <v>160</v>
          </cell>
        </row>
        <row r="751">
          <cell r="C751" t="str">
            <v>Quito</v>
          </cell>
          <cell r="E751" t="str">
            <v>GERENCIA DE DIVISION ADMINISTRATIVA</v>
          </cell>
          <cell r="F751">
            <v>160</v>
          </cell>
        </row>
        <row r="752">
          <cell r="C752" t="str">
            <v>Quito</v>
          </cell>
          <cell r="E752" t="str">
            <v>GERENCIA DE DIVISION DE PRODUCTOS Y SERVICIOS</v>
          </cell>
          <cell r="F752">
            <v>160</v>
          </cell>
        </row>
        <row r="753">
          <cell r="C753" t="str">
            <v>Quito</v>
          </cell>
          <cell r="E753" t="str">
            <v>GERENCIA DE DIVISION DE CREDITO</v>
          </cell>
          <cell r="F753">
            <v>160</v>
          </cell>
        </row>
        <row r="754">
          <cell r="C754" t="str">
            <v>Quito</v>
          </cell>
          <cell r="E754" t="str">
            <v>GERENCIA DE DIVISION DE CREDITO</v>
          </cell>
          <cell r="F754">
            <v>160</v>
          </cell>
        </row>
        <row r="755">
          <cell r="C755" t="str">
            <v>Quito</v>
          </cell>
          <cell r="E755" t="str">
            <v>GERENCIA DE DIVISION DE TALENTO HUMANO</v>
          </cell>
          <cell r="F755">
            <v>160</v>
          </cell>
        </row>
        <row r="756">
          <cell r="C756" t="str">
            <v>Quito</v>
          </cell>
          <cell r="E756" t="str">
            <v>GERENCIA DE DIVISION ADMINISTRATIVA</v>
          </cell>
          <cell r="F756">
            <v>160</v>
          </cell>
        </row>
        <row r="757">
          <cell r="C757" t="str">
            <v>Quito</v>
          </cell>
          <cell r="E757" t="str">
            <v>GERENCIA DE DIVISION ADMINISTRATIVA</v>
          </cell>
          <cell r="F757">
            <v>160</v>
          </cell>
        </row>
        <row r="758">
          <cell r="C758" t="str">
            <v>Quito</v>
          </cell>
          <cell r="E758" t="str">
            <v>GERENCIA DE DIVISION DE CREDITO</v>
          </cell>
          <cell r="F758">
            <v>160</v>
          </cell>
        </row>
        <row r="759">
          <cell r="C759" t="str">
            <v>Quito</v>
          </cell>
          <cell r="E759" t="str">
            <v>GERENCIA DE DIVISION DE CREDITO</v>
          </cell>
          <cell r="F759">
            <v>160</v>
          </cell>
        </row>
        <row r="760">
          <cell r="C760" t="str">
            <v>Quito</v>
          </cell>
          <cell r="E760" t="str">
            <v>GERENCIA DE DIVISION DE MERCADEO Y COMUNICACIÓN</v>
          </cell>
          <cell r="F760">
            <v>160</v>
          </cell>
        </row>
        <row r="761">
          <cell r="C761" t="str">
            <v>Quito</v>
          </cell>
          <cell r="E761" t="str">
            <v>GERENCIA DE DIVISION DE CREDITO</v>
          </cell>
          <cell r="F761">
            <v>160</v>
          </cell>
        </row>
        <row r="762">
          <cell r="C762" t="str">
            <v>Quito</v>
          </cell>
          <cell r="E762" t="str">
            <v>GERENCIA DE DIVISION ADMINISTRATIVA</v>
          </cell>
          <cell r="F762">
            <v>160</v>
          </cell>
        </row>
        <row r="763">
          <cell r="C763" t="str">
            <v>Quito</v>
          </cell>
          <cell r="E763" t="str">
            <v>GERENCIA DE DIVISION DE CREDITO</v>
          </cell>
          <cell r="F763">
            <v>160</v>
          </cell>
        </row>
        <row r="764">
          <cell r="C764" t="str">
            <v>Quito</v>
          </cell>
          <cell r="E764" t="str">
            <v>GERENCIA DE DIVISION DE PRODUCTOS Y SERVICIOS</v>
          </cell>
          <cell r="F764">
            <v>160</v>
          </cell>
        </row>
        <row r="765">
          <cell r="C765" t="str">
            <v>Guayaquil</v>
          </cell>
          <cell r="E765" t="str">
            <v>SUBGERENCIA GENERAL ADJUNTA DE GESTION INSTITUCIONAL</v>
          </cell>
          <cell r="F765">
            <v>160</v>
          </cell>
        </row>
        <row r="766">
          <cell r="C766" t="str">
            <v>Guayaquil</v>
          </cell>
          <cell r="E766" t="str">
            <v>GERENCIA REGIONALES</v>
          </cell>
          <cell r="F766">
            <v>160</v>
          </cell>
        </row>
        <row r="767">
          <cell r="C767" t="str">
            <v>Guayaquil</v>
          </cell>
          <cell r="E767" t="str">
            <v>GERENCIA DE DIVISION DE CREDITO</v>
          </cell>
          <cell r="F767">
            <v>160</v>
          </cell>
        </row>
        <row r="768">
          <cell r="C768" t="str">
            <v>Guayaquil</v>
          </cell>
          <cell r="E768" t="str">
            <v>GERENCIA DE DIVISION DE MERCADEO Y COMUNICACIÓN</v>
          </cell>
          <cell r="F768">
            <v>160</v>
          </cell>
        </row>
        <row r="769">
          <cell r="C769" t="str">
            <v>Guayaquil</v>
          </cell>
          <cell r="E769" t="str">
            <v>GERENCIA DE DIVISION DE CREDITO</v>
          </cell>
          <cell r="F769">
            <v>160</v>
          </cell>
        </row>
        <row r="770">
          <cell r="C770" t="str">
            <v>Guayaquil</v>
          </cell>
          <cell r="E770" t="str">
            <v>GERENCIA REGIONALES</v>
          </cell>
          <cell r="F770">
            <v>160</v>
          </cell>
        </row>
        <row r="771">
          <cell r="C771" t="str">
            <v>Guayaquil</v>
          </cell>
          <cell r="E771" t="str">
            <v>PRESIDENCIA</v>
          </cell>
          <cell r="F771">
            <v>160</v>
          </cell>
        </row>
        <row r="772">
          <cell r="C772" t="str">
            <v>Guayaquil</v>
          </cell>
          <cell r="E772" t="str">
            <v>GERENCIA DE DIVISION ADMINISTRATIVA</v>
          </cell>
          <cell r="F772">
            <v>160</v>
          </cell>
        </row>
        <row r="773">
          <cell r="C773" t="str">
            <v>Guayaquil</v>
          </cell>
          <cell r="E773" t="str">
            <v>GERENCIA DE DIVISION ADMINISTRATIVA</v>
          </cell>
          <cell r="F773">
            <v>160</v>
          </cell>
        </row>
        <row r="774">
          <cell r="C774" t="str">
            <v>Guayaquil</v>
          </cell>
          <cell r="E774" t="str">
            <v>GERENCIA DE DIVISION DE CREDITO</v>
          </cell>
          <cell r="F774">
            <v>160</v>
          </cell>
        </row>
        <row r="775">
          <cell r="C775" t="str">
            <v>Guayaquil</v>
          </cell>
          <cell r="E775" t="str">
            <v>GERENCIA REGIONALES</v>
          </cell>
          <cell r="F775">
            <v>160</v>
          </cell>
        </row>
        <row r="776">
          <cell r="C776" t="str">
            <v>Guayaquil</v>
          </cell>
          <cell r="E776" t="str">
            <v>GERENCIA DE DIVISION DE CREDITO</v>
          </cell>
          <cell r="F776">
            <v>160</v>
          </cell>
        </row>
        <row r="777">
          <cell r="C777" t="str">
            <v>Guayaquil</v>
          </cell>
          <cell r="E777" t="str">
            <v>GERENCIA DE DIVISION DE CREDITO</v>
          </cell>
          <cell r="F777">
            <v>160</v>
          </cell>
        </row>
        <row r="778">
          <cell r="C778" t="str">
            <v>Guayaquil</v>
          </cell>
          <cell r="E778" t="str">
            <v>GERENCIA DE DIVISION DE CREDITO</v>
          </cell>
          <cell r="F778">
            <v>160</v>
          </cell>
        </row>
        <row r="779">
          <cell r="C779" t="str">
            <v>Guayaquil</v>
          </cell>
          <cell r="E779" t="str">
            <v>GERENCIA DE DIVISION DE CREDITO</v>
          </cell>
          <cell r="F779">
            <v>160</v>
          </cell>
        </row>
        <row r="780">
          <cell r="C780" t="str">
            <v>Guayaquil</v>
          </cell>
          <cell r="E780" t="str">
            <v>GERENCIA DE DIVISION DE CREDITO</v>
          </cell>
          <cell r="F780">
            <v>160</v>
          </cell>
        </row>
        <row r="781">
          <cell r="C781" t="str">
            <v>Guayaquil</v>
          </cell>
          <cell r="E781" t="str">
            <v>GERENCIA DE DIVISION DE CREDITO</v>
          </cell>
          <cell r="F781">
            <v>160</v>
          </cell>
        </row>
        <row r="782">
          <cell r="C782" t="str">
            <v>Guayaquil</v>
          </cell>
          <cell r="E782" t="str">
            <v>GERENCIA DE DIVISION ADMINISTRATIVA</v>
          </cell>
          <cell r="F782">
            <v>160</v>
          </cell>
        </row>
        <row r="783">
          <cell r="C783" t="str">
            <v>Guayaquil</v>
          </cell>
          <cell r="E783" t="str">
            <v>GERENCIA DE DIVISION ADMINISTRATIVA</v>
          </cell>
          <cell r="F783">
            <v>160</v>
          </cell>
        </row>
        <row r="784">
          <cell r="C784" t="str">
            <v>Guayaquil</v>
          </cell>
          <cell r="E784" t="str">
            <v>SUBGERENCIA GENERAL ADJUNTA DE GESTION INSTITUCIONAL</v>
          </cell>
          <cell r="F784">
            <v>160</v>
          </cell>
        </row>
        <row r="785">
          <cell r="C785" t="str">
            <v>Esmeraldas</v>
          </cell>
          <cell r="E785" t="str">
            <v>GERENCIA GENERAL</v>
          </cell>
          <cell r="F785">
            <v>160</v>
          </cell>
        </row>
        <row r="786">
          <cell r="C786" t="str">
            <v>Esmeraldas</v>
          </cell>
          <cell r="E786" t="str">
            <v>GERENCIA GENERAL</v>
          </cell>
          <cell r="F786">
            <v>160</v>
          </cell>
        </row>
        <row r="787">
          <cell r="C787" t="str">
            <v>Ibarra</v>
          </cell>
          <cell r="E787" t="str">
            <v>GERENCIA GENERAL</v>
          </cell>
          <cell r="F787">
            <v>160</v>
          </cell>
        </row>
        <row r="788">
          <cell r="C788" t="str">
            <v>Quito</v>
          </cell>
          <cell r="E788" t="str">
            <v>GERENCIA DE DIVISION DE CREDITO</v>
          </cell>
          <cell r="F788">
            <v>165.94</v>
          </cell>
        </row>
        <row r="789">
          <cell r="C789" t="str">
            <v>Quito</v>
          </cell>
          <cell r="E789" t="str">
            <v>GERENCIA DE DIVISION DE MERCADEO Y COMUNICACIÓN</v>
          </cell>
          <cell r="F789">
            <v>168</v>
          </cell>
        </row>
        <row r="790">
          <cell r="C790" t="str">
            <v>Quito</v>
          </cell>
          <cell r="E790" t="str">
            <v>GERENCIA DE DIVISION DE GESTION ESTRATEGICA</v>
          </cell>
          <cell r="F790">
            <v>168</v>
          </cell>
        </row>
        <row r="791">
          <cell r="C791" t="str">
            <v>Quito</v>
          </cell>
          <cell r="E791" t="str">
            <v>GERENCIA DE CUMPLIMIENTO</v>
          </cell>
          <cell r="F791">
            <v>174.44</v>
          </cell>
        </row>
        <row r="792">
          <cell r="C792" t="str">
            <v>Quito</v>
          </cell>
          <cell r="E792" t="str">
            <v>GERENCIA DE DIVISION DE COACTIVAS</v>
          </cell>
          <cell r="F792">
            <v>174.44</v>
          </cell>
        </row>
        <row r="793">
          <cell r="C793" t="str">
            <v>Quito</v>
          </cell>
          <cell r="E793" t="str">
            <v>GERENCIA DE DIVISION DE MERCADEO Y COMUNICACIÓN</v>
          </cell>
          <cell r="F793">
            <v>176</v>
          </cell>
        </row>
        <row r="794">
          <cell r="C794" t="str">
            <v>Quito</v>
          </cell>
          <cell r="E794" t="str">
            <v>SUBGERENCIA NACIONAL DE ENLACE INTERINSTITUCIONAL</v>
          </cell>
          <cell r="F794">
            <v>176</v>
          </cell>
        </row>
        <row r="795">
          <cell r="C795" t="str">
            <v>Quito</v>
          </cell>
          <cell r="E795" t="str">
            <v>GERENCIA DE DIVISION DE TALENTO HUMANO</v>
          </cell>
          <cell r="F795">
            <v>176</v>
          </cell>
        </row>
        <row r="796">
          <cell r="C796" t="str">
            <v>Quito</v>
          </cell>
          <cell r="E796" t="str">
            <v>GERENCIA DE DIVISION DE GESTION ESTRATEGICA</v>
          </cell>
          <cell r="F796">
            <v>190.4</v>
          </cell>
        </row>
        <row r="797">
          <cell r="C797" t="str">
            <v>Quito</v>
          </cell>
          <cell r="E797" t="str">
            <v>GERENCIA GENERAL</v>
          </cell>
          <cell r="F797">
            <v>190.58</v>
          </cell>
        </row>
        <row r="798">
          <cell r="C798" t="str">
            <v>Guayaquil</v>
          </cell>
          <cell r="E798" t="str">
            <v>ASESORIA JURIDICA</v>
          </cell>
          <cell r="F798">
            <v>192.86</v>
          </cell>
        </row>
        <row r="799">
          <cell r="C799" t="str">
            <v>Guayaquil</v>
          </cell>
          <cell r="E799" t="str">
            <v>GERENCIA DE DIVISION DE TALENTO HUMANO</v>
          </cell>
          <cell r="F799">
            <v>192.86</v>
          </cell>
        </row>
        <row r="800">
          <cell r="C800" t="str">
            <v>Esmeraldas</v>
          </cell>
          <cell r="E800" t="str">
            <v>GERENCIA GENERAL</v>
          </cell>
          <cell r="F800">
            <v>204.13</v>
          </cell>
        </row>
        <row r="801">
          <cell r="C801" t="str">
            <v>Guayaquil</v>
          </cell>
          <cell r="E801" t="str">
            <v>UNIDAD DE ATENCION A RECLAMOS</v>
          </cell>
          <cell r="F801">
            <v>206.36</v>
          </cell>
        </row>
        <row r="802">
          <cell r="C802" t="str">
            <v>Guayaquil</v>
          </cell>
          <cell r="E802" t="str">
            <v>GERENCIA GENERAL</v>
          </cell>
          <cell r="F802">
            <v>214.34</v>
          </cell>
        </row>
        <row r="803">
          <cell r="C803" t="str">
            <v>Esmeraldas</v>
          </cell>
          <cell r="E803" t="str">
            <v>GERENCIA GENERAL</v>
          </cell>
          <cell r="F803">
            <v>226.11</v>
          </cell>
        </row>
        <row r="804">
          <cell r="C804" t="str">
            <v>Guayaquil</v>
          </cell>
          <cell r="E804" t="str">
            <v>GERENCIA DE DIVISION ADMINISTRATIVA</v>
          </cell>
          <cell r="F804">
            <v>230.3</v>
          </cell>
        </row>
        <row r="805">
          <cell r="C805" t="str">
            <v>Ibarra</v>
          </cell>
          <cell r="E805" t="str">
            <v>GERENCIA GENERAL</v>
          </cell>
          <cell r="F805">
            <v>231.46</v>
          </cell>
        </row>
        <row r="806">
          <cell r="C806" t="str">
            <v>Quito</v>
          </cell>
          <cell r="E806" t="str">
            <v>GERENCIA DE DIVISION DE CREDITO</v>
          </cell>
          <cell r="F806">
            <v>240</v>
          </cell>
        </row>
        <row r="807">
          <cell r="C807" t="str">
            <v>Quito</v>
          </cell>
          <cell r="E807" t="str">
            <v>GERENCIA DE DIVISION DE CREDITO</v>
          </cell>
          <cell r="F807">
            <v>240</v>
          </cell>
        </row>
        <row r="808">
          <cell r="C808" t="str">
            <v>Guayaquil</v>
          </cell>
          <cell r="E808" t="str">
            <v>GERENCIA REGIONALES</v>
          </cell>
          <cell r="F808">
            <v>241.52</v>
          </cell>
        </row>
        <row r="809">
          <cell r="C809" t="str">
            <v>Quito</v>
          </cell>
          <cell r="E809" t="str">
            <v>ASESORIA JURIDICA</v>
          </cell>
          <cell r="F809">
            <v>244.2</v>
          </cell>
        </row>
        <row r="810">
          <cell r="C810" t="str">
            <v>Quito</v>
          </cell>
          <cell r="E810" t="str">
            <v>ASESORIA JURIDICA</v>
          </cell>
          <cell r="F810">
            <v>244.2</v>
          </cell>
        </row>
        <row r="811">
          <cell r="C811" t="str">
            <v>Quito</v>
          </cell>
          <cell r="E811" t="str">
            <v>ASESORIA JURIDICA</v>
          </cell>
          <cell r="F811">
            <v>253.69</v>
          </cell>
        </row>
        <row r="812">
          <cell r="C812" t="str">
            <v>Quito</v>
          </cell>
          <cell r="E812" t="str">
            <v>GERENCIA DE DIVISION DE COACTIVAS</v>
          </cell>
          <cell r="F812">
            <v>260</v>
          </cell>
        </row>
        <row r="813">
          <cell r="C813" t="str">
            <v>Quito</v>
          </cell>
          <cell r="E813" t="str">
            <v>GERENCIA GENERAL</v>
          </cell>
          <cell r="F813">
            <v>260</v>
          </cell>
        </row>
        <row r="814">
          <cell r="C814" t="str">
            <v>Quito</v>
          </cell>
          <cell r="E814" t="str">
            <v>GERENCIA DE DIVISION DE COACTIVAS</v>
          </cell>
          <cell r="F814">
            <v>260</v>
          </cell>
        </row>
        <row r="815">
          <cell r="C815" t="str">
            <v>Quito</v>
          </cell>
          <cell r="E815" t="str">
            <v>ASESORIA JURIDICA</v>
          </cell>
          <cell r="F815">
            <v>260</v>
          </cell>
        </row>
        <row r="816">
          <cell r="C816" t="str">
            <v>Quito</v>
          </cell>
          <cell r="E816" t="str">
            <v>PRESIDENCIA</v>
          </cell>
          <cell r="F816">
            <v>260</v>
          </cell>
        </row>
        <row r="817">
          <cell r="C817" t="str">
            <v>Quito</v>
          </cell>
          <cell r="E817" t="str">
            <v>GERENCIA DE DIVISION DE COACTIVAS</v>
          </cell>
          <cell r="F817">
            <v>260</v>
          </cell>
        </row>
        <row r="818">
          <cell r="C818" t="str">
            <v>Quito</v>
          </cell>
          <cell r="E818" t="str">
            <v>GERENCIA DE DIVISION DE COACTIVAS</v>
          </cell>
          <cell r="F818">
            <v>260</v>
          </cell>
        </row>
        <row r="819">
          <cell r="C819" t="str">
            <v>Guayaquil</v>
          </cell>
          <cell r="E819" t="str">
            <v>SUBGERENCIA GENERAL ADJUNTA DE GESTION INSTITUCIONAL</v>
          </cell>
          <cell r="F819">
            <v>260</v>
          </cell>
        </row>
        <row r="820">
          <cell r="C820" t="str">
            <v>Loja</v>
          </cell>
          <cell r="E820" t="str">
            <v>GERENCIA GENERAL</v>
          </cell>
          <cell r="F820">
            <v>294.14</v>
          </cell>
        </row>
        <row r="821">
          <cell r="C821" t="str">
            <v>Quito</v>
          </cell>
          <cell r="E821" t="str">
            <v>GERENCIA DE DIVISION DE CREDITO</v>
          </cell>
          <cell r="F821">
            <v>306.06</v>
          </cell>
        </row>
        <row r="822">
          <cell r="C822" t="str">
            <v>Quito</v>
          </cell>
          <cell r="E822" t="str">
            <v>GERENCIA DE DIVISION DE TALENTO HUMANO</v>
          </cell>
          <cell r="F822">
            <v>310.20999999999998</v>
          </cell>
        </row>
        <row r="823">
          <cell r="C823" t="str">
            <v>Quito</v>
          </cell>
          <cell r="E823" t="str">
            <v>GERENCIA DE DIVISION DE CREDITO</v>
          </cell>
          <cell r="F823">
            <v>310.77</v>
          </cell>
        </row>
        <row r="824">
          <cell r="C824" t="str">
            <v>Quito</v>
          </cell>
          <cell r="E824" t="str">
            <v>GERENCIA DE DIVISION DE CREDITO</v>
          </cell>
          <cell r="F824">
            <v>320</v>
          </cell>
        </row>
        <row r="825">
          <cell r="C825" t="str">
            <v>Quito</v>
          </cell>
          <cell r="E825" t="str">
            <v>GERENCIA DE DIVISION DE TALENTO HUMANO</v>
          </cell>
          <cell r="F825">
            <v>320</v>
          </cell>
        </row>
        <row r="826">
          <cell r="C826" t="str">
            <v>Quito</v>
          </cell>
          <cell r="E826" t="str">
            <v>GERENCIA DE DIVISION DE MERCADEO Y COMUNICACIÓN</v>
          </cell>
          <cell r="F826">
            <v>328</v>
          </cell>
        </row>
        <row r="827">
          <cell r="C827" t="str">
            <v>Quito</v>
          </cell>
          <cell r="E827" t="str">
            <v>GERENCIA DE DIVISION DE MERCADEO Y COMUNICACIÓN</v>
          </cell>
          <cell r="F827">
            <v>328</v>
          </cell>
        </row>
        <row r="828">
          <cell r="C828" t="str">
            <v>Quito</v>
          </cell>
          <cell r="E828" t="str">
            <v>GERENCIA DE DIVISION ADMINISTRATIVA</v>
          </cell>
          <cell r="F828">
            <v>344.12</v>
          </cell>
        </row>
        <row r="829">
          <cell r="C829" t="str">
            <v>Quito</v>
          </cell>
          <cell r="E829" t="str">
            <v>GERENCIA REGIONALES</v>
          </cell>
          <cell r="F829">
            <v>364.54</v>
          </cell>
        </row>
        <row r="830">
          <cell r="C830" t="str">
            <v>Guayaquil</v>
          </cell>
          <cell r="E830" t="str">
            <v>SUBGERENCIA GENERAL ADJUNTA DE GESTION INSTITUCIONAL</v>
          </cell>
          <cell r="F830">
            <v>368.26</v>
          </cell>
        </row>
        <row r="831">
          <cell r="C831" t="str">
            <v>Guayaquil</v>
          </cell>
          <cell r="E831" t="str">
            <v>SECRETARIA GENERAL</v>
          </cell>
          <cell r="F831">
            <v>370.16</v>
          </cell>
        </row>
        <row r="832">
          <cell r="C832" t="str">
            <v>Quito</v>
          </cell>
          <cell r="E832" t="str">
            <v>GERENCIA DE DIVISION DE MERCADEO Y COMUNICACIÓN</v>
          </cell>
          <cell r="F832">
            <v>380.3</v>
          </cell>
        </row>
        <row r="833">
          <cell r="C833" t="str">
            <v>Quito</v>
          </cell>
          <cell r="E833" t="str">
            <v>GERENCIA GENERAL</v>
          </cell>
          <cell r="F833">
            <v>390</v>
          </cell>
        </row>
        <row r="834">
          <cell r="C834" t="str">
            <v>Quito</v>
          </cell>
          <cell r="E834" t="str">
            <v>SUBGERENCIA GENERAL</v>
          </cell>
          <cell r="F834">
            <v>390</v>
          </cell>
        </row>
        <row r="835">
          <cell r="C835" t="str">
            <v>Guayaquil</v>
          </cell>
          <cell r="E835" t="str">
            <v>SUBGERENCIA GENERAL ADJUNTA DE GESTION INSTITUCIONAL</v>
          </cell>
          <cell r="F835">
            <v>390</v>
          </cell>
        </row>
        <row r="836">
          <cell r="C836" t="str">
            <v>Guayaquil</v>
          </cell>
          <cell r="E836" t="str">
            <v>GERENCIA DE DIVISION ADMINISTRATIVA</v>
          </cell>
          <cell r="F836">
            <v>400</v>
          </cell>
        </row>
        <row r="837">
          <cell r="C837" t="str">
            <v>Guayaquil</v>
          </cell>
          <cell r="E837" t="str">
            <v>GERENCIA DE DIVISION ADMINISTRATIVA</v>
          </cell>
          <cell r="F837">
            <v>400</v>
          </cell>
        </row>
        <row r="838">
          <cell r="C838" t="str">
            <v>Guayaquil</v>
          </cell>
          <cell r="E838" t="str">
            <v>GERENCIA DE DIVISION ADMINISTRATIVA</v>
          </cell>
          <cell r="F838">
            <v>400</v>
          </cell>
        </row>
        <row r="839">
          <cell r="C839" t="str">
            <v>Guayaquil</v>
          </cell>
          <cell r="E839" t="str">
            <v>GERENCIA DE DIVISION ADMINISTRATIVA</v>
          </cell>
          <cell r="F839">
            <v>400</v>
          </cell>
        </row>
        <row r="840">
          <cell r="C840" t="str">
            <v>Guayaquil</v>
          </cell>
          <cell r="E840" t="str">
            <v>GERENCIA DE DIVISION DE OPERACIONES</v>
          </cell>
          <cell r="F840">
            <v>405.48</v>
          </cell>
        </row>
        <row r="841">
          <cell r="C841" t="str">
            <v>Quito</v>
          </cell>
          <cell r="E841" t="str">
            <v>GERENCIA DE DIVISION ADMINISTRATIVA</v>
          </cell>
          <cell r="F841">
            <v>431.06</v>
          </cell>
        </row>
        <row r="842">
          <cell r="C842" t="str">
            <v>Guayaquil</v>
          </cell>
          <cell r="E842" t="str">
            <v>GERENCIA DE DIVISION ADMINISTRATIVA</v>
          </cell>
          <cell r="F842">
            <v>440.84</v>
          </cell>
        </row>
        <row r="843">
          <cell r="C843" t="str">
            <v>Guayaquil</v>
          </cell>
          <cell r="E843" t="str">
            <v>GERENCIA DE DIVISION DE RIESGOS</v>
          </cell>
          <cell r="F843">
            <v>470</v>
          </cell>
        </row>
        <row r="844">
          <cell r="C844" t="str">
            <v>Guayaquil</v>
          </cell>
          <cell r="E844" t="str">
            <v>GERENCIA DE DIVISION ADMINISTRATIVA</v>
          </cell>
          <cell r="F844">
            <v>480</v>
          </cell>
        </row>
        <row r="845">
          <cell r="C845" t="str">
            <v>Guayaquil</v>
          </cell>
          <cell r="E845" t="str">
            <v>GERENCIA DE DIVISION ADMINISTRATIVA</v>
          </cell>
          <cell r="F845">
            <v>480</v>
          </cell>
        </row>
        <row r="846">
          <cell r="C846" t="str">
            <v>Guayaquil</v>
          </cell>
          <cell r="E846" t="str">
            <v>GERENCIA REGIONALES</v>
          </cell>
          <cell r="F846">
            <v>488.14</v>
          </cell>
        </row>
        <row r="847">
          <cell r="C847" t="str">
            <v>Quito</v>
          </cell>
          <cell r="E847" t="str">
            <v>SUBGERENCIA GENERAL</v>
          </cell>
          <cell r="F847">
            <v>504.02</v>
          </cell>
        </row>
        <row r="848">
          <cell r="C848" t="str">
            <v>Quito</v>
          </cell>
          <cell r="E848" t="str">
            <v>GERENCIA DE DIVISION DE MERCADEO Y COMUNICACIÓN</v>
          </cell>
          <cell r="F848">
            <v>553.70000000000005</v>
          </cell>
        </row>
        <row r="849">
          <cell r="C849" t="str">
            <v>Manta</v>
          </cell>
          <cell r="E849" t="str">
            <v>GERENCIA GENERAL</v>
          </cell>
          <cell r="F849">
            <v>569.76</v>
          </cell>
        </row>
        <row r="850">
          <cell r="C850" t="str">
            <v>Cuenca</v>
          </cell>
          <cell r="E850" t="str">
            <v>GERENCIA GENERAL</v>
          </cell>
          <cell r="F850">
            <v>578.08000000000004</v>
          </cell>
        </row>
        <row r="851">
          <cell r="C851" t="str">
            <v>Guayaquil</v>
          </cell>
          <cell r="E851" t="str">
            <v>GERENCIA DE DIVISION DE PRODUCTOS Y SERVICIOS</v>
          </cell>
          <cell r="F851">
            <v>619.08000000000004</v>
          </cell>
        </row>
        <row r="852">
          <cell r="C852" t="str">
            <v>Guayaquil</v>
          </cell>
          <cell r="E852" t="str">
            <v>GERENCIA DE DIVISION DE TECNOLOGIAS</v>
          </cell>
          <cell r="F852">
            <v>622.67999999999995</v>
          </cell>
        </row>
        <row r="853">
          <cell r="C853" t="str">
            <v>Esmeraldas</v>
          </cell>
          <cell r="E853" t="str">
            <v>GERENCIA GENERAL</v>
          </cell>
          <cell r="F853">
            <v>629.14</v>
          </cell>
        </row>
        <row r="854">
          <cell r="C854" t="str">
            <v>Quito</v>
          </cell>
          <cell r="E854" t="str">
            <v>PRESIDENCIA</v>
          </cell>
          <cell r="F854">
            <v>634.08000000000004</v>
          </cell>
        </row>
        <row r="855">
          <cell r="C855" t="str">
            <v>Guayaquil</v>
          </cell>
          <cell r="E855" t="str">
            <v>PRESIDENCIA</v>
          </cell>
          <cell r="F855">
            <v>645.28</v>
          </cell>
        </row>
        <row r="856">
          <cell r="C856" t="str">
            <v>Guayaquil</v>
          </cell>
          <cell r="E856" t="str">
            <v>GERENCIA DE DIVISION DE COACTIVAS</v>
          </cell>
          <cell r="F856">
            <v>665.82</v>
          </cell>
        </row>
        <row r="857">
          <cell r="C857" t="str">
            <v>Quito</v>
          </cell>
          <cell r="E857" t="str">
            <v>SUBGERENCIA GENERAL ADJUNTA DE NEGOCIOS FIDUCIARIOS</v>
          </cell>
          <cell r="F857">
            <v>724.92</v>
          </cell>
        </row>
        <row r="858">
          <cell r="C858" t="str">
            <v>Guayaquil</v>
          </cell>
          <cell r="E858" t="str">
            <v>GERENCIA DE DIVISION DE CREDITO</v>
          </cell>
          <cell r="F858">
            <v>743.64</v>
          </cell>
        </row>
        <row r="859">
          <cell r="C859" t="str">
            <v>Guayaquil</v>
          </cell>
          <cell r="E859" t="str">
            <v>SUBGERENCIA GENERAL ADJUNTA DE GESTION INSTITUCIONAL</v>
          </cell>
          <cell r="F859">
            <v>785.7</v>
          </cell>
        </row>
        <row r="860">
          <cell r="C860" t="str">
            <v>Guayaquil</v>
          </cell>
          <cell r="E860" t="str">
            <v>SECRETARIA GENERAL</v>
          </cell>
          <cell r="F860">
            <v>801.48</v>
          </cell>
        </row>
        <row r="861">
          <cell r="C861" t="str">
            <v>Guayaquil</v>
          </cell>
          <cell r="E861" t="str">
            <v>GERENCIA GENERAL</v>
          </cell>
          <cell r="F861">
            <v>892.86</v>
          </cell>
        </row>
        <row r="862">
          <cell r="C862" t="str">
            <v>Guayaquil</v>
          </cell>
          <cell r="E862" t="str">
            <v>GERENCIA DE DIVISION DE OPERACIONES</v>
          </cell>
          <cell r="F862">
            <v>1022.84</v>
          </cell>
        </row>
        <row r="863">
          <cell r="C863" t="str">
            <v>Quito</v>
          </cell>
          <cell r="E863" t="str">
            <v>GERENCIA DE DIVISION DE TALENTO HUMANO</v>
          </cell>
          <cell r="F863">
            <v>1051.3800000000001</v>
          </cell>
        </row>
        <row r="864">
          <cell r="C864" t="str">
            <v>Guayaquil</v>
          </cell>
          <cell r="E864" t="str">
            <v>GERENCIA DE DIVISION DE MERCADEO Y COMUNICACIÓN</v>
          </cell>
          <cell r="F864">
            <v>1109.1199999999999</v>
          </cell>
        </row>
        <row r="865">
          <cell r="C865" t="str">
            <v>Guayaquil</v>
          </cell>
          <cell r="E865" t="str">
            <v>SUBGERENCIA GENERAL ADJUNTA DE NEGOCIOS FIDUCIARIOS</v>
          </cell>
          <cell r="F865">
            <v>1129.82</v>
          </cell>
        </row>
        <row r="866">
          <cell r="C866" t="str">
            <v>Guayaquil</v>
          </cell>
          <cell r="E866" t="str">
            <v>GERENCIA DE DIVISION DE GESTION ESTRATEGICA</v>
          </cell>
          <cell r="F866">
            <v>1130.78</v>
          </cell>
        </row>
        <row r="867">
          <cell r="C867" t="str">
            <v>Guayaquil</v>
          </cell>
          <cell r="E867" t="str">
            <v>GERENCIA DE DIVISION DE TALENTO HUMANO</v>
          </cell>
          <cell r="F867">
            <v>1206.02</v>
          </cell>
        </row>
        <row r="868">
          <cell r="C868" t="str">
            <v>Guayaquil</v>
          </cell>
          <cell r="E868" t="str">
            <v>ASESORIA JURIDICA</v>
          </cell>
          <cell r="F868">
            <v>1281.44</v>
          </cell>
        </row>
        <row r="869">
          <cell r="C869" t="str">
            <v>Quito</v>
          </cell>
          <cell r="E869" t="str">
            <v>GERENCIA DE DIVISION DE CREDITO</v>
          </cell>
          <cell r="F869">
            <v>1334.7</v>
          </cell>
        </row>
        <row r="870">
          <cell r="C870" t="str">
            <v>Quito</v>
          </cell>
          <cell r="E870" t="str">
            <v>PRESIDENCIA</v>
          </cell>
          <cell r="F870">
            <v>1341.8</v>
          </cell>
        </row>
        <row r="871">
          <cell r="C871" t="str">
            <v>Guayaquil</v>
          </cell>
          <cell r="E871" t="str">
            <v>PRESIDENCIA</v>
          </cell>
          <cell r="F871">
            <v>1502.14</v>
          </cell>
        </row>
        <row r="872">
          <cell r="C872" t="str">
            <v>Guayaquil</v>
          </cell>
          <cell r="E872" t="str">
            <v>GERENCIA DE DIVISION ADMINISTRATIVA</v>
          </cell>
          <cell r="F872">
            <v>1526.86</v>
          </cell>
        </row>
        <row r="873">
          <cell r="C873" t="str">
            <v>Quito</v>
          </cell>
          <cell r="E873" t="str">
            <v>GERENCIA DE DIVISION DE MERCADEO Y COMUNICACIÓN</v>
          </cell>
          <cell r="F873">
            <v>2267.86</v>
          </cell>
        </row>
        <row r="874">
          <cell r="C874" t="e">
            <v>#N/A</v>
          </cell>
          <cell r="E874" t="e">
            <v>#N/A</v>
          </cell>
          <cell r="F874">
            <v>0</v>
          </cell>
        </row>
        <row r="875">
          <cell r="C875" t="e">
            <v>#N/A</v>
          </cell>
          <cell r="E875" t="e">
            <v>#N/A</v>
          </cell>
          <cell r="F875">
            <v>0</v>
          </cell>
        </row>
        <row r="876">
          <cell r="C876" t="e">
            <v>#N/A</v>
          </cell>
          <cell r="E876" t="e">
            <v>#N/A</v>
          </cell>
          <cell r="F876">
            <v>0</v>
          </cell>
        </row>
        <row r="877">
          <cell r="C877" t="e">
            <v>#N/A</v>
          </cell>
          <cell r="E877" t="e">
            <v>#N/A</v>
          </cell>
          <cell r="F877">
            <v>0</v>
          </cell>
        </row>
        <row r="878">
          <cell r="C878" t="e">
            <v>#N/A</v>
          </cell>
          <cell r="E878" t="e">
            <v>#N/A</v>
          </cell>
          <cell r="F878">
            <v>0</v>
          </cell>
        </row>
        <row r="879">
          <cell r="C879" t="e">
            <v>#N/A</v>
          </cell>
          <cell r="E879" t="e">
            <v>#N/A</v>
          </cell>
          <cell r="F879">
            <v>0</v>
          </cell>
        </row>
        <row r="880">
          <cell r="C880" t="e">
            <v>#N/A</v>
          </cell>
          <cell r="E880" t="e">
            <v>#N/A</v>
          </cell>
          <cell r="F880">
            <v>0</v>
          </cell>
        </row>
        <row r="881">
          <cell r="C881" t="e">
            <v>#N/A</v>
          </cell>
          <cell r="E881" t="e">
            <v>#N/A</v>
          </cell>
          <cell r="F881">
            <v>0</v>
          </cell>
        </row>
        <row r="882">
          <cell r="C882" t="e">
            <v>#N/A</v>
          </cell>
          <cell r="E882" t="e">
            <v>#N/A</v>
          </cell>
          <cell r="F882">
            <v>0</v>
          </cell>
        </row>
        <row r="883">
          <cell r="C883" t="e">
            <v>#N/A</v>
          </cell>
          <cell r="E883" t="e">
            <v>#N/A</v>
          </cell>
          <cell r="F883">
            <v>0</v>
          </cell>
        </row>
        <row r="884">
          <cell r="C884" t="e">
            <v>#N/A</v>
          </cell>
          <cell r="E884" t="e">
            <v>#N/A</v>
          </cell>
          <cell r="F884">
            <v>0</v>
          </cell>
        </row>
        <row r="885">
          <cell r="C885" t="e">
            <v>#N/A</v>
          </cell>
          <cell r="E885" t="e">
            <v>#N/A</v>
          </cell>
          <cell r="F885">
            <v>0</v>
          </cell>
        </row>
        <row r="886">
          <cell r="C886" t="e">
            <v>#N/A</v>
          </cell>
          <cell r="E886" t="e">
            <v>#N/A</v>
          </cell>
          <cell r="F886">
            <v>0</v>
          </cell>
        </row>
        <row r="887">
          <cell r="C887" t="e">
            <v>#N/A</v>
          </cell>
          <cell r="E887" t="e">
            <v>#N/A</v>
          </cell>
          <cell r="F887">
            <v>0</v>
          </cell>
        </row>
        <row r="888">
          <cell r="C888" t="e">
            <v>#N/A</v>
          </cell>
          <cell r="E888" t="e">
            <v>#N/A</v>
          </cell>
          <cell r="F888">
            <v>0</v>
          </cell>
        </row>
        <row r="889">
          <cell r="C889" t="e">
            <v>#N/A</v>
          </cell>
          <cell r="E889" t="e">
            <v>#N/A</v>
          </cell>
          <cell r="F889">
            <v>0</v>
          </cell>
        </row>
        <row r="890">
          <cell r="C890" t="e">
            <v>#N/A</v>
          </cell>
          <cell r="E890" t="e">
            <v>#N/A</v>
          </cell>
          <cell r="F890">
            <v>0</v>
          </cell>
        </row>
        <row r="891">
          <cell r="C891" t="e">
            <v>#N/A</v>
          </cell>
          <cell r="E891" t="e">
            <v>#N/A</v>
          </cell>
          <cell r="F891">
            <v>0</v>
          </cell>
        </row>
        <row r="892">
          <cell r="C892" t="e">
            <v>#N/A</v>
          </cell>
          <cell r="E892" t="e">
            <v>#N/A</v>
          </cell>
          <cell r="F892">
            <v>0</v>
          </cell>
        </row>
        <row r="893">
          <cell r="C893" t="e">
            <v>#N/A</v>
          </cell>
          <cell r="E893" t="e">
            <v>#N/A</v>
          </cell>
          <cell r="F893">
            <v>0</v>
          </cell>
        </row>
        <row r="894">
          <cell r="C894" t="e">
            <v>#N/A</v>
          </cell>
          <cell r="E894" t="e">
            <v>#N/A</v>
          </cell>
          <cell r="F894">
            <v>0</v>
          </cell>
        </row>
        <row r="895">
          <cell r="C895" t="e">
            <v>#N/A</v>
          </cell>
          <cell r="E895" t="e">
            <v>#N/A</v>
          </cell>
          <cell r="F895">
            <v>0</v>
          </cell>
        </row>
        <row r="896">
          <cell r="C896" t="e">
            <v>#N/A</v>
          </cell>
          <cell r="E896" t="e">
            <v>#N/A</v>
          </cell>
          <cell r="F896">
            <v>0</v>
          </cell>
        </row>
        <row r="897">
          <cell r="C897" t="e">
            <v>#N/A</v>
          </cell>
          <cell r="E897" t="e">
            <v>#N/A</v>
          </cell>
          <cell r="F897">
            <v>0</v>
          </cell>
        </row>
        <row r="898">
          <cell r="C898" t="e">
            <v>#N/A</v>
          </cell>
          <cell r="E898" t="e">
            <v>#N/A</v>
          </cell>
          <cell r="F898">
            <v>0</v>
          </cell>
        </row>
        <row r="899">
          <cell r="C899" t="e">
            <v>#N/A</v>
          </cell>
          <cell r="E899" t="e">
            <v>#N/A</v>
          </cell>
          <cell r="F899">
            <v>0</v>
          </cell>
        </row>
        <row r="900">
          <cell r="C900" t="e">
            <v>#N/A</v>
          </cell>
          <cell r="E900" t="e">
            <v>#N/A</v>
          </cell>
          <cell r="F900">
            <v>0</v>
          </cell>
        </row>
        <row r="901">
          <cell r="C901" t="e">
            <v>#N/A</v>
          </cell>
          <cell r="E901" t="e">
            <v>#N/A</v>
          </cell>
          <cell r="F901">
            <v>0</v>
          </cell>
        </row>
        <row r="902">
          <cell r="C902" t="e">
            <v>#N/A</v>
          </cell>
          <cell r="E902" t="e">
            <v>#N/A</v>
          </cell>
          <cell r="F902">
            <v>0</v>
          </cell>
        </row>
        <row r="903">
          <cell r="C903" t="e">
            <v>#N/A</v>
          </cell>
          <cell r="E903" t="e">
            <v>#N/A</v>
          </cell>
          <cell r="F903">
            <v>0</v>
          </cell>
        </row>
        <row r="904">
          <cell r="C904" t="e">
            <v>#N/A</v>
          </cell>
          <cell r="E904" t="e">
            <v>#N/A</v>
          </cell>
          <cell r="F904">
            <v>0</v>
          </cell>
        </row>
        <row r="905">
          <cell r="C905" t="e">
            <v>#N/A</v>
          </cell>
          <cell r="E905" t="e">
            <v>#N/A</v>
          </cell>
          <cell r="F905">
            <v>0</v>
          </cell>
        </row>
        <row r="906">
          <cell r="C906" t="e">
            <v>#N/A</v>
          </cell>
          <cell r="E906" t="e">
            <v>#N/A</v>
          </cell>
          <cell r="F906">
            <v>0</v>
          </cell>
        </row>
        <row r="907">
          <cell r="C907" t="e">
            <v>#N/A</v>
          </cell>
          <cell r="E907" t="e">
            <v>#N/A</v>
          </cell>
          <cell r="F907">
            <v>0</v>
          </cell>
        </row>
        <row r="908">
          <cell r="C908" t="e">
            <v>#N/A</v>
          </cell>
          <cell r="E908" t="e">
            <v>#N/A</v>
          </cell>
          <cell r="F908">
            <v>0</v>
          </cell>
        </row>
        <row r="909">
          <cell r="C909" t="e">
            <v>#N/A</v>
          </cell>
          <cell r="E909" t="e">
            <v>#N/A</v>
          </cell>
          <cell r="F909">
            <v>0</v>
          </cell>
        </row>
        <row r="910">
          <cell r="C910" t="e">
            <v>#N/A</v>
          </cell>
          <cell r="E910" t="e">
            <v>#N/A</v>
          </cell>
          <cell r="F910">
            <v>0</v>
          </cell>
        </row>
        <row r="911">
          <cell r="C911" t="e">
            <v>#N/A</v>
          </cell>
          <cell r="E911" t="e">
            <v>#N/A</v>
          </cell>
          <cell r="F911">
            <v>0</v>
          </cell>
        </row>
        <row r="912">
          <cell r="C912" t="e">
            <v>#N/A</v>
          </cell>
          <cell r="E912" t="e">
            <v>#N/A</v>
          </cell>
          <cell r="F912">
            <v>0</v>
          </cell>
        </row>
        <row r="913">
          <cell r="C913" t="e">
            <v>#N/A</v>
          </cell>
          <cell r="E913" t="e">
            <v>#N/A</v>
          </cell>
          <cell r="F913">
            <v>0</v>
          </cell>
        </row>
        <row r="914">
          <cell r="C914" t="e">
            <v>#N/A</v>
          </cell>
          <cell r="E914" t="e">
            <v>#N/A</v>
          </cell>
          <cell r="F914">
            <v>0</v>
          </cell>
        </row>
        <row r="915">
          <cell r="C915" t="e">
            <v>#N/A</v>
          </cell>
          <cell r="E915" t="e">
            <v>#N/A</v>
          </cell>
          <cell r="F915">
            <v>0</v>
          </cell>
        </row>
        <row r="916">
          <cell r="C916" t="e">
            <v>#N/A</v>
          </cell>
          <cell r="E916" t="e">
            <v>#N/A</v>
          </cell>
          <cell r="F916">
            <v>0</v>
          </cell>
        </row>
        <row r="917">
          <cell r="C917" t="e">
            <v>#N/A</v>
          </cell>
          <cell r="E917" t="e">
            <v>#N/A</v>
          </cell>
          <cell r="F917">
            <v>0</v>
          </cell>
        </row>
        <row r="918">
          <cell r="C918" t="e">
            <v>#N/A</v>
          </cell>
          <cell r="E918" t="e">
            <v>#N/A</v>
          </cell>
          <cell r="F918">
            <v>0</v>
          </cell>
        </row>
        <row r="919">
          <cell r="C919" t="e">
            <v>#N/A</v>
          </cell>
          <cell r="E919" t="e">
            <v>#N/A</v>
          </cell>
          <cell r="F919">
            <v>0</v>
          </cell>
        </row>
        <row r="920">
          <cell r="C920" t="e">
            <v>#N/A</v>
          </cell>
          <cell r="E920" t="e">
            <v>#N/A</v>
          </cell>
          <cell r="F920">
            <v>0</v>
          </cell>
        </row>
        <row r="921">
          <cell r="C921" t="e">
            <v>#N/A</v>
          </cell>
          <cell r="E921" t="e">
            <v>#N/A</v>
          </cell>
          <cell r="F921">
            <v>0</v>
          </cell>
        </row>
        <row r="922">
          <cell r="C922" t="e">
            <v>#N/A</v>
          </cell>
          <cell r="E922" t="e">
            <v>#N/A</v>
          </cell>
          <cell r="F922">
            <v>0</v>
          </cell>
        </row>
        <row r="923">
          <cell r="C923" t="e">
            <v>#N/A</v>
          </cell>
          <cell r="E923" t="e">
            <v>#N/A</v>
          </cell>
          <cell r="F923">
            <v>0</v>
          </cell>
        </row>
        <row r="924">
          <cell r="C924" t="e">
            <v>#N/A</v>
          </cell>
          <cell r="E924" t="e">
            <v>#N/A</v>
          </cell>
          <cell r="F924">
            <v>0</v>
          </cell>
        </row>
        <row r="925">
          <cell r="C925" t="e">
            <v>#N/A</v>
          </cell>
          <cell r="E925" t="e">
            <v>#N/A</v>
          </cell>
          <cell r="F925">
            <v>0</v>
          </cell>
        </row>
        <row r="926">
          <cell r="C926" t="e">
            <v>#N/A</v>
          </cell>
          <cell r="E926" t="e">
            <v>#N/A</v>
          </cell>
          <cell r="F926">
            <v>0</v>
          </cell>
        </row>
        <row r="927">
          <cell r="C927" t="e">
            <v>#N/A</v>
          </cell>
          <cell r="E927" t="e">
            <v>#N/A</v>
          </cell>
          <cell r="F927">
            <v>0</v>
          </cell>
        </row>
        <row r="928">
          <cell r="C928" t="e">
            <v>#N/A</v>
          </cell>
          <cell r="E928" t="e">
            <v>#N/A</v>
          </cell>
          <cell r="F928">
            <v>0</v>
          </cell>
        </row>
        <row r="929">
          <cell r="C929" t="e">
            <v>#N/A</v>
          </cell>
          <cell r="E929" t="e">
            <v>#N/A</v>
          </cell>
          <cell r="F929">
            <v>0</v>
          </cell>
        </row>
        <row r="930">
          <cell r="C930" t="e">
            <v>#N/A</v>
          </cell>
          <cell r="E930" t="e">
            <v>#N/A</v>
          </cell>
          <cell r="F930">
            <v>0</v>
          </cell>
        </row>
        <row r="931">
          <cell r="C931" t="e">
            <v>#N/A</v>
          </cell>
          <cell r="E931" t="e">
            <v>#N/A</v>
          </cell>
          <cell r="F931">
            <v>0</v>
          </cell>
        </row>
        <row r="932">
          <cell r="C932" t="e">
            <v>#N/A</v>
          </cell>
          <cell r="E932" t="e">
            <v>#N/A</v>
          </cell>
          <cell r="F932">
            <v>0</v>
          </cell>
        </row>
        <row r="933">
          <cell r="C933" t="e">
            <v>#N/A</v>
          </cell>
          <cell r="E933" t="e">
            <v>#N/A</v>
          </cell>
          <cell r="F933">
            <v>0</v>
          </cell>
        </row>
        <row r="934">
          <cell r="C934" t="e">
            <v>#N/A</v>
          </cell>
          <cell r="E934" t="e">
            <v>#N/A</v>
          </cell>
          <cell r="F934">
            <v>0</v>
          </cell>
        </row>
        <row r="935">
          <cell r="C935" t="e">
            <v>#N/A</v>
          </cell>
          <cell r="E935" t="e">
            <v>#N/A</v>
          </cell>
          <cell r="F935">
            <v>0</v>
          </cell>
        </row>
        <row r="936">
          <cell r="C936" t="e">
            <v>#N/A</v>
          </cell>
          <cell r="E936" t="e">
            <v>#N/A</v>
          </cell>
          <cell r="F936">
            <v>0</v>
          </cell>
        </row>
        <row r="937">
          <cell r="C937" t="e">
            <v>#N/A</v>
          </cell>
          <cell r="E937" t="e">
            <v>#N/A</v>
          </cell>
          <cell r="F937">
            <v>0</v>
          </cell>
        </row>
        <row r="938">
          <cell r="C938" t="e">
            <v>#N/A</v>
          </cell>
          <cell r="E938" t="e">
            <v>#N/A</v>
          </cell>
          <cell r="F938">
            <v>0</v>
          </cell>
        </row>
        <row r="939">
          <cell r="C939" t="e">
            <v>#N/A</v>
          </cell>
          <cell r="E939" t="e">
            <v>#N/A</v>
          </cell>
          <cell r="F939">
            <v>0</v>
          </cell>
        </row>
        <row r="940">
          <cell r="C940" t="e">
            <v>#N/A</v>
          </cell>
          <cell r="E940" t="e">
            <v>#N/A</v>
          </cell>
          <cell r="F940">
            <v>0</v>
          </cell>
        </row>
        <row r="941">
          <cell r="C941" t="e">
            <v>#N/A</v>
          </cell>
          <cell r="E941" t="e">
            <v>#N/A</v>
          </cell>
          <cell r="F941">
            <v>0</v>
          </cell>
        </row>
        <row r="942">
          <cell r="C942" t="e">
            <v>#N/A</v>
          </cell>
          <cell r="E942" t="e">
            <v>#N/A</v>
          </cell>
          <cell r="F942">
            <v>0</v>
          </cell>
        </row>
        <row r="943">
          <cell r="C943" t="e">
            <v>#N/A</v>
          </cell>
          <cell r="E943" t="e">
            <v>#N/A</v>
          </cell>
          <cell r="F943">
            <v>0</v>
          </cell>
        </row>
        <row r="944">
          <cell r="C944" t="e">
            <v>#N/A</v>
          </cell>
          <cell r="E944" t="e">
            <v>#N/A</v>
          </cell>
          <cell r="F944">
            <v>0</v>
          </cell>
        </row>
        <row r="945">
          <cell r="C945" t="e">
            <v>#N/A</v>
          </cell>
          <cell r="E945" t="e">
            <v>#N/A</v>
          </cell>
          <cell r="F945">
            <v>0</v>
          </cell>
        </row>
        <row r="946">
          <cell r="C946" t="e">
            <v>#N/A</v>
          </cell>
          <cell r="E946" t="e">
            <v>#N/A</v>
          </cell>
          <cell r="F946">
            <v>0</v>
          </cell>
        </row>
        <row r="947">
          <cell r="C947" t="e">
            <v>#N/A</v>
          </cell>
          <cell r="E947" t="e">
            <v>#N/A</v>
          </cell>
          <cell r="F947">
            <v>0</v>
          </cell>
        </row>
        <row r="948">
          <cell r="C948" t="e">
            <v>#N/A</v>
          </cell>
          <cell r="E948" t="e">
            <v>#N/A</v>
          </cell>
          <cell r="F948">
            <v>0</v>
          </cell>
        </row>
        <row r="949">
          <cell r="C949" t="e">
            <v>#N/A</v>
          </cell>
          <cell r="E949" t="e">
            <v>#N/A</v>
          </cell>
          <cell r="F949">
            <v>0</v>
          </cell>
        </row>
        <row r="950">
          <cell r="C950" t="e">
            <v>#N/A</v>
          </cell>
          <cell r="E950" t="e">
            <v>#N/A</v>
          </cell>
          <cell r="F950">
            <v>0</v>
          </cell>
        </row>
        <row r="951">
          <cell r="C951" t="e">
            <v>#N/A</v>
          </cell>
          <cell r="E951" t="e">
            <v>#N/A</v>
          </cell>
          <cell r="F951">
            <v>0</v>
          </cell>
        </row>
        <row r="952">
          <cell r="C952" t="e">
            <v>#N/A</v>
          </cell>
          <cell r="E952" t="e">
            <v>#N/A</v>
          </cell>
          <cell r="F952">
            <v>0</v>
          </cell>
        </row>
        <row r="953">
          <cell r="C953" t="e">
            <v>#N/A</v>
          </cell>
          <cell r="E953" t="e">
            <v>#N/A</v>
          </cell>
          <cell r="F953">
            <v>0</v>
          </cell>
        </row>
        <row r="954">
          <cell r="C954" t="e">
            <v>#N/A</v>
          </cell>
          <cell r="E954" t="e">
            <v>#N/A</v>
          </cell>
          <cell r="F954">
            <v>0</v>
          </cell>
        </row>
        <row r="955">
          <cell r="C955" t="e">
            <v>#N/A</v>
          </cell>
          <cell r="E955" t="e">
            <v>#N/A</v>
          </cell>
          <cell r="F955">
            <v>0</v>
          </cell>
        </row>
        <row r="956">
          <cell r="C956" t="e">
            <v>#N/A</v>
          </cell>
          <cell r="E956" t="e">
            <v>#N/A</v>
          </cell>
          <cell r="F956">
            <v>0</v>
          </cell>
        </row>
        <row r="957">
          <cell r="C957" t="e">
            <v>#N/A</v>
          </cell>
          <cell r="E957" t="e">
            <v>#N/A</v>
          </cell>
          <cell r="F957">
            <v>0</v>
          </cell>
        </row>
        <row r="958">
          <cell r="C958" t="e">
            <v>#N/A</v>
          </cell>
          <cell r="E958" t="e">
            <v>#N/A</v>
          </cell>
          <cell r="F958">
            <v>0</v>
          </cell>
        </row>
        <row r="959">
          <cell r="C959" t="e">
            <v>#N/A</v>
          </cell>
          <cell r="E959" t="e">
            <v>#N/A</v>
          </cell>
          <cell r="F959">
            <v>0</v>
          </cell>
        </row>
        <row r="960">
          <cell r="C960" t="e">
            <v>#N/A</v>
          </cell>
          <cell r="E960" t="e">
            <v>#N/A</v>
          </cell>
          <cell r="F960">
            <v>0</v>
          </cell>
        </row>
        <row r="961">
          <cell r="C961" t="e">
            <v>#N/A</v>
          </cell>
          <cell r="E961" t="e">
            <v>#N/A</v>
          </cell>
          <cell r="F961">
            <v>0</v>
          </cell>
        </row>
        <row r="962">
          <cell r="C962" t="e">
            <v>#N/A</v>
          </cell>
          <cell r="E962" t="e">
            <v>#N/A</v>
          </cell>
          <cell r="F962">
            <v>0</v>
          </cell>
        </row>
        <row r="963">
          <cell r="C963" t="e">
            <v>#N/A</v>
          </cell>
          <cell r="E963" t="e">
            <v>#N/A</v>
          </cell>
          <cell r="F963">
            <v>0</v>
          </cell>
        </row>
        <row r="964">
          <cell r="C964" t="e">
            <v>#N/A</v>
          </cell>
          <cell r="E964" t="e">
            <v>#N/A</v>
          </cell>
          <cell r="F964">
            <v>0</v>
          </cell>
        </row>
        <row r="965">
          <cell r="C965" t="e">
            <v>#N/A</v>
          </cell>
          <cell r="E965" t="e">
            <v>#N/A</v>
          </cell>
          <cell r="F965">
            <v>0</v>
          </cell>
        </row>
        <row r="966">
          <cell r="C966" t="e">
            <v>#N/A</v>
          </cell>
          <cell r="E966" t="e">
            <v>#N/A</v>
          </cell>
          <cell r="F966">
            <v>0</v>
          </cell>
        </row>
        <row r="967">
          <cell r="C967" t="e">
            <v>#N/A</v>
          </cell>
          <cell r="E967" t="e">
            <v>#N/A</v>
          </cell>
          <cell r="F967">
            <v>0</v>
          </cell>
        </row>
        <row r="968">
          <cell r="C968" t="e">
            <v>#N/A</v>
          </cell>
          <cell r="E968" t="e">
            <v>#N/A</v>
          </cell>
          <cell r="F968">
            <v>0</v>
          </cell>
        </row>
        <row r="969">
          <cell r="C969" t="e">
            <v>#N/A</v>
          </cell>
          <cell r="E969" t="e">
            <v>#N/A</v>
          </cell>
          <cell r="F969">
            <v>0</v>
          </cell>
        </row>
        <row r="970">
          <cell r="C970" t="e">
            <v>#N/A</v>
          </cell>
          <cell r="E970" t="e">
            <v>#N/A</v>
          </cell>
          <cell r="F970">
            <v>0</v>
          </cell>
        </row>
        <row r="971">
          <cell r="C971" t="e">
            <v>#N/A</v>
          </cell>
          <cell r="E971" t="e">
            <v>#N/A</v>
          </cell>
          <cell r="F971">
            <v>0</v>
          </cell>
        </row>
        <row r="972">
          <cell r="C972" t="e">
            <v>#N/A</v>
          </cell>
          <cell r="E972" t="e">
            <v>#N/A</v>
          </cell>
          <cell r="F972">
            <v>0</v>
          </cell>
        </row>
        <row r="973">
          <cell r="C973" t="e">
            <v>#N/A</v>
          </cell>
          <cell r="E973" t="e">
            <v>#N/A</v>
          </cell>
          <cell r="F973">
            <v>0</v>
          </cell>
        </row>
        <row r="974">
          <cell r="C974" t="e">
            <v>#N/A</v>
          </cell>
          <cell r="E974" t="e">
            <v>#N/A</v>
          </cell>
          <cell r="F974">
            <v>0</v>
          </cell>
        </row>
        <row r="975">
          <cell r="C975" t="e">
            <v>#N/A</v>
          </cell>
          <cell r="E975" t="e">
            <v>#N/A</v>
          </cell>
          <cell r="F975">
            <v>0</v>
          </cell>
        </row>
        <row r="976">
          <cell r="C976" t="e">
            <v>#N/A</v>
          </cell>
          <cell r="E976" t="e">
            <v>#N/A</v>
          </cell>
          <cell r="F976">
            <v>0</v>
          </cell>
        </row>
        <row r="977">
          <cell r="C977" t="e">
            <v>#N/A</v>
          </cell>
          <cell r="E977" t="e">
            <v>#N/A</v>
          </cell>
          <cell r="F977">
            <v>0</v>
          </cell>
        </row>
        <row r="978">
          <cell r="C978" t="e">
            <v>#N/A</v>
          </cell>
          <cell r="E978" t="e">
            <v>#N/A</v>
          </cell>
          <cell r="F978">
            <v>0</v>
          </cell>
        </row>
        <row r="979">
          <cell r="C979" t="e">
            <v>#N/A</v>
          </cell>
          <cell r="E979" t="e">
            <v>#N/A</v>
          </cell>
          <cell r="F979">
            <v>0</v>
          </cell>
        </row>
        <row r="980">
          <cell r="C980" t="e">
            <v>#N/A</v>
          </cell>
          <cell r="E980" t="e">
            <v>#N/A</v>
          </cell>
          <cell r="F980">
            <v>0</v>
          </cell>
        </row>
        <row r="981">
          <cell r="C981" t="e">
            <v>#N/A</v>
          </cell>
          <cell r="E981" t="e">
            <v>#N/A</v>
          </cell>
          <cell r="F981">
            <v>0</v>
          </cell>
        </row>
        <row r="982">
          <cell r="C982" t="e">
            <v>#N/A</v>
          </cell>
          <cell r="E982" t="e">
            <v>#N/A</v>
          </cell>
          <cell r="F982">
            <v>0</v>
          </cell>
        </row>
        <row r="983">
          <cell r="C983" t="e">
            <v>#N/A</v>
          </cell>
          <cell r="E983" t="e">
            <v>#N/A</v>
          </cell>
          <cell r="F983">
            <v>0</v>
          </cell>
        </row>
        <row r="984">
          <cell r="C984" t="e">
            <v>#N/A</v>
          </cell>
          <cell r="E984" t="e">
            <v>#N/A</v>
          </cell>
          <cell r="F984">
            <v>0</v>
          </cell>
        </row>
        <row r="985">
          <cell r="C985" t="e">
            <v>#N/A</v>
          </cell>
          <cell r="E985" t="e">
            <v>#N/A</v>
          </cell>
          <cell r="F985">
            <v>0</v>
          </cell>
        </row>
        <row r="986">
          <cell r="C986" t="e">
            <v>#N/A</v>
          </cell>
          <cell r="E986" t="e">
            <v>#N/A</v>
          </cell>
          <cell r="F986">
            <v>0</v>
          </cell>
        </row>
        <row r="987">
          <cell r="C987" t="e">
            <v>#N/A</v>
          </cell>
          <cell r="E987" t="e">
            <v>#N/A</v>
          </cell>
          <cell r="F987">
            <v>0</v>
          </cell>
        </row>
        <row r="988">
          <cell r="C988" t="e">
            <v>#N/A</v>
          </cell>
          <cell r="E988" t="e">
            <v>#N/A</v>
          </cell>
          <cell r="F988">
            <v>0</v>
          </cell>
        </row>
        <row r="989">
          <cell r="C989" t="e">
            <v>#N/A</v>
          </cell>
          <cell r="E989" t="e">
            <v>#N/A</v>
          </cell>
          <cell r="F989">
            <v>0</v>
          </cell>
        </row>
        <row r="990">
          <cell r="C990" t="e">
            <v>#N/A</v>
          </cell>
          <cell r="E990" t="e">
            <v>#N/A</v>
          </cell>
          <cell r="F990">
            <v>0</v>
          </cell>
        </row>
        <row r="991">
          <cell r="C991" t="e">
            <v>#N/A</v>
          </cell>
          <cell r="E991" t="e">
            <v>#N/A</v>
          </cell>
          <cell r="F991">
            <v>0</v>
          </cell>
        </row>
        <row r="992">
          <cell r="C992" t="e">
            <v>#N/A</v>
          </cell>
          <cell r="E992" t="e">
            <v>#N/A</v>
          </cell>
          <cell r="F992">
            <v>0</v>
          </cell>
        </row>
        <row r="993">
          <cell r="C993" t="e">
            <v>#N/A</v>
          </cell>
          <cell r="E993" t="e">
            <v>#N/A</v>
          </cell>
          <cell r="F993">
            <v>0</v>
          </cell>
        </row>
        <row r="994">
          <cell r="C994" t="e">
            <v>#N/A</v>
          </cell>
          <cell r="E994" t="e">
            <v>#N/A</v>
          </cell>
          <cell r="F994">
            <v>0</v>
          </cell>
        </row>
        <row r="995">
          <cell r="C995" t="e">
            <v>#N/A</v>
          </cell>
          <cell r="E995" t="e">
            <v>#N/A</v>
          </cell>
          <cell r="F995">
            <v>0</v>
          </cell>
        </row>
        <row r="996">
          <cell r="C996" t="e">
            <v>#N/A</v>
          </cell>
          <cell r="E996" t="e">
            <v>#N/A</v>
          </cell>
          <cell r="F996">
            <v>0</v>
          </cell>
        </row>
        <row r="997">
          <cell r="C997" t="e">
            <v>#N/A</v>
          </cell>
          <cell r="E997" t="e">
            <v>#N/A</v>
          </cell>
          <cell r="F997">
            <v>0</v>
          </cell>
        </row>
        <row r="998">
          <cell r="C998" t="e">
            <v>#N/A</v>
          </cell>
          <cell r="E998" t="e">
            <v>#N/A</v>
          </cell>
          <cell r="F998">
            <v>0</v>
          </cell>
        </row>
        <row r="999">
          <cell r="C999" t="e">
            <v>#N/A</v>
          </cell>
          <cell r="E999" t="e">
            <v>#N/A</v>
          </cell>
          <cell r="F999">
            <v>0</v>
          </cell>
        </row>
        <row r="1000">
          <cell r="C1000" t="e">
            <v>#N/A</v>
          </cell>
          <cell r="E1000" t="e">
            <v>#N/A</v>
          </cell>
          <cell r="F1000">
            <v>0</v>
          </cell>
        </row>
        <row r="1001">
          <cell r="C1001" t="e">
            <v>#N/A</v>
          </cell>
          <cell r="E1001" t="e">
            <v>#N/A</v>
          </cell>
          <cell r="F1001">
            <v>0</v>
          </cell>
        </row>
        <row r="1002">
          <cell r="C1002" t="e">
            <v>#N/A</v>
          </cell>
          <cell r="E1002" t="e">
            <v>#N/A</v>
          </cell>
          <cell r="F1002">
            <v>0</v>
          </cell>
        </row>
        <row r="1003">
          <cell r="C1003" t="e">
            <v>#N/A</v>
          </cell>
          <cell r="E1003" t="e">
            <v>#N/A</v>
          </cell>
          <cell r="F1003">
            <v>0</v>
          </cell>
        </row>
        <row r="1004">
          <cell r="C1004" t="e">
            <v>#N/A</v>
          </cell>
          <cell r="E1004" t="e">
            <v>#N/A</v>
          </cell>
          <cell r="F1004">
            <v>0</v>
          </cell>
        </row>
        <row r="1005">
          <cell r="C1005" t="e">
            <v>#N/A</v>
          </cell>
          <cell r="E1005" t="e">
            <v>#N/A</v>
          </cell>
          <cell r="F1005">
            <v>0</v>
          </cell>
        </row>
        <row r="1006">
          <cell r="C1006" t="e">
            <v>#N/A</v>
          </cell>
          <cell r="E1006" t="e">
            <v>#N/A</v>
          </cell>
          <cell r="F1006">
            <v>0</v>
          </cell>
        </row>
        <row r="1007">
          <cell r="C1007" t="e">
            <v>#N/A</v>
          </cell>
          <cell r="E1007" t="e">
            <v>#N/A</v>
          </cell>
          <cell r="F1007">
            <v>0</v>
          </cell>
        </row>
        <row r="1008">
          <cell r="C1008" t="e">
            <v>#N/A</v>
          </cell>
          <cell r="E1008" t="e">
            <v>#N/A</v>
          </cell>
          <cell r="F1008">
            <v>0</v>
          </cell>
        </row>
        <row r="1009">
          <cell r="C1009" t="e">
            <v>#N/A</v>
          </cell>
          <cell r="E1009" t="e">
            <v>#N/A</v>
          </cell>
          <cell r="F1009">
            <v>0</v>
          </cell>
        </row>
        <row r="1010">
          <cell r="C1010" t="e">
            <v>#N/A</v>
          </cell>
          <cell r="E1010" t="e">
            <v>#N/A</v>
          </cell>
          <cell r="F1010">
            <v>0</v>
          </cell>
        </row>
        <row r="1011">
          <cell r="C1011" t="e">
            <v>#N/A</v>
          </cell>
          <cell r="E1011" t="e">
            <v>#N/A</v>
          </cell>
          <cell r="F1011">
            <v>0</v>
          </cell>
        </row>
        <row r="1012">
          <cell r="C1012" t="e">
            <v>#N/A</v>
          </cell>
          <cell r="E1012" t="e">
            <v>#N/A</v>
          </cell>
          <cell r="F1012">
            <v>0</v>
          </cell>
        </row>
        <row r="1013">
          <cell r="C1013" t="e">
            <v>#N/A</v>
          </cell>
          <cell r="E1013" t="e">
            <v>#N/A</v>
          </cell>
          <cell r="F1013">
            <v>0</v>
          </cell>
        </row>
        <row r="1014">
          <cell r="C1014" t="e">
            <v>#N/A</v>
          </cell>
          <cell r="E1014" t="e">
            <v>#N/A</v>
          </cell>
          <cell r="F1014">
            <v>0</v>
          </cell>
        </row>
        <row r="1015">
          <cell r="C1015" t="e">
            <v>#N/A</v>
          </cell>
          <cell r="E1015" t="e">
            <v>#N/A</v>
          </cell>
          <cell r="F1015">
            <v>0</v>
          </cell>
        </row>
        <row r="1016">
          <cell r="C1016" t="e">
            <v>#N/A</v>
          </cell>
          <cell r="E1016" t="e">
            <v>#N/A</v>
          </cell>
          <cell r="F1016">
            <v>0</v>
          </cell>
        </row>
        <row r="1017">
          <cell r="C1017" t="e">
            <v>#N/A</v>
          </cell>
          <cell r="E1017" t="e">
            <v>#N/A</v>
          </cell>
          <cell r="F1017">
            <v>0</v>
          </cell>
        </row>
        <row r="1018">
          <cell r="C1018" t="e">
            <v>#N/A</v>
          </cell>
          <cell r="E1018" t="e">
            <v>#N/A</v>
          </cell>
          <cell r="F1018">
            <v>0</v>
          </cell>
        </row>
        <row r="1019">
          <cell r="C1019" t="e">
            <v>#N/A</v>
          </cell>
          <cell r="E1019" t="e">
            <v>#N/A</v>
          </cell>
          <cell r="F1019">
            <v>0</v>
          </cell>
        </row>
        <row r="1020">
          <cell r="C1020" t="e">
            <v>#N/A</v>
          </cell>
          <cell r="E1020" t="e">
            <v>#N/A</v>
          </cell>
          <cell r="F1020">
            <v>0</v>
          </cell>
        </row>
        <row r="1021">
          <cell r="C1021" t="e">
            <v>#N/A</v>
          </cell>
          <cell r="E1021" t="e">
            <v>#N/A</v>
          </cell>
          <cell r="F1021">
            <v>0</v>
          </cell>
        </row>
        <row r="1022">
          <cell r="C1022" t="e">
            <v>#N/A</v>
          </cell>
          <cell r="E1022" t="e">
            <v>#N/A</v>
          </cell>
          <cell r="F1022">
            <v>0</v>
          </cell>
        </row>
        <row r="1023">
          <cell r="C1023" t="e">
            <v>#N/A</v>
          </cell>
          <cell r="E1023" t="e">
            <v>#N/A</v>
          </cell>
          <cell r="F1023">
            <v>0</v>
          </cell>
        </row>
        <row r="1024">
          <cell r="C1024" t="e">
            <v>#N/A</v>
          </cell>
          <cell r="E1024" t="e">
            <v>#N/A</v>
          </cell>
          <cell r="F1024">
            <v>0</v>
          </cell>
        </row>
        <row r="1025">
          <cell r="C1025" t="e">
            <v>#N/A</v>
          </cell>
          <cell r="E1025" t="e">
            <v>#N/A</v>
          </cell>
          <cell r="F1025">
            <v>0</v>
          </cell>
        </row>
        <row r="1026">
          <cell r="C1026" t="e">
            <v>#N/A</v>
          </cell>
          <cell r="E1026" t="e">
            <v>#N/A</v>
          </cell>
          <cell r="F1026">
            <v>0</v>
          </cell>
        </row>
        <row r="1027">
          <cell r="C1027" t="e">
            <v>#N/A</v>
          </cell>
          <cell r="E1027" t="e">
            <v>#N/A</v>
          </cell>
          <cell r="F1027">
            <v>0</v>
          </cell>
        </row>
        <row r="1028">
          <cell r="C1028" t="e">
            <v>#N/A</v>
          </cell>
          <cell r="E1028" t="e">
            <v>#N/A</v>
          </cell>
          <cell r="F1028">
            <v>0</v>
          </cell>
        </row>
        <row r="1029">
          <cell r="C1029" t="e">
            <v>#N/A</v>
          </cell>
          <cell r="E1029" t="e">
            <v>#N/A</v>
          </cell>
          <cell r="F1029">
            <v>0</v>
          </cell>
        </row>
        <row r="1030">
          <cell r="C1030" t="e">
            <v>#N/A</v>
          </cell>
          <cell r="E1030" t="e">
            <v>#N/A</v>
          </cell>
          <cell r="F1030">
            <v>0</v>
          </cell>
        </row>
        <row r="1031">
          <cell r="C1031" t="e">
            <v>#N/A</v>
          </cell>
          <cell r="E1031" t="e">
            <v>#N/A</v>
          </cell>
          <cell r="F1031">
            <v>0</v>
          </cell>
        </row>
        <row r="1032">
          <cell r="C1032" t="e">
            <v>#N/A</v>
          </cell>
          <cell r="E1032" t="e">
            <v>#N/A</v>
          </cell>
          <cell r="F1032">
            <v>0</v>
          </cell>
        </row>
        <row r="1033">
          <cell r="C1033" t="e">
            <v>#N/A</v>
          </cell>
          <cell r="E1033" t="e">
            <v>#N/A</v>
          </cell>
          <cell r="F1033">
            <v>0</v>
          </cell>
        </row>
        <row r="1034">
          <cell r="C1034" t="e">
            <v>#N/A</v>
          </cell>
          <cell r="E1034" t="e">
            <v>#N/A</v>
          </cell>
          <cell r="F1034">
            <v>0</v>
          </cell>
        </row>
        <row r="1035">
          <cell r="C1035" t="e">
            <v>#N/A</v>
          </cell>
          <cell r="E1035" t="e">
            <v>#N/A</v>
          </cell>
          <cell r="F1035">
            <v>0</v>
          </cell>
        </row>
        <row r="1036">
          <cell r="C1036" t="e">
            <v>#N/A</v>
          </cell>
          <cell r="E1036" t="e">
            <v>#N/A</v>
          </cell>
          <cell r="F1036">
            <v>0</v>
          </cell>
        </row>
        <row r="1037">
          <cell r="C1037" t="e">
            <v>#N/A</v>
          </cell>
          <cell r="E1037" t="e">
            <v>#N/A</v>
          </cell>
          <cell r="F1037">
            <v>0</v>
          </cell>
        </row>
        <row r="1038">
          <cell r="C1038" t="e">
            <v>#N/A</v>
          </cell>
          <cell r="E1038" t="e">
            <v>#N/A</v>
          </cell>
          <cell r="F1038">
            <v>0</v>
          </cell>
        </row>
        <row r="1039">
          <cell r="C1039" t="e">
            <v>#N/A</v>
          </cell>
          <cell r="E1039" t="e">
            <v>#N/A</v>
          </cell>
          <cell r="F1039">
            <v>0</v>
          </cell>
        </row>
        <row r="1040">
          <cell r="C1040" t="e">
            <v>#N/A</v>
          </cell>
          <cell r="E1040" t="e">
            <v>#N/A</v>
          </cell>
          <cell r="F1040">
            <v>0</v>
          </cell>
        </row>
        <row r="1041">
          <cell r="C1041" t="e">
            <v>#N/A</v>
          </cell>
          <cell r="E1041" t="e">
            <v>#N/A</v>
          </cell>
          <cell r="F1041">
            <v>0</v>
          </cell>
        </row>
        <row r="1042">
          <cell r="C1042" t="e">
            <v>#N/A</v>
          </cell>
          <cell r="E1042" t="e">
            <v>#N/A</v>
          </cell>
          <cell r="F1042">
            <v>0</v>
          </cell>
        </row>
        <row r="1043">
          <cell r="C1043" t="e">
            <v>#N/A</v>
          </cell>
          <cell r="E1043" t="e">
            <v>#N/A</v>
          </cell>
          <cell r="F1043">
            <v>0</v>
          </cell>
        </row>
        <row r="1044">
          <cell r="C1044" t="e">
            <v>#N/A</v>
          </cell>
          <cell r="E1044" t="e">
            <v>#N/A</v>
          </cell>
          <cell r="F1044">
            <v>0</v>
          </cell>
        </row>
        <row r="1045">
          <cell r="C1045" t="e">
            <v>#N/A</v>
          </cell>
          <cell r="E1045" t="e">
            <v>#N/A</v>
          </cell>
          <cell r="F1045">
            <v>0</v>
          </cell>
        </row>
        <row r="1046">
          <cell r="C1046" t="e">
            <v>#N/A</v>
          </cell>
          <cell r="E1046" t="e">
            <v>#N/A</v>
          </cell>
          <cell r="F1046">
            <v>0</v>
          </cell>
        </row>
        <row r="1047">
          <cell r="C1047" t="e">
            <v>#N/A</v>
          </cell>
          <cell r="E1047" t="e">
            <v>#N/A</v>
          </cell>
          <cell r="F1047">
            <v>0</v>
          </cell>
        </row>
        <row r="1048">
          <cell r="C1048" t="e">
            <v>#N/A</v>
          </cell>
          <cell r="E1048" t="e">
            <v>#N/A</v>
          </cell>
          <cell r="F1048">
            <v>0</v>
          </cell>
        </row>
        <row r="1049">
          <cell r="C1049" t="e">
            <v>#N/A</v>
          </cell>
          <cell r="E1049" t="e">
            <v>#N/A</v>
          </cell>
          <cell r="F1049">
            <v>0</v>
          </cell>
        </row>
        <row r="1050">
          <cell r="C1050" t="e">
            <v>#N/A</v>
          </cell>
          <cell r="E1050" t="e">
            <v>#N/A</v>
          </cell>
          <cell r="F1050">
            <v>0</v>
          </cell>
        </row>
        <row r="1051">
          <cell r="C1051" t="e">
            <v>#N/A</v>
          </cell>
          <cell r="E1051" t="e">
            <v>#N/A</v>
          </cell>
          <cell r="F1051">
            <v>0</v>
          </cell>
        </row>
        <row r="1052">
          <cell r="C1052" t="e">
            <v>#N/A</v>
          </cell>
          <cell r="E1052" t="e">
            <v>#N/A</v>
          </cell>
          <cell r="F1052">
            <v>0</v>
          </cell>
        </row>
        <row r="1053">
          <cell r="C1053" t="e">
            <v>#N/A</v>
          </cell>
          <cell r="E1053" t="e">
            <v>#N/A</v>
          </cell>
          <cell r="F1053">
            <v>0</v>
          </cell>
        </row>
        <row r="1054">
          <cell r="C1054" t="e">
            <v>#N/A</v>
          </cell>
          <cell r="E1054" t="e">
            <v>#N/A</v>
          </cell>
          <cell r="F1054">
            <v>0</v>
          </cell>
        </row>
        <row r="1055">
          <cell r="C1055" t="e">
            <v>#N/A</v>
          </cell>
          <cell r="E1055" t="e">
            <v>#N/A</v>
          </cell>
          <cell r="F1055">
            <v>0</v>
          </cell>
        </row>
        <row r="1056">
          <cell r="C1056" t="e">
            <v>#N/A</v>
          </cell>
          <cell r="E1056" t="e">
            <v>#N/A</v>
          </cell>
          <cell r="F1056">
            <v>0</v>
          </cell>
        </row>
        <row r="1057">
          <cell r="C1057" t="e">
            <v>#N/A</v>
          </cell>
          <cell r="E1057" t="e">
            <v>#N/A</v>
          </cell>
          <cell r="F1057">
            <v>0</v>
          </cell>
        </row>
        <row r="1058">
          <cell r="C1058" t="e">
            <v>#N/A</v>
          </cell>
          <cell r="E1058" t="e">
            <v>#N/A</v>
          </cell>
          <cell r="F1058">
            <v>0</v>
          </cell>
        </row>
        <row r="1059">
          <cell r="C1059" t="e">
            <v>#N/A</v>
          </cell>
          <cell r="E1059" t="e">
            <v>#N/A</v>
          </cell>
          <cell r="F1059">
            <v>0</v>
          </cell>
        </row>
        <row r="1060">
          <cell r="C1060" t="e">
            <v>#N/A</v>
          </cell>
          <cell r="E1060" t="e">
            <v>#N/A</v>
          </cell>
          <cell r="F1060">
            <v>0</v>
          </cell>
        </row>
        <row r="1061">
          <cell r="C1061" t="e">
            <v>#N/A</v>
          </cell>
          <cell r="E1061" t="e">
            <v>#N/A</v>
          </cell>
          <cell r="F1061">
            <v>0</v>
          </cell>
        </row>
        <row r="1062">
          <cell r="C1062" t="e">
            <v>#N/A</v>
          </cell>
          <cell r="E1062" t="e">
            <v>#N/A</v>
          </cell>
          <cell r="F1062">
            <v>0</v>
          </cell>
        </row>
        <row r="1063">
          <cell r="C1063" t="e">
            <v>#N/A</v>
          </cell>
          <cell r="E1063" t="e">
            <v>#N/A</v>
          </cell>
          <cell r="F1063">
            <v>0</v>
          </cell>
        </row>
        <row r="1064">
          <cell r="C1064" t="e">
            <v>#N/A</v>
          </cell>
          <cell r="E1064" t="e">
            <v>#N/A</v>
          </cell>
          <cell r="F1064">
            <v>0</v>
          </cell>
        </row>
        <row r="1065">
          <cell r="C1065" t="e">
            <v>#N/A</v>
          </cell>
          <cell r="E1065" t="e">
            <v>#N/A</v>
          </cell>
          <cell r="F1065">
            <v>0</v>
          </cell>
        </row>
        <row r="1066">
          <cell r="C1066" t="e">
            <v>#N/A</v>
          </cell>
          <cell r="E1066" t="e">
            <v>#N/A</v>
          </cell>
          <cell r="F1066">
            <v>0</v>
          </cell>
        </row>
        <row r="1067">
          <cell r="C1067" t="e">
            <v>#N/A</v>
          </cell>
          <cell r="E1067" t="e">
            <v>#N/A</v>
          </cell>
          <cell r="F1067">
            <v>0</v>
          </cell>
        </row>
        <row r="1068">
          <cell r="C1068" t="e">
            <v>#N/A</v>
          </cell>
          <cell r="E1068" t="e">
            <v>#N/A</v>
          </cell>
          <cell r="F1068">
            <v>0</v>
          </cell>
        </row>
        <row r="1069">
          <cell r="C1069" t="e">
            <v>#N/A</v>
          </cell>
          <cell r="E1069" t="e">
            <v>#N/A</v>
          </cell>
          <cell r="F1069">
            <v>0</v>
          </cell>
        </row>
        <row r="1070">
          <cell r="C1070" t="e">
            <v>#N/A</v>
          </cell>
          <cell r="E1070" t="e">
            <v>#N/A</v>
          </cell>
          <cell r="F1070">
            <v>0</v>
          </cell>
        </row>
        <row r="1071">
          <cell r="C1071" t="e">
            <v>#N/A</v>
          </cell>
          <cell r="E1071" t="e">
            <v>#N/A</v>
          </cell>
          <cell r="F1071">
            <v>0</v>
          </cell>
        </row>
        <row r="1072">
          <cell r="C1072" t="e">
            <v>#N/A</v>
          </cell>
          <cell r="E1072" t="e">
            <v>#N/A</v>
          </cell>
          <cell r="F1072">
            <v>0</v>
          </cell>
        </row>
        <row r="1073">
          <cell r="C1073" t="e">
            <v>#N/A</v>
          </cell>
          <cell r="E1073" t="e">
            <v>#N/A</v>
          </cell>
          <cell r="F1073">
            <v>0</v>
          </cell>
        </row>
        <row r="1074">
          <cell r="C1074" t="e">
            <v>#N/A</v>
          </cell>
          <cell r="E1074" t="e">
            <v>#N/A</v>
          </cell>
          <cell r="F1074">
            <v>0</v>
          </cell>
        </row>
        <row r="1075">
          <cell r="C1075" t="e">
            <v>#N/A</v>
          </cell>
          <cell r="E1075" t="e">
            <v>#N/A</v>
          </cell>
          <cell r="F1075">
            <v>0</v>
          </cell>
        </row>
        <row r="1076">
          <cell r="C1076" t="e">
            <v>#N/A</v>
          </cell>
          <cell r="E1076" t="e">
            <v>#N/A</v>
          </cell>
          <cell r="F1076">
            <v>0</v>
          </cell>
        </row>
        <row r="1077">
          <cell r="C1077" t="e">
            <v>#N/A</v>
          </cell>
          <cell r="E1077" t="e">
            <v>#N/A</v>
          </cell>
          <cell r="F1077">
            <v>0</v>
          </cell>
        </row>
        <row r="1078">
          <cell r="C1078" t="e">
            <v>#N/A</v>
          </cell>
          <cell r="E1078" t="e">
            <v>#N/A</v>
          </cell>
          <cell r="F1078">
            <v>0</v>
          </cell>
        </row>
        <row r="1079">
          <cell r="C1079" t="e">
            <v>#N/A</v>
          </cell>
          <cell r="E1079" t="e">
            <v>#N/A</v>
          </cell>
          <cell r="F1079">
            <v>0</v>
          </cell>
        </row>
        <row r="1080">
          <cell r="C1080" t="e">
            <v>#N/A</v>
          </cell>
          <cell r="E1080" t="e">
            <v>#N/A</v>
          </cell>
          <cell r="F1080">
            <v>0</v>
          </cell>
        </row>
        <row r="1081">
          <cell r="C1081" t="e">
            <v>#N/A</v>
          </cell>
          <cell r="E1081" t="e">
            <v>#N/A</v>
          </cell>
          <cell r="F1081">
            <v>0</v>
          </cell>
        </row>
        <row r="1082">
          <cell r="C1082" t="e">
            <v>#N/A</v>
          </cell>
          <cell r="E1082" t="e">
            <v>#N/A</v>
          </cell>
          <cell r="F1082">
            <v>0</v>
          </cell>
        </row>
        <row r="1083">
          <cell r="C1083" t="e">
            <v>#N/A</v>
          </cell>
          <cell r="E1083" t="e">
            <v>#N/A</v>
          </cell>
          <cell r="F1083">
            <v>0</v>
          </cell>
        </row>
        <row r="1084">
          <cell r="C1084" t="e">
            <v>#N/A</v>
          </cell>
          <cell r="E1084" t="e">
            <v>#N/A</v>
          </cell>
          <cell r="F1084">
            <v>0</v>
          </cell>
        </row>
        <row r="1085">
          <cell r="C1085" t="e">
            <v>#N/A</v>
          </cell>
          <cell r="E1085" t="e">
            <v>#N/A</v>
          </cell>
          <cell r="F1085">
            <v>0</v>
          </cell>
        </row>
        <row r="1086">
          <cell r="C1086" t="e">
            <v>#N/A</v>
          </cell>
          <cell r="E1086" t="e">
            <v>#N/A</v>
          </cell>
          <cell r="F1086">
            <v>0</v>
          </cell>
        </row>
        <row r="1087">
          <cell r="C1087" t="e">
            <v>#N/A</v>
          </cell>
          <cell r="E1087" t="e">
            <v>#N/A</v>
          </cell>
          <cell r="F1087">
            <v>0</v>
          </cell>
        </row>
        <row r="1088">
          <cell r="C1088" t="e">
            <v>#N/A</v>
          </cell>
          <cell r="E1088" t="e">
            <v>#N/A</v>
          </cell>
          <cell r="F1088">
            <v>0</v>
          </cell>
        </row>
        <row r="1089">
          <cell r="C1089" t="e">
            <v>#N/A</v>
          </cell>
          <cell r="E1089" t="e">
            <v>#N/A</v>
          </cell>
          <cell r="F1089">
            <v>0</v>
          </cell>
        </row>
        <row r="1090">
          <cell r="C1090" t="e">
            <v>#N/A</v>
          </cell>
          <cell r="E1090" t="e">
            <v>#N/A</v>
          </cell>
          <cell r="F1090">
            <v>0</v>
          </cell>
        </row>
        <row r="1091">
          <cell r="C1091" t="e">
            <v>#N/A</v>
          </cell>
          <cell r="E1091" t="e">
            <v>#N/A</v>
          </cell>
          <cell r="F1091">
            <v>0</v>
          </cell>
        </row>
        <row r="1092">
          <cell r="C1092" t="e">
            <v>#N/A</v>
          </cell>
          <cell r="E1092" t="e">
            <v>#N/A</v>
          </cell>
          <cell r="F1092">
            <v>0</v>
          </cell>
        </row>
        <row r="1093">
          <cell r="C1093" t="e">
            <v>#N/A</v>
          </cell>
          <cell r="E1093" t="e">
            <v>#N/A</v>
          </cell>
          <cell r="F1093">
            <v>0</v>
          </cell>
        </row>
        <row r="1094">
          <cell r="C1094" t="e">
            <v>#N/A</v>
          </cell>
          <cell r="E1094" t="e">
            <v>#N/A</v>
          </cell>
          <cell r="F1094">
            <v>0</v>
          </cell>
        </row>
        <row r="1095">
          <cell r="C1095" t="e">
            <v>#N/A</v>
          </cell>
          <cell r="E1095" t="e">
            <v>#N/A</v>
          </cell>
          <cell r="F1095">
            <v>0</v>
          </cell>
        </row>
        <row r="1096">
          <cell r="C1096" t="e">
            <v>#N/A</v>
          </cell>
          <cell r="E1096" t="e">
            <v>#N/A</v>
          </cell>
          <cell r="F1096">
            <v>0</v>
          </cell>
        </row>
        <row r="1097">
          <cell r="C1097" t="e">
            <v>#N/A</v>
          </cell>
          <cell r="E1097" t="e">
            <v>#N/A</v>
          </cell>
          <cell r="F1097">
            <v>0</v>
          </cell>
        </row>
        <row r="1098">
          <cell r="C1098" t="e">
            <v>#N/A</v>
          </cell>
          <cell r="E1098" t="e">
            <v>#N/A</v>
          </cell>
          <cell r="F1098">
            <v>0</v>
          </cell>
        </row>
        <row r="1099">
          <cell r="C1099" t="e">
            <v>#N/A</v>
          </cell>
          <cell r="E1099" t="e">
            <v>#N/A</v>
          </cell>
          <cell r="F1099">
            <v>0</v>
          </cell>
        </row>
        <row r="1100">
          <cell r="C1100" t="e">
            <v>#N/A</v>
          </cell>
          <cell r="E1100" t="e">
            <v>#N/A</v>
          </cell>
          <cell r="F1100">
            <v>0</v>
          </cell>
        </row>
        <row r="1101">
          <cell r="C1101" t="e">
            <v>#N/A</v>
          </cell>
          <cell r="E1101" t="e">
            <v>#N/A</v>
          </cell>
          <cell r="F1101">
            <v>0</v>
          </cell>
        </row>
        <row r="1102">
          <cell r="C1102" t="e">
            <v>#N/A</v>
          </cell>
          <cell r="E1102" t="e">
            <v>#N/A</v>
          </cell>
          <cell r="F1102">
            <v>0</v>
          </cell>
        </row>
        <row r="1103">
          <cell r="C1103" t="e">
            <v>#N/A</v>
          </cell>
          <cell r="E1103" t="e">
            <v>#N/A</v>
          </cell>
          <cell r="F1103">
            <v>0</v>
          </cell>
        </row>
        <row r="1104">
          <cell r="C1104" t="e">
            <v>#N/A</v>
          </cell>
          <cell r="E1104" t="e">
            <v>#N/A</v>
          </cell>
          <cell r="F1104">
            <v>0</v>
          </cell>
        </row>
        <row r="1105">
          <cell r="C1105" t="e">
            <v>#N/A</v>
          </cell>
          <cell r="E1105" t="e">
            <v>#N/A</v>
          </cell>
          <cell r="F1105">
            <v>0</v>
          </cell>
        </row>
        <row r="1106">
          <cell r="C1106" t="e">
            <v>#N/A</v>
          </cell>
          <cell r="E1106" t="e">
            <v>#N/A</v>
          </cell>
          <cell r="F1106">
            <v>0</v>
          </cell>
        </row>
        <row r="1107">
          <cell r="C1107" t="e">
            <v>#N/A</v>
          </cell>
          <cell r="E1107" t="e">
            <v>#N/A</v>
          </cell>
          <cell r="F1107">
            <v>0</v>
          </cell>
        </row>
        <row r="1108">
          <cell r="C1108" t="e">
            <v>#N/A</v>
          </cell>
          <cell r="E1108" t="e">
            <v>#N/A</v>
          </cell>
          <cell r="F1108">
            <v>0</v>
          </cell>
        </row>
        <row r="1109">
          <cell r="C1109" t="e">
            <v>#N/A</v>
          </cell>
          <cell r="E1109" t="e">
            <v>#N/A</v>
          </cell>
          <cell r="F1109">
            <v>0</v>
          </cell>
        </row>
        <row r="1110">
          <cell r="C1110" t="e">
            <v>#N/A</v>
          </cell>
          <cell r="E1110" t="e">
            <v>#N/A</v>
          </cell>
          <cell r="F1110">
            <v>0</v>
          </cell>
        </row>
        <row r="1111">
          <cell r="C1111" t="e">
            <v>#N/A</v>
          </cell>
          <cell r="E1111" t="e">
            <v>#N/A</v>
          </cell>
          <cell r="F1111">
            <v>0</v>
          </cell>
        </row>
        <row r="1112">
          <cell r="C1112" t="e">
            <v>#N/A</v>
          </cell>
          <cell r="E1112" t="e">
            <v>#N/A</v>
          </cell>
          <cell r="F1112">
            <v>0</v>
          </cell>
        </row>
        <row r="1113">
          <cell r="C1113" t="e">
            <v>#N/A</v>
          </cell>
          <cell r="E1113" t="e">
            <v>#N/A</v>
          </cell>
          <cell r="F1113">
            <v>0</v>
          </cell>
        </row>
        <row r="1114">
          <cell r="C1114" t="e">
            <v>#N/A</v>
          </cell>
          <cell r="E1114" t="e">
            <v>#N/A</v>
          </cell>
          <cell r="F1114">
            <v>0</v>
          </cell>
        </row>
        <row r="1115">
          <cell r="C1115" t="e">
            <v>#N/A</v>
          </cell>
          <cell r="E1115" t="e">
            <v>#N/A</v>
          </cell>
          <cell r="F1115">
            <v>0</v>
          </cell>
        </row>
        <row r="1116">
          <cell r="C1116" t="e">
            <v>#N/A</v>
          </cell>
          <cell r="E1116" t="e">
            <v>#N/A</v>
          </cell>
          <cell r="F1116">
            <v>0</v>
          </cell>
        </row>
        <row r="1117">
          <cell r="C1117" t="e">
            <v>#N/A</v>
          </cell>
          <cell r="E1117" t="e">
            <v>#N/A</v>
          </cell>
          <cell r="F1117">
            <v>0</v>
          </cell>
        </row>
        <row r="1118">
          <cell r="C1118" t="e">
            <v>#N/A</v>
          </cell>
          <cell r="E1118" t="e">
            <v>#N/A</v>
          </cell>
          <cell r="F1118">
            <v>0</v>
          </cell>
        </row>
        <row r="1119">
          <cell r="C1119" t="e">
            <v>#N/A</v>
          </cell>
          <cell r="E1119" t="e">
            <v>#N/A</v>
          </cell>
          <cell r="F1119">
            <v>0</v>
          </cell>
        </row>
        <row r="1120">
          <cell r="C1120" t="e">
            <v>#N/A</v>
          </cell>
          <cell r="E1120" t="e">
            <v>#N/A</v>
          </cell>
          <cell r="F1120">
            <v>0</v>
          </cell>
        </row>
        <row r="1121">
          <cell r="C1121" t="e">
            <v>#N/A</v>
          </cell>
          <cell r="E1121" t="e">
            <v>#N/A</v>
          </cell>
          <cell r="F1121">
            <v>0</v>
          </cell>
        </row>
        <row r="1122">
          <cell r="C1122" t="e">
            <v>#N/A</v>
          </cell>
          <cell r="E1122" t="e">
            <v>#N/A</v>
          </cell>
          <cell r="F1122">
            <v>0</v>
          </cell>
        </row>
        <row r="1123">
          <cell r="C1123" t="e">
            <v>#N/A</v>
          </cell>
          <cell r="E1123" t="e">
            <v>#N/A</v>
          </cell>
          <cell r="F1123">
            <v>0</v>
          </cell>
        </row>
        <row r="1124">
          <cell r="C1124" t="e">
            <v>#N/A</v>
          </cell>
          <cell r="E1124" t="e">
            <v>#N/A</v>
          </cell>
          <cell r="F1124">
            <v>0</v>
          </cell>
        </row>
        <row r="1125">
          <cell r="C1125" t="e">
            <v>#N/A</v>
          </cell>
          <cell r="E1125" t="e">
            <v>#N/A</v>
          </cell>
          <cell r="F1125">
            <v>0</v>
          </cell>
        </row>
        <row r="1126">
          <cell r="C1126" t="e">
            <v>#N/A</v>
          </cell>
          <cell r="E1126" t="e">
            <v>#N/A</v>
          </cell>
          <cell r="F1126">
            <v>0</v>
          </cell>
        </row>
        <row r="1127">
          <cell r="C1127" t="e">
            <v>#N/A</v>
          </cell>
          <cell r="E1127" t="e">
            <v>#N/A</v>
          </cell>
          <cell r="F1127">
            <v>0</v>
          </cell>
        </row>
        <row r="1128">
          <cell r="C1128" t="e">
            <v>#N/A</v>
          </cell>
          <cell r="E1128" t="e">
            <v>#N/A</v>
          </cell>
          <cell r="F1128">
            <v>0</v>
          </cell>
        </row>
        <row r="1129">
          <cell r="C1129" t="e">
            <v>#N/A</v>
          </cell>
          <cell r="E1129" t="e">
            <v>#N/A</v>
          </cell>
          <cell r="F1129">
            <v>0</v>
          </cell>
        </row>
        <row r="1130">
          <cell r="C1130" t="e">
            <v>#N/A</v>
          </cell>
          <cell r="E1130" t="e">
            <v>#N/A</v>
          </cell>
          <cell r="F1130">
            <v>0</v>
          </cell>
        </row>
        <row r="1131">
          <cell r="C1131" t="e">
            <v>#N/A</v>
          </cell>
          <cell r="E1131" t="e">
            <v>#N/A</v>
          </cell>
          <cell r="F1131">
            <v>0</v>
          </cell>
        </row>
        <row r="1132">
          <cell r="C1132" t="e">
            <v>#N/A</v>
          </cell>
          <cell r="E1132" t="e">
            <v>#N/A</v>
          </cell>
          <cell r="F1132">
            <v>0</v>
          </cell>
        </row>
        <row r="1133">
          <cell r="C1133" t="e">
            <v>#N/A</v>
          </cell>
          <cell r="E1133" t="e">
            <v>#N/A</v>
          </cell>
          <cell r="F1133">
            <v>0</v>
          </cell>
        </row>
        <row r="1134">
          <cell r="C1134" t="e">
            <v>#N/A</v>
          </cell>
          <cell r="E1134" t="e">
            <v>#N/A</v>
          </cell>
          <cell r="F1134">
            <v>0</v>
          </cell>
        </row>
        <row r="1135">
          <cell r="C1135" t="e">
            <v>#N/A</v>
          </cell>
          <cell r="E1135" t="e">
            <v>#N/A</v>
          </cell>
          <cell r="F1135">
            <v>0</v>
          </cell>
        </row>
        <row r="1136">
          <cell r="C1136" t="e">
            <v>#N/A</v>
          </cell>
          <cell r="E1136" t="e">
            <v>#N/A</v>
          </cell>
          <cell r="F1136">
            <v>0</v>
          </cell>
        </row>
        <row r="1137">
          <cell r="C1137" t="e">
            <v>#N/A</v>
          </cell>
          <cell r="E1137" t="e">
            <v>#N/A</v>
          </cell>
          <cell r="F1137">
            <v>0</v>
          </cell>
        </row>
        <row r="1138">
          <cell r="C1138" t="e">
            <v>#N/A</v>
          </cell>
          <cell r="E1138" t="e">
            <v>#N/A</v>
          </cell>
          <cell r="F1138">
            <v>0</v>
          </cell>
        </row>
        <row r="1139">
          <cell r="C1139" t="e">
            <v>#N/A</v>
          </cell>
          <cell r="E1139" t="e">
            <v>#N/A</v>
          </cell>
          <cell r="F1139">
            <v>0</v>
          </cell>
        </row>
        <row r="1140">
          <cell r="C1140" t="e">
            <v>#N/A</v>
          </cell>
          <cell r="E1140" t="e">
            <v>#N/A</v>
          </cell>
          <cell r="F1140">
            <v>0</v>
          </cell>
        </row>
        <row r="1141">
          <cell r="C1141" t="e">
            <v>#N/A</v>
          </cell>
          <cell r="E1141" t="e">
            <v>#N/A</v>
          </cell>
          <cell r="F1141">
            <v>0</v>
          </cell>
        </row>
        <row r="1142">
          <cell r="C1142" t="e">
            <v>#N/A</v>
          </cell>
          <cell r="E1142" t="e">
            <v>#N/A</v>
          </cell>
          <cell r="F1142">
            <v>0</v>
          </cell>
        </row>
        <row r="1143">
          <cell r="C1143" t="e">
            <v>#N/A</v>
          </cell>
          <cell r="E1143" t="e">
            <v>#N/A</v>
          </cell>
          <cell r="F1143">
            <v>0</v>
          </cell>
        </row>
        <row r="1144">
          <cell r="C1144" t="e">
            <v>#N/A</v>
          </cell>
          <cell r="E1144" t="e">
            <v>#N/A</v>
          </cell>
          <cell r="F1144">
            <v>0</v>
          </cell>
        </row>
        <row r="1145">
          <cell r="C1145" t="e">
            <v>#N/A</v>
          </cell>
          <cell r="E1145" t="e">
            <v>#N/A</v>
          </cell>
          <cell r="F1145">
            <v>0</v>
          </cell>
        </row>
        <row r="1146">
          <cell r="C1146" t="e">
            <v>#N/A</v>
          </cell>
          <cell r="E1146" t="e">
            <v>#N/A</v>
          </cell>
          <cell r="F1146">
            <v>0</v>
          </cell>
        </row>
        <row r="1147">
          <cell r="C1147" t="e">
            <v>#N/A</v>
          </cell>
          <cell r="E1147" t="e">
            <v>#N/A</v>
          </cell>
          <cell r="F1147">
            <v>0</v>
          </cell>
        </row>
        <row r="1148">
          <cell r="C1148" t="e">
            <v>#N/A</v>
          </cell>
          <cell r="E1148" t="e">
            <v>#N/A</v>
          </cell>
          <cell r="F1148">
            <v>0</v>
          </cell>
        </row>
        <row r="1149">
          <cell r="C1149" t="e">
            <v>#N/A</v>
          </cell>
          <cell r="E1149" t="e">
            <v>#N/A</v>
          </cell>
          <cell r="F1149">
            <v>0</v>
          </cell>
        </row>
        <row r="1150">
          <cell r="C1150" t="e">
            <v>#N/A</v>
          </cell>
          <cell r="E1150" t="e">
            <v>#N/A</v>
          </cell>
          <cell r="F1150">
            <v>0</v>
          </cell>
        </row>
        <row r="1151">
          <cell r="C1151" t="e">
            <v>#N/A</v>
          </cell>
          <cell r="E1151" t="e">
            <v>#N/A</v>
          </cell>
          <cell r="F1151">
            <v>0</v>
          </cell>
        </row>
        <row r="1152">
          <cell r="C1152" t="e">
            <v>#N/A</v>
          </cell>
          <cell r="E1152" t="e">
            <v>#N/A</v>
          </cell>
          <cell r="F1152">
            <v>0</v>
          </cell>
        </row>
        <row r="1153">
          <cell r="C1153" t="e">
            <v>#N/A</v>
          </cell>
          <cell r="E1153" t="e">
            <v>#N/A</v>
          </cell>
          <cell r="F1153">
            <v>0</v>
          </cell>
        </row>
        <row r="1154">
          <cell r="C1154" t="e">
            <v>#N/A</v>
          </cell>
          <cell r="E1154" t="e">
            <v>#N/A</v>
          </cell>
          <cell r="F1154">
            <v>0</v>
          </cell>
        </row>
        <row r="1155">
          <cell r="C1155" t="e">
            <v>#N/A</v>
          </cell>
          <cell r="E1155" t="e">
            <v>#N/A</v>
          </cell>
          <cell r="F1155">
            <v>0</v>
          </cell>
        </row>
        <row r="1156">
          <cell r="C1156" t="e">
            <v>#N/A</v>
          </cell>
          <cell r="E1156" t="e">
            <v>#N/A</v>
          </cell>
          <cell r="F1156">
            <v>0</v>
          </cell>
        </row>
        <row r="1157">
          <cell r="C1157" t="e">
            <v>#N/A</v>
          </cell>
          <cell r="E1157" t="e">
            <v>#N/A</v>
          </cell>
          <cell r="F1157">
            <v>0</v>
          </cell>
        </row>
        <row r="1158">
          <cell r="C1158" t="e">
            <v>#N/A</v>
          </cell>
          <cell r="E1158" t="e">
            <v>#N/A</v>
          </cell>
          <cell r="F1158">
            <v>0</v>
          </cell>
        </row>
        <row r="1159">
          <cell r="C1159" t="e">
            <v>#N/A</v>
          </cell>
          <cell r="E1159" t="e">
            <v>#N/A</v>
          </cell>
          <cell r="F1159">
            <v>0</v>
          </cell>
        </row>
        <row r="1160">
          <cell r="C1160" t="e">
            <v>#N/A</v>
          </cell>
          <cell r="E1160" t="e">
            <v>#N/A</v>
          </cell>
          <cell r="F1160">
            <v>0</v>
          </cell>
        </row>
        <row r="1161">
          <cell r="C1161" t="e">
            <v>#N/A</v>
          </cell>
          <cell r="E1161" t="e">
            <v>#N/A</v>
          </cell>
          <cell r="F1161">
            <v>0</v>
          </cell>
        </row>
        <row r="1162">
          <cell r="C1162" t="e">
            <v>#N/A</v>
          </cell>
          <cell r="E1162" t="e">
            <v>#N/A</v>
          </cell>
          <cell r="F1162">
            <v>0</v>
          </cell>
        </row>
        <row r="1163">
          <cell r="C1163" t="e">
            <v>#N/A</v>
          </cell>
          <cell r="E1163" t="e">
            <v>#N/A</v>
          </cell>
          <cell r="F1163">
            <v>0</v>
          </cell>
        </row>
        <row r="1164">
          <cell r="C1164" t="e">
            <v>#N/A</v>
          </cell>
          <cell r="E1164" t="e">
            <v>#N/A</v>
          </cell>
          <cell r="F1164">
            <v>0</v>
          </cell>
        </row>
        <row r="1165">
          <cell r="C1165" t="e">
            <v>#N/A</v>
          </cell>
          <cell r="E1165" t="e">
            <v>#N/A</v>
          </cell>
          <cell r="F1165">
            <v>0</v>
          </cell>
        </row>
        <row r="1166">
          <cell r="C1166" t="e">
            <v>#N/A</v>
          </cell>
          <cell r="E1166" t="e">
            <v>#N/A</v>
          </cell>
          <cell r="F1166">
            <v>0</v>
          </cell>
        </row>
        <row r="1167">
          <cell r="C1167" t="e">
            <v>#N/A</v>
          </cell>
          <cell r="E1167" t="e">
            <v>#N/A</v>
          </cell>
          <cell r="F1167">
            <v>0</v>
          </cell>
        </row>
        <row r="1168">
          <cell r="C1168" t="e">
            <v>#N/A</v>
          </cell>
          <cell r="E1168" t="e">
            <v>#N/A</v>
          </cell>
          <cell r="F1168">
            <v>0</v>
          </cell>
        </row>
        <row r="1169">
          <cell r="C1169" t="e">
            <v>#N/A</v>
          </cell>
          <cell r="E1169" t="e">
            <v>#N/A</v>
          </cell>
          <cell r="F1169">
            <v>0</v>
          </cell>
        </row>
        <row r="1170">
          <cell r="C1170" t="e">
            <v>#N/A</v>
          </cell>
          <cell r="E1170" t="e">
            <v>#N/A</v>
          </cell>
          <cell r="F1170">
            <v>0</v>
          </cell>
        </row>
        <row r="1171">
          <cell r="C1171" t="e">
            <v>#N/A</v>
          </cell>
          <cell r="E1171" t="e">
            <v>#N/A</v>
          </cell>
          <cell r="F1171">
            <v>0</v>
          </cell>
        </row>
        <row r="1172">
          <cell r="C1172" t="e">
            <v>#N/A</v>
          </cell>
          <cell r="E1172" t="e">
            <v>#N/A</v>
          </cell>
          <cell r="F1172">
            <v>0</v>
          </cell>
        </row>
        <row r="1173">
          <cell r="C1173" t="e">
            <v>#N/A</v>
          </cell>
          <cell r="E1173" t="e">
            <v>#N/A</v>
          </cell>
          <cell r="F1173">
            <v>0</v>
          </cell>
        </row>
        <row r="1174">
          <cell r="C1174" t="e">
            <v>#N/A</v>
          </cell>
          <cell r="E1174" t="e">
            <v>#N/A</v>
          </cell>
          <cell r="F1174">
            <v>0</v>
          </cell>
        </row>
        <row r="1175">
          <cell r="C1175" t="e">
            <v>#N/A</v>
          </cell>
          <cell r="E1175" t="e">
            <v>#N/A</v>
          </cell>
          <cell r="F1175">
            <v>0</v>
          </cell>
        </row>
        <row r="1176">
          <cell r="C1176" t="e">
            <v>#N/A</v>
          </cell>
          <cell r="E1176" t="e">
            <v>#N/A</v>
          </cell>
          <cell r="F1176">
            <v>0</v>
          </cell>
        </row>
        <row r="1177">
          <cell r="C1177" t="e">
            <v>#N/A</v>
          </cell>
          <cell r="E1177" t="e">
            <v>#N/A</v>
          </cell>
          <cell r="F1177">
            <v>0</v>
          </cell>
        </row>
        <row r="1178">
          <cell r="C1178" t="e">
            <v>#N/A</v>
          </cell>
          <cell r="E1178" t="e">
            <v>#N/A</v>
          </cell>
          <cell r="F1178">
            <v>0</v>
          </cell>
        </row>
        <row r="1179">
          <cell r="C1179" t="e">
            <v>#N/A</v>
          </cell>
          <cell r="E1179" t="e">
            <v>#N/A</v>
          </cell>
          <cell r="F1179">
            <v>0</v>
          </cell>
        </row>
        <row r="1180">
          <cell r="C1180" t="e">
            <v>#N/A</v>
          </cell>
          <cell r="E1180" t="e">
            <v>#N/A</v>
          </cell>
          <cell r="F1180">
            <v>0</v>
          </cell>
        </row>
        <row r="1181">
          <cell r="C1181" t="e">
            <v>#N/A</v>
          </cell>
          <cell r="E1181" t="e">
            <v>#N/A</v>
          </cell>
          <cell r="F1181">
            <v>0</v>
          </cell>
        </row>
        <row r="1182">
          <cell r="C1182" t="e">
            <v>#N/A</v>
          </cell>
          <cell r="E1182" t="e">
            <v>#N/A</v>
          </cell>
          <cell r="F1182">
            <v>0</v>
          </cell>
        </row>
        <row r="1183">
          <cell r="C1183" t="e">
            <v>#N/A</v>
          </cell>
          <cell r="E1183" t="e">
            <v>#N/A</v>
          </cell>
          <cell r="F1183">
            <v>0</v>
          </cell>
        </row>
        <row r="1184">
          <cell r="C1184" t="e">
            <v>#N/A</v>
          </cell>
          <cell r="E1184" t="e">
            <v>#N/A</v>
          </cell>
          <cell r="F1184">
            <v>0</v>
          </cell>
        </row>
        <row r="1185">
          <cell r="C1185" t="e">
            <v>#N/A</v>
          </cell>
          <cell r="E1185" t="e">
            <v>#N/A</v>
          </cell>
          <cell r="F1185">
            <v>0</v>
          </cell>
        </row>
        <row r="1186">
          <cell r="C1186" t="e">
            <v>#N/A</v>
          </cell>
          <cell r="E1186" t="e">
            <v>#N/A</v>
          </cell>
          <cell r="F1186">
            <v>0</v>
          </cell>
        </row>
        <row r="1187">
          <cell r="C1187" t="e">
            <v>#N/A</v>
          </cell>
          <cell r="E1187" t="e">
            <v>#N/A</v>
          </cell>
          <cell r="F1187">
            <v>0</v>
          </cell>
        </row>
        <row r="1188">
          <cell r="C1188" t="e">
            <v>#N/A</v>
          </cell>
          <cell r="E1188" t="e">
            <v>#N/A</v>
          </cell>
          <cell r="F1188">
            <v>0</v>
          </cell>
        </row>
        <row r="1189">
          <cell r="C1189" t="e">
            <v>#N/A</v>
          </cell>
          <cell r="E1189" t="e">
            <v>#N/A</v>
          </cell>
          <cell r="F1189">
            <v>0</v>
          </cell>
        </row>
        <row r="1190">
          <cell r="C1190" t="e">
            <v>#N/A</v>
          </cell>
          <cell r="E1190" t="e">
            <v>#N/A</v>
          </cell>
          <cell r="F1190">
            <v>0</v>
          </cell>
        </row>
        <row r="1191">
          <cell r="C1191" t="e">
            <v>#N/A</v>
          </cell>
          <cell r="E1191" t="e">
            <v>#N/A</v>
          </cell>
          <cell r="F1191">
            <v>0</v>
          </cell>
        </row>
        <row r="1192">
          <cell r="C1192" t="e">
            <v>#N/A</v>
          </cell>
          <cell r="E1192" t="e">
            <v>#N/A</v>
          </cell>
          <cell r="F1192">
            <v>0</v>
          </cell>
        </row>
        <row r="1193">
          <cell r="C1193" t="e">
            <v>#N/A</v>
          </cell>
          <cell r="E1193" t="e">
            <v>#N/A</v>
          </cell>
          <cell r="F1193">
            <v>0</v>
          </cell>
        </row>
        <row r="1194">
          <cell r="C1194" t="e">
            <v>#N/A</v>
          </cell>
          <cell r="E1194" t="e">
            <v>#N/A</v>
          </cell>
          <cell r="F1194">
            <v>0</v>
          </cell>
        </row>
        <row r="1195">
          <cell r="C1195" t="e">
            <v>#N/A</v>
          </cell>
          <cell r="E1195" t="e">
            <v>#N/A</v>
          </cell>
          <cell r="F1195">
            <v>0</v>
          </cell>
        </row>
        <row r="1196">
          <cell r="C1196" t="e">
            <v>#N/A</v>
          </cell>
          <cell r="E1196" t="e">
            <v>#N/A</v>
          </cell>
          <cell r="F1196">
            <v>0</v>
          </cell>
        </row>
        <row r="1197">
          <cell r="C1197" t="e">
            <v>#N/A</v>
          </cell>
          <cell r="E1197" t="e">
            <v>#N/A</v>
          </cell>
          <cell r="F1197">
            <v>0</v>
          </cell>
        </row>
        <row r="1198">
          <cell r="C1198" t="e">
            <v>#N/A</v>
          </cell>
          <cell r="E1198" t="e">
            <v>#N/A</v>
          </cell>
          <cell r="F1198">
            <v>0</v>
          </cell>
        </row>
        <row r="1199">
          <cell r="C1199" t="e">
            <v>#N/A</v>
          </cell>
          <cell r="E1199" t="e">
            <v>#N/A</v>
          </cell>
          <cell r="F1199">
            <v>0</v>
          </cell>
        </row>
        <row r="1200">
          <cell r="C1200" t="e">
            <v>#N/A</v>
          </cell>
          <cell r="E1200" t="e">
            <v>#N/A</v>
          </cell>
          <cell r="F1200">
            <v>0</v>
          </cell>
        </row>
        <row r="1201">
          <cell r="C1201" t="e">
            <v>#N/A</v>
          </cell>
          <cell r="E1201" t="e">
            <v>#N/A</v>
          </cell>
          <cell r="F1201">
            <v>0</v>
          </cell>
        </row>
        <row r="1202">
          <cell r="C1202" t="e">
            <v>#N/A</v>
          </cell>
          <cell r="E1202" t="e">
            <v>#N/A</v>
          </cell>
          <cell r="F1202">
            <v>0</v>
          </cell>
        </row>
        <row r="1203">
          <cell r="C1203" t="e">
            <v>#N/A</v>
          </cell>
          <cell r="E1203" t="e">
            <v>#N/A</v>
          </cell>
          <cell r="F1203">
            <v>0</v>
          </cell>
        </row>
        <row r="1204">
          <cell r="C1204" t="e">
            <v>#N/A</v>
          </cell>
          <cell r="E1204" t="e">
            <v>#N/A</v>
          </cell>
          <cell r="F1204">
            <v>0</v>
          </cell>
        </row>
        <row r="1205">
          <cell r="C1205" t="e">
            <v>#N/A</v>
          </cell>
          <cell r="E1205" t="e">
            <v>#N/A</v>
          </cell>
          <cell r="F1205">
            <v>0</v>
          </cell>
        </row>
        <row r="1206">
          <cell r="C1206" t="e">
            <v>#N/A</v>
          </cell>
          <cell r="E1206" t="e">
            <v>#N/A</v>
          </cell>
          <cell r="F1206">
            <v>0</v>
          </cell>
        </row>
        <row r="1207">
          <cell r="C1207" t="e">
            <v>#N/A</v>
          </cell>
          <cell r="E1207" t="e">
            <v>#N/A</v>
          </cell>
          <cell r="F1207">
            <v>0</v>
          </cell>
        </row>
        <row r="1208">
          <cell r="C1208" t="e">
            <v>#N/A</v>
          </cell>
          <cell r="E1208" t="e">
            <v>#N/A</v>
          </cell>
          <cell r="F1208">
            <v>0</v>
          </cell>
        </row>
        <row r="1209">
          <cell r="C1209" t="e">
            <v>#N/A</v>
          </cell>
          <cell r="E1209" t="e">
            <v>#N/A</v>
          </cell>
          <cell r="F1209">
            <v>0</v>
          </cell>
        </row>
        <row r="1210">
          <cell r="C1210" t="e">
            <v>#N/A</v>
          </cell>
          <cell r="E1210" t="e">
            <v>#N/A</v>
          </cell>
          <cell r="F1210">
            <v>0</v>
          </cell>
        </row>
        <row r="1211">
          <cell r="C1211" t="e">
            <v>#N/A</v>
          </cell>
          <cell r="E1211" t="e">
            <v>#N/A</v>
          </cell>
          <cell r="F1211">
            <v>0</v>
          </cell>
        </row>
        <row r="1212">
          <cell r="C1212" t="e">
            <v>#N/A</v>
          </cell>
          <cell r="E1212" t="e">
            <v>#N/A</v>
          </cell>
          <cell r="F1212">
            <v>0</v>
          </cell>
        </row>
        <row r="1213">
          <cell r="C1213" t="e">
            <v>#N/A</v>
          </cell>
          <cell r="E1213" t="e">
            <v>#N/A</v>
          </cell>
          <cell r="F1213">
            <v>0</v>
          </cell>
        </row>
        <row r="1214">
          <cell r="C1214" t="e">
            <v>#N/A</v>
          </cell>
          <cell r="E1214" t="e">
            <v>#N/A</v>
          </cell>
          <cell r="F1214">
            <v>0</v>
          </cell>
        </row>
        <row r="1215">
          <cell r="C1215" t="e">
            <v>#N/A</v>
          </cell>
          <cell r="E1215" t="e">
            <v>#N/A</v>
          </cell>
          <cell r="F1215">
            <v>0</v>
          </cell>
        </row>
        <row r="1216">
          <cell r="C1216" t="e">
            <v>#N/A</v>
          </cell>
          <cell r="E1216" t="e">
            <v>#N/A</v>
          </cell>
          <cell r="F1216">
            <v>0</v>
          </cell>
        </row>
        <row r="1217">
          <cell r="C1217" t="e">
            <v>#N/A</v>
          </cell>
          <cell r="E1217" t="e">
            <v>#N/A</v>
          </cell>
          <cell r="F1217">
            <v>0</v>
          </cell>
        </row>
        <row r="1218">
          <cell r="C1218" t="e">
            <v>#N/A</v>
          </cell>
          <cell r="E1218" t="e">
            <v>#N/A</v>
          </cell>
          <cell r="F1218">
            <v>0</v>
          </cell>
        </row>
        <row r="1219">
          <cell r="C1219" t="e">
            <v>#N/A</v>
          </cell>
          <cell r="E1219" t="e">
            <v>#N/A</v>
          </cell>
          <cell r="F1219">
            <v>0</v>
          </cell>
        </row>
        <row r="1220">
          <cell r="C1220" t="e">
            <v>#N/A</v>
          </cell>
          <cell r="E1220" t="e">
            <v>#N/A</v>
          </cell>
          <cell r="F1220">
            <v>0</v>
          </cell>
        </row>
        <row r="1221">
          <cell r="C1221" t="e">
            <v>#N/A</v>
          </cell>
          <cell r="E1221" t="e">
            <v>#N/A</v>
          </cell>
          <cell r="F1221">
            <v>0</v>
          </cell>
        </row>
        <row r="1222">
          <cell r="C1222" t="e">
            <v>#N/A</v>
          </cell>
          <cell r="E1222" t="e">
            <v>#N/A</v>
          </cell>
          <cell r="F1222">
            <v>0</v>
          </cell>
        </row>
        <row r="1223">
          <cell r="C1223" t="e">
            <v>#N/A</v>
          </cell>
          <cell r="E1223" t="e">
            <v>#N/A</v>
          </cell>
          <cell r="F1223">
            <v>0</v>
          </cell>
        </row>
        <row r="1224">
          <cell r="C1224" t="e">
            <v>#N/A</v>
          </cell>
          <cell r="E1224" t="e">
            <v>#N/A</v>
          </cell>
          <cell r="F1224">
            <v>0</v>
          </cell>
        </row>
        <row r="1225">
          <cell r="C1225" t="e">
            <v>#N/A</v>
          </cell>
          <cell r="E1225" t="e">
            <v>#N/A</v>
          </cell>
          <cell r="F1225">
            <v>0</v>
          </cell>
        </row>
        <row r="1226">
          <cell r="C1226" t="e">
            <v>#N/A</v>
          </cell>
          <cell r="E1226" t="e">
            <v>#N/A</v>
          </cell>
          <cell r="F1226">
            <v>0</v>
          </cell>
        </row>
        <row r="1227">
          <cell r="C1227" t="e">
            <v>#N/A</v>
          </cell>
          <cell r="E1227" t="e">
            <v>#N/A</v>
          </cell>
          <cell r="F1227">
            <v>0</v>
          </cell>
        </row>
        <row r="1228">
          <cell r="C1228" t="e">
            <v>#N/A</v>
          </cell>
          <cell r="E1228" t="e">
            <v>#N/A</v>
          </cell>
          <cell r="F1228">
            <v>0</v>
          </cell>
        </row>
        <row r="1229">
          <cell r="C1229" t="e">
            <v>#N/A</v>
          </cell>
          <cell r="E1229" t="e">
            <v>#N/A</v>
          </cell>
          <cell r="F1229">
            <v>0</v>
          </cell>
        </row>
        <row r="1230">
          <cell r="C1230" t="e">
            <v>#N/A</v>
          </cell>
          <cell r="E1230" t="e">
            <v>#N/A</v>
          </cell>
          <cell r="F1230">
            <v>0</v>
          </cell>
        </row>
        <row r="1231">
          <cell r="C1231" t="e">
            <v>#N/A</v>
          </cell>
          <cell r="E1231" t="e">
            <v>#N/A</v>
          </cell>
          <cell r="F1231">
            <v>0</v>
          </cell>
        </row>
        <row r="1232">
          <cell r="C1232" t="e">
            <v>#N/A</v>
          </cell>
          <cell r="E1232" t="e">
            <v>#N/A</v>
          </cell>
          <cell r="F1232">
            <v>0</v>
          </cell>
        </row>
        <row r="1233">
          <cell r="C1233" t="e">
            <v>#N/A</v>
          </cell>
          <cell r="E1233" t="e">
            <v>#N/A</v>
          </cell>
          <cell r="F1233">
            <v>0</v>
          </cell>
        </row>
        <row r="1234">
          <cell r="C1234" t="e">
            <v>#N/A</v>
          </cell>
          <cell r="E1234" t="e">
            <v>#N/A</v>
          </cell>
          <cell r="F1234">
            <v>0</v>
          </cell>
        </row>
        <row r="1235">
          <cell r="C1235" t="e">
            <v>#N/A</v>
          </cell>
          <cell r="E1235" t="e">
            <v>#N/A</v>
          </cell>
          <cell r="F1235">
            <v>0</v>
          </cell>
        </row>
        <row r="1236">
          <cell r="C1236" t="e">
            <v>#N/A</v>
          </cell>
          <cell r="E1236" t="e">
            <v>#N/A</v>
          </cell>
          <cell r="F1236">
            <v>0</v>
          </cell>
        </row>
        <row r="1237">
          <cell r="C1237" t="e">
            <v>#N/A</v>
          </cell>
          <cell r="E1237" t="e">
            <v>#N/A</v>
          </cell>
          <cell r="F1237">
            <v>0</v>
          </cell>
        </row>
        <row r="1238">
          <cell r="C1238" t="e">
            <v>#N/A</v>
          </cell>
          <cell r="E1238" t="e">
            <v>#N/A</v>
          </cell>
          <cell r="F1238">
            <v>0</v>
          </cell>
        </row>
        <row r="1239">
          <cell r="C1239" t="e">
            <v>#N/A</v>
          </cell>
          <cell r="E1239" t="e">
            <v>#N/A</v>
          </cell>
          <cell r="F1239">
            <v>0</v>
          </cell>
        </row>
        <row r="1240">
          <cell r="C1240" t="e">
            <v>#N/A</v>
          </cell>
          <cell r="E1240" t="e">
            <v>#N/A</v>
          </cell>
          <cell r="F1240">
            <v>0</v>
          </cell>
        </row>
        <row r="1241">
          <cell r="C1241" t="e">
            <v>#N/A</v>
          </cell>
          <cell r="E1241" t="e">
            <v>#N/A</v>
          </cell>
          <cell r="F1241">
            <v>0</v>
          </cell>
        </row>
        <row r="1242">
          <cell r="C1242" t="e">
            <v>#N/A</v>
          </cell>
          <cell r="E1242" t="e">
            <v>#N/A</v>
          </cell>
          <cell r="F1242">
            <v>0</v>
          </cell>
        </row>
        <row r="1243">
          <cell r="C1243" t="e">
            <v>#N/A</v>
          </cell>
          <cell r="E1243" t="e">
            <v>#N/A</v>
          </cell>
          <cell r="F1243">
            <v>0</v>
          </cell>
        </row>
        <row r="1244">
          <cell r="C1244" t="e">
            <v>#N/A</v>
          </cell>
          <cell r="E1244" t="e">
            <v>#N/A</v>
          </cell>
          <cell r="F1244">
            <v>0</v>
          </cell>
        </row>
        <row r="1245">
          <cell r="C1245" t="e">
            <v>#N/A</v>
          </cell>
          <cell r="E1245" t="e">
            <v>#N/A</v>
          </cell>
          <cell r="F1245">
            <v>0</v>
          </cell>
        </row>
        <row r="1246">
          <cell r="C1246" t="e">
            <v>#N/A</v>
          </cell>
          <cell r="E1246" t="e">
            <v>#N/A</v>
          </cell>
          <cell r="F1246">
            <v>0</v>
          </cell>
        </row>
        <row r="1247">
          <cell r="C1247" t="e">
            <v>#N/A</v>
          </cell>
          <cell r="E1247" t="e">
            <v>#N/A</v>
          </cell>
          <cell r="F1247">
            <v>0</v>
          </cell>
        </row>
        <row r="1248">
          <cell r="C1248" t="e">
            <v>#N/A</v>
          </cell>
          <cell r="E1248" t="e">
            <v>#N/A</v>
          </cell>
          <cell r="F1248">
            <v>0</v>
          </cell>
        </row>
        <row r="1249">
          <cell r="C1249" t="e">
            <v>#N/A</v>
          </cell>
          <cell r="E1249" t="e">
            <v>#N/A</v>
          </cell>
          <cell r="F1249">
            <v>0</v>
          </cell>
        </row>
        <row r="1250">
          <cell r="C1250" t="e">
            <v>#N/A</v>
          </cell>
          <cell r="E1250" t="e">
            <v>#N/A</v>
          </cell>
          <cell r="F1250">
            <v>0</v>
          </cell>
        </row>
        <row r="1251">
          <cell r="C1251" t="e">
            <v>#N/A</v>
          </cell>
          <cell r="E1251" t="e">
            <v>#N/A</v>
          </cell>
          <cell r="F1251">
            <v>0</v>
          </cell>
        </row>
        <row r="1252">
          <cell r="C1252" t="e">
            <v>#N/A</v>
          </cell>
          <cell r="E1252" t="e">
            <v>#N/A</v>
          </cell>
          <cell r="F1252">
            <v>0</v>
          </cell>
        </row>
        <row r="1253">
          <cell r="C1253" t="e">
            <v>#N/A</v>
          </cell>
          <cell r="E1253" t="e">
            <v>#N/A</v>
          </cell>
          <cell r="F1253">
            <v>0</v>
          </cell>
        </row>
        <row r="1254">
          <cell r="C1254" t="e">
            <v>#N/A</v>
          </cell>
          <cell r="E1254" t="e">
            <v>#N/A</v>
          </cell>
          <cell r="F1254">
            <v>0</v>
          </cell>
        </row>
        <row r="1255">
          <cell r="C1255" t="e">
            <v>#N/A</v>
          </cell>
          <cell r="E1255" t="e">
            <v>#N/A</v>
          </cell>
          <cell r="F1255">
            <v>0</v>
          </cell>
        </row>
        <row r="1256">
          <cell r="C1256" t="e">
            <v>#N/A</v>
          </cell>
          <cell r="E1256" t="e">
            <v>#N/A</v>
          </cell>
          <cell r="F1256">
            <v>0</v>
          </cell>
        </row>
        <row r="1257">
          <cell r="C1257" t="e">
            <v>#N/A</v>
          </cell>
          <cell r="E1257" t="e">
            <v>#N/A</v>
          </cell>
          <cell r="F1257">
            <v>0</v>
          </cell>
        </row>
        <row r="1258">
          <cell r="C1258" t="e">
            <v>#N/A</v>
          </cell>
          <cell r="E1258" t="e">
            <v>#N/A</v>
          </cell>
          <cell r="F1258">
            <v>0</v>
          </cell>
        </row>
        <row r="1259">
          <cell r="C1259" t="e">
            <v>#N/A</v>
          </cell>
          <cell r="E1259" t="e">
            <v>#N/A</v>
          </cell>
          <cell r="F1259">
            <v>0</v>
          </cell>
        </row>
        <row r="1260">
          <cell r="C1260" t="e">
            <v>#N/A</v>
          </cell>
          <cell r="E1260" t="e">
            <v>#N/A</v>
          </cell>
          <cell r="F1260">
            <v>0</v>
          </cell>
        </row>
        <row r="1261">
          <cell r="C1261" t="e">
            <v>#N/A</v>
          </cell>
          <cell r="E1261" t="e">
            <v>#N/A</v>
          </cell>
          <cell r="F1261">
            <v>0</v>
          </cell>
        </row>
        <row r="1262">
          <cell r="C1262" t="e">
            <v>#N/A</v>
          </cell>
          <cell r="E1262" t="e">
            <v>#N/A</v>
          </cell>
          <cell r="F1262">
            <v>0</v>
          </cell>
        </row>
        <row r="1263">
          <cell r="C1263" t="e">
            <v>#N/A</v>
          </cell>
          <cell r="E1263" t="e">
            <v>#N/A</v>
          </cell>
          <cell r="F1263">
            <v>0</v>
          </cell>
        </row>
        <row r="1264">
          <cell r="C1264" t="e">
            <v>#N/A</v>
          </cell>
          <cell r="E1264" t="e">
            <v>#N/A</v>
          </cell>
          <cell r="F1264">
            <v>0</v>
          </cell>
        </row>
        <row r="1265">
          <cell r="C1265" t="e">
            <v>#N/A</v>
          </cell>
          <cell r="E1265" t="e">
            <v>#N/A</v>
          </cell>
          <cell r="F1265">
            <v>0</v>
          </cell>
        </row>
        <row r="1266">
          <cell r="C1266" t="e">
            <v>#N/A</v>
          </cell>
          <cell r="E1266" t="e">
            <v>#N/A</v>
          </cell>
          <cell r="F1266">
            <v>0</v>
          </cell>
        </row>
        <row r="1267">
          <cell r="C1267" t="e">
            <v>#N/A</v>
          </cell>
          <cell r="E1267" t="e">
            <v>#N/A</v>
          </cell>
          <cell r="F1267">
            <v>0</v>
          </cell>
        </row>
        <row r="1268">
          <cell r="C1268" t="e">
            <v>#N/A</v>
          </cell>
          <cell r="E1268" t="e">
            <v>#N/A</v>
          </cell>
          <cell r="F1268">
            <v>0</v>
          </cell>
        </row>
        <row r="1269">
          <cell r="C1269" t="e">
            <v>#N/A</v>
          </cell>
          <cell r="E1269" t="e">
            <v>#N/A</v>
          </cell>
          <cell r="F1269">
            <v>0</v>
          </cell>
        </row>
        <row r="1270">
          <cell r="C1270" t="e">
            <v>#N/A</v>
          </cell>
          <cell r="E1270" t="e">
            <v>#N/A</v>
          </cell>
          <cell r="F1270">
            <v>0</v>
          </cell>
        </row>
        <row r="1271">
          <cell r="C1271" t="e">
            <v>#N/A</v>
          </cell>
          <cell r="E1271" t="e">
            <v>#N/A</v>
          </cell>
          <cell r="F1271">
            <v>0</v>
          </cell>
        </row>
        <row r="1272">
          <cell r="C1272" t="e">
            <v>#N/A</v>
          </cell>
          <cell r="E1272" t="e">
            <v>#N/A</v>
          </cell>
          <cell r="F1272">
            <v>0</v>
          </cell>
        </row>
        <row r="1273">
          <cell r="C1273" t="e">
            <v>#N/A</v>
          </cell>
          <cell r="E1273" t="e">
            <v>#N/A</v>
          </cell>
          <cell r="F1273">
            <v>0</v>
          </cell>
        </row>
        <row r="1274">
          <cell r="C1274" t="e">
            <v>#N/A</v>
          </cell>
          <cell r="E1274" t="e">
            <v>#N/A</v>
          </cell>
          <cell r="F1274">
            <v>0</v>
          </cell>
        </row>
        <row r="1275">
          <cell r="C1275" t="e">
            <v>#N/A</v>
          </cell>
          <cell r="E1275" t="e">
            <v>#N/A</v>
          </cell>
          <cell r="F1275">
            <v>0</v>
          </cell>
        </row>
        <row r="1276">
          <cell r="C1276" t="e">
            <v>#N/A</v>
          </cell>
          <cell r="E1276" t="e">
            <v>#N/A</v>
          </cell>
          <cell r="F1276">
            <v>0</v>
          </cell>
        </row>
        <row r="1277">
          <cell r="C1277" t="e">
            <v>#N/A</v>
          </cell>
          <cell r="E1277" t="e">
            <v>#N/A</v>
          </cell>
          <cell r="F1277">
            <v>0</v>
          </cell>
        </row>
        <row r="1278">
          <cell r="C1278" t="e">
            <v>#N/A</v>
          </cell>
          <cell r="E1278" t="e">
            <v>#N/A</v>
          </cell>
          <cell r="F1278">
            <v>0</v>
          </cell>
        </row>
        <row r="1279">
          <cell r="C1279" t="e">
            <v>#N/A</v>
          </cell>
          <cell r="E1279" t="e">
            <v>#N/A</v>
          </cell>
          <cell r="F1279">
            <v>0</v>
          </cell>
        </row>
        <row r="1280">
          <cell r="C1280" t="e">
            <v>#N/A</v>
          </cell>
          <cell r="E1280" t="e">
            <v>#N/A</v>
          </cell>
          <cell r="F1280">
            <v>0</v>
          </cell>
        </row>
        <row r="1281">
          <cell r="C1281" t="e">
            <v>#N/A</v>
          </cell>
          <cell r="E1281" t="e">
            <v>#N/A</v>
          </cell>
          <cell r="F1281">
            <v>0</v>
          </cell>
        </row>
        <row r="1282">
          <cell r="C1282" t="e">
            <v>#N/A</v>
          </cell>
          <cell r="E1282" t="e">
            <v>#N/A</v>
          </cell>
          <cell r="F1282">
            <v>0</v>
          </cell>
        </row>
        <row r="1283">
          <cell r="C1283" t="e">
            <v>#N/A</v>
          </cell>
          <cell r="E1283" t="e">
            <v>#N/A</v>
          </cell>
          <cell r="F1283">
            <v>0</v>
          </cell>
        </row>
        <row r="1284">
          <cell r="C1284" t="e">
            <v>#N/A</v>
          </cell>
          <cell r="E1284" t="e">
            <v>#N/A</v>
          </cell>
          <cell r="F1284">
            <v>0</v>
          </cell>
        </row>
        <row r="1285">
          <cell r="C1285" t="e">
            <v>#N/A</v>
          </cell>
          <cell r="E1285" t="e">
            <v>#N/A</v>
          </cell>
          <cell r="F1285">
            <v>0</v>
          </cell>
        </row>
        <row r="1286">
          <cell r="C1286" t="e">
            <v>#N/A</v>
          </cell>
          <cell r="E1286" t="e">
            <v>#N/A</v>
          </cell>
          <cell r="F1286">
            <v>0</v>
          </cell>
        </row>
        <row r="1287">
          <cell r="C1287" t="e">
            <v>#N/A</v>
          </cell>
          <cell r="E1287" t="e">
            <v>#N/A</v>
          </cell>
          <cell r="F1287">
            <v>0</v>
          </cell>
        </row>
        <row r="1288">
          <cell r="C1288" t="e">
            <v>#N/A</v>
          </cell>
          <cell r="E1288" t="e">
            <v>#N/A</v>
          </cell>
          <cell r="F1288">
            <v>0</v>
          </cell>
        </row>
        <row r="1289">
          <cell r="C1289" t="e">
            <v>#N/A</v>
          </cell>
          <cell r="E1289" t="e">
            <v>#N/A</v>
          </cell>
          <cell r="F1289">
            <v>0</v>
          </cell>
        </row>
        <row r="1290">
          <cell r="C1290" t="e">
            <v>#N/A</v>
          </cell>
          <cell r="E1290" t="e">
            <v>#N/A</v>
          </cell>
          <cell r="F1290">
            <v>0</v>
          </cell>
        </row>
        <row r="1291">
          <cell r="C1291" t="e">
            <v>#N/A</v>
          </cell>
          <cell r="E1291" t="e">
            <v>#N/A</v>
          </cell>
          <cell r="F1291">
            <v>0</v>
          </cell>
        </row>
        <row r="1292">
          <cell r="C1292" t="e">
            <v>#N/A</v>
          </cell>
          <cell r="E1292" t="e">
            <v>#N/A</v>
          </cell>
          <cell r="F1292">
            <v>0</v>
          </cell>
        </row>
        <row r="1293">
          <cell r="C1293" t="e">
            <v>#N/A</v>
          </cell>
          <cell r="E1293" t="e">
            <v>#N/A</v>
          </cell>
          <cell r="F1293">
            <v>0</v>
          </cell>
        </row>
        <row r="1294">
          <cell r="C1294" t="e">
            <v>#N/A</v>
          </cell>
          <cell r="E1294" t="e">
            <v>#N/A</v>
          </cell>
          <cell r="F1294">
            <v>0</v>
          </cell>
        </row>
        <row r="1295">
          <cell r="C1295" t="e">
            <v>#N/A</v>
          </cell>
          <cell r="E1295" t="e">
            <v>#N/A</v>
          </cell>
          <cell r="F1295">
            <v>0</v>
          </cell>
        </row>
        <row r="1296">
          <cell r="C1296" t="e">
            <v>#N/A</v>
          </cell>
          <cell r="E1296" t="e">
            <v>#N/A</v>
          </cell>
          <cell r="F1296">
            <v>0</v>
          </cell>
        </row>
        <row r="1297">
          <cell r="C1297" t="e">
            <v>#N/A</v>
          </cell>
          <cell r="E1297" t="e">
            <v>#N/A</v>
          </cell>
          <cell r="F1297">
            <v>0</v>
          </cell>
        </row>
        <row r="1298">
          <cell r="C1298" t="e">
            <v>#N/A</v>
          </cell>
          <cell r="E1298" t="e">
            <v>#N/A</v>
          </cell>
          <cell r="F1298">
            <v>0</v>
          </cell>
        </row>
        <row r="1299">
          <cell r="C1299" t="e">
            <v>#N/A</v>
          </cell>
          <cell r="E1299" t="e">
            <v>#N/A</v>
          </cell>
          <cell r="F1299">
            <v>0</v>
          </cell>
        </row>
        <row r="1300">
          <cell r="C1300" t="e">
            <v>#N/A</v>
          </cell>
          <cell r="E1300" t="e">
            <v>#N/A</v>
          </cell>
          <cell r="F1300">
            <v>0</v>
          </cell>
        </row>
        <row r="1301">
          <cell r="C1301" t="e">
            <v>#N/A</v>
          </cell>
          <cell r="E1301" t="e">
            <v>#N/A</v>
          </cell>
          <cell r="F1301">
            <v>0</v>
          </cell>
        </row>
        <row r="1302">
          <cell r="C1302" t="e">
            <v>#N/A</v>
          </cell>
          <cell r="E1302" t="e">
            <v>#N/A</v>
          </cell>
          <cell r="F1302">
            <v>0</v>
          </cell>
        </row>
        <row r="1303">
          <cell r="C1303" t="e">
            <v>#N/A</v>
          </cell>
          <cell r="E1303" t="e">
            <v>#N/A</v>
          </cell>
          <cell r="F1303">
            <v>0</v>
          </cell>
        </row>
        <row r="1304">
          <cell r="C1304" t="e">
            <v>#N/A</v>
          </cell>
          <cell r="E1304" t="e">
            <v>#N/A</v>
          </cell>
          <cell r="F1304">
            <v>0</v>
          </cell>
        </row>
        <row r="1305">
          <cell r="C1305" t="e">
            <v>#N/A</v>
          </cell>
          <cell r="E1305" t="e">
            <v>#N/A</v>
          </cell>
          <cell r="F1305">
            <v>0</v>
          </cell>
        </row>
        <row r="1306">
          <cell r="C1306" t="e">
            <v>#N/A</v>
          </cell>
          <cell r="E1306" t="e">
            <v>#N/A</v>
          </cell>
          <cell r="F1306">
            <v>0</v>
          </cell>
        </row>
        <row r="1307">
          <cell r="C1307" t="e">
            <v>#N/A</v>
          </cell>
          <cell r="E1307" t="e">
            <v>#N/A</v>
          </cell>
          <cell r="F1307">
            <v>0</v>
          </cell>
        </row>
        <row r="1308">
          <cell r="C1308" t="e">
            <v>#N/A</v>
          </cell>
          <cell r="E1308" t="e">
            <v>#N/A</v>
          </cell>
          <cell r="F1308">
            <v>0</v>
          </cell>
        </row>
        <row r="1309">
          <cell r="C1309" t="e">
            <v>#N/A</v>
          </cell>
          <cell r="E1309" t="e">
            <v>#N/A</v>
          </cell>
          <cell r="F1309">
            <v>0</v>
          </cell>
        </row>
        <row r="1310">
          <cell r="C1310" t="e">
            <v>#N/A</v>
          </cell>
          <cell r="E1310" t="e">
            <v>#N/A</v>
          </cell>
          <cell r="F1310">
            <v>0</v>
          </cell>
        </row>
        <row r="1311">
          <cell r="C1311" t="e">
            <v>#N/A</v>
          </cell>
          <cell r="E1311" t="e">
            <v>#N/A</v>
          </cell>
          <cell r="F1311">
            <v>0</v>
          </cell>
        </row>
        <row r="1312">
          <cell r="C1312" t="e">
            <v>#N/A</v>
          </cell>
          <cell r="E1312" t="e">
            <v>#N/A</v>
          </cell>
          <cell r="F1312">
            <v>0</v>
          </cell>
        </row>
        <row r="1313">
          <cell r="C1313" t="e">
            <v>#N/A</v>
          </cell>
          <cell r="E1313" t="e">
            <v>#N/A</v>
          </cell>
          <cell r="F1313">
            <v>0</v>
          </cell>
        </row>
        <row r="1314">
          <cell r="C1314" t="e">
            <v>#N/A</v>
          </cell>
          <cell r="E1314" t="e">
            <v>#N/A</v>
          </cell>
          <cell r="F1314">
            <v>0</v>
          </cell>
        </row>
        <row r="1315">
          <cell r="C1315" t="e">
            <v>#N/A</v>
          </cell>
          <cell r="E1315" t="e">
            <v>#N/A</v>
          </cell>
          <cell r="F1315">
            <v>0</v>
          </cell>
        </row>
        <row r="1316">
          <cell r="C1316" t="e">
            <v>#N/A</v>
          </cell>
          <cell r="E1316" t="e">
            <v>#N/A</v>
          </cell>
          <cell r="F1316">
            <v>0</v>
          </cell>
        </row>
        <row r="1317">
          <cell r="C1317" t="e">
            <v>#N/A</v>
          </cell>
          <cell r="E1317" t="e">
            <v>#N/A</v>
          </cell>
          <cell r="F1317">
            <v>0</v>
          </cell>
        </row>
        <row r="1318">
          <cell r="C1318" t="e">
            <v>#N/A</v>
          </cell>
          <cell r="E1318" t="e">
            <v>#N/A</v>
          </cell>
          <cell r="F1318">
            <v>0</v>
          </cell>
        </row>
        <row r="1319">
          <cell r="C1319" t="e">
            <v>#N/A</v>
          </cell>
          <cell r="E1319" t="e">
            <v>#N/A</v>
          </cell>
          <cell r="F1319">
            <v>0</v>
          </cell>
        </row>
        <row r="1320">
          <cell r="C1320" t="e">
            <v>#N/A</v>
          </cell>
          <cell r="E1320" t="e">
            <v>#N/A</v>
          </cell>
          <cell r="F1320">
            <v>0</v>
          </cell>
        </row>
        <row r="1321">
          <cell r="C1321" t="e">
            <v>#N/A</v>
          </cell>
          <cell r="E1321" t="e">
            <v>#N/A</v>
          </cell>
          <cell r="F1321">
            <v>0</v>
          </cell>
        </row>
        <row r="1322">
          <cell r="C1322" t="e">
            <v>#N/A</v>
          </cell>
          <cell r="E1322" t="e">
            <v>#N/A</v>
          </cell>
          <cell r="F1322">
            <v>0</v>
          </cell>
        </row>
        <row r="1323">
          <cell r="C1323" t="e">
            <v>#N/A</v>
          </cell>
          <cell r="E1323" t="e">
            <v>#N/A</v>
          </cell>
          <cell r="F1323">
            <v>0</v>
          </cell>
        </row>
        <row r="1324">
          <cell r="C1324" t="e">
            <v>#N/A</v>
          </cell>
          <cell r="E1324" t="e">
            <v>#N/A</v>
          </cell>
          <cell r="F1324">
            <v>0</v>
          </cell>
        </row>
        <row r="1325">
          <cell r="C1325" t="e">
            <v>#N/A</v>
          </cell>
          <cell r="E1325" t="e">
            <v>#N/A</v>
          </cell>
          <cell r="F1325">
            <v>0</v>
          </cell>
        </row>
        <row r="1326">
          <cell r="C1326" t="e">
            <v>#N/A</v>
          </cell>
          <cell r="E1326" t="e">
            <v>#N/A</v>
          </cell>
          <cell r="F1326">
            <v>0</v>
          </cell>
        </row>
        <row r="1327">
          <cell r="C1327" t="e">
            <v>#N/A</v>
          </cell>
          <cell r="E1327" t="e">
            <v>#N/A</v>
          </cell>
          <cell r="F1327">
            <v>0</v>
          </cell>
        </row>
        <row r="1328">
          <cell r="C1328" t="e">
            <v>#N/A</v>
          </cell>
          <cell r="E1328" t="e">
            <v>#N/A</v>
          </cell>
          <cell r="F1328">
            <v>0</v>
          </cell>
        </row>
        <row r="1329">
          <cell r="C1329" t="e">
            <v>#N/A</v>
          </cell>
          <cell r="E1329" t="e">
            <v>#N/A</v>
          </cell>
          <cell r="F1329">
            <v>0</v>
          </cell>
        </row>
        <row r="1330">
          <cell r="C1330" t="e">
            <v>#N/A</v>
          </cell>
          <cell r="E1330" t="e">
            <v>#N/A</v>
          </cell>
          <cell r="F1330">
            <v>0</v>
          </cell>
        </row>
        <row r="1331">
          <cell r="C1331" t="e">
            <v>#N/A</v>
          </cell>
          <cell r="E1331" t="e">
            <v>#N/A</v>
          </cell>
          <cell r="F1331">
            <v>0</v>
          </cell>
        </row>
        <row r="1332">
          <cell r="C1332" t="e">
            <v>#N/A</v>
          </cell>
          <cell r="E1332" t="e">
            <v>#N/A</v>
          </cell>
          <cell r="F1332">
            <v>0</v>
          </cell>
        </row>
        <row r="1333">
          <cell r="C1333" t="e">
            <v>#N/A</v>
          </cell>
          <cell r="E1333" t="e">
            <v>#N/A</v>
          </cell>
          <cell r="F1333">
            <v>0</v>
          </cell>
        </row>
        <row r="1334">
          <cell r="C1334" t="e">
            <v>#N/A</v>
          </cell>
          <cell r="E1334" t="e">
            <v>#N/A</v>
          </cell>
          <cell r="F1334">
            <v>0</v>
          </cell>
        </row>
        <row r="1335">
          <cell r="C1335" t="e">
            <v>#N/A</v>
          </cell>
          <cell r="E1335" t="e">
            <v>#N/A</v>
          </cell>
          <cell r="F1335">
            <v>0</v>
          </cell>
        </row>
        <row r="1336">
          <cell r="C1336" t="e">
            <v>#N/A</v>
          </cell>
          <cell r="E1336" t="e">
            <v>#N/A</v>
          </cell>
          <cell r="F1336">
            <v>0</v>
          </cell>
        </row>
        <row r="1337">
          <cell r="C1337" t="e">
            <v>#N/A</v>
          </cell>
          <cell r="E1337" t="e">
            <v>#N/A</v>
          </cell>
          <cell r="F1337">
            <v>0</v>
          </cell>
        </row>
        <row r="1338">
          <cell r="C1338" t="e">
            <v>#N/A</v>
          </cell>
          <cell r="E1338" t="e">
            <v>#N/A</v>
          </cell>
          <cell r="F1338">
            <v>0</v>
          </cell>
        </row>
        <row r="1339">
          <cell r="C1339" t="e">
            <v>#N/A</v>
          </cell>
          <cell r="E1339" t="e">
            <v>#N/A</v>
          </cell>
          <cell r="F1339">
            <v>0</v>
          </cell>
        </row>
        <row r="1340">
          <cell r="C1340" t="e">
            <v>#N/A</v>
          </cell>
          <cell r="E1340" t="e">
            <v>#N/A</v>
          </cell>
          <cell r="F1340">
            <v>0</v>
          </cell>
        </row>
        <row r="1341">
          <cell r="C1341" t="e">
            <v>#N/A</v>
          </cell>
          <cell r="E1341" t="e">
            <v>#N/A</v>
          </cell>
          <cell r="F1341">
            <v>0</v>
          </cell>
        </row>
        <row r="1342">
          <cell r="C1342" t="e">
            <v>#N/A</v>
          </cell>
          <cell r="E1342" t="e">
            <v>#N/A</v>
          </cell>
          <cell r="F1342">
            <v>0</v>
          </cell>
        </row>
        <row r="1343">
          <cell r="C1343" t="e">
            <v>#N/A</v>
          </cell>
          <cell r="E1343" t="e">
            <v>#N/A</v>
          </cell>
          <cell r="F1343">
            <v>0</v>
          </cell>
        </row>
        <row r="1344">
          <cell r="C1344" t="e">
            <v>#N/A</v>
          </cell>
          <cell r="E1344" t="e">
            <v>#N/A</v>
          </cell>
          <cell r="F1344">
            <v>0</v>
          </cell>
        </row>
        <row r="1345">
          <cell r="C1345" t="e">
            <v>#N/A</v>
          </cell>
          <cell r="E1345" t="e">
            <v>#N/A</v>
          </cell>
          <cell r="F1345">
            <v>0</v>
          </cell>
        </row>
        <row r="1346">
          <cell r="C1346" t="e">
            <v>#N/A</v>
          </cell>
          <cell r="E1346" t="e">
            <v>#N/A</v>
          </cell>
          <cell r="F1346">
            <v>0</v>
          </cell>
        </row>
        <row r="1347">
          <cell r="C1347" t="e">
            <v>#N/A</v>
          </cell>
          <cell r="E1347" t="e">
            <v>#N/A</v>
          </cell>
          <cell r="F1347">
            <v>0</v>
          </cell>
        </row>
        <row r="1348">
          <cell r="C1348" t="e">
            <v>#N/A</v>
          </cell>
          <cell r="E1348" t="e">
            <v>#N/A</v>
          </cell>
          <cell r="F1348">
            <v>0</v>
          </cell>
        </row>
        <row r="1349">
          <cell r="C1349" t="e">
            <v>#N/A</v>
          </cell>
          <cell r="E1349" t="e">
            <v>#N/A</v>
          </cell>
          <cell r="F1349">
            <v>0</v>
          </cell>
        </row>
        <row r="1350">
          <cell r="C1350" t="e">
            <v>#N/A</v>
          </cell>
          <cell r="E1350" t="e">
            <v>#N/A</v>
          </cell>
          <cell r="F1350">
            <v>0</v>
          </cell>
        </row>
        <row r="1351">
          <cell r="C1351" t="e">
            <v>#N/A</v>
          </cell>
          <cell r="E1351" t="e">
            <v>#N/A</v>
          </cell>
          <cell r="F1351">
            <v>0</v>
          </cell>
        </row>
        <row r="1352">
          <cell r="C1352" t="e">
            <v>#N/A</v>
          </cell>
          <cell r="E1352" t="e">
            <v>#N/A</v>
          </cell>
          <cell r="F1352">
            <v>0</v>
          </cell>
        </row>
        <row r="1353">
          <cell r="C1353" t="e">
            <v>#N/A</v>
          </cell>
          <cell r="E1353" t="e">
            <v>#N/A</v>
          </cell>
          <cell r="F1353">
            <v>0</v>
          </cell>
        </row>
        <row r="1354">
          <cell r="C1354" t="e">
            <v>#N/A</v>
          </cell>
          <cell r="E1354" t="e">
            <v>#N/A</v>
          </cell>
          <cell r="F1354">
            <v>0</v>
          </cell>
        </row>
        <row r="1355">
          <cell r="C1355" t="e">
            <v>#N/A</v>
          </cell>
          <cell r="E1355" t="e">
            <v>#N/A</v>
          </cell>
          <cell r="F1355">
            <v>0</v>
          </cell>
        </row>
        <row r="1356">
          <cell r="C1356" t="e">
            <v>#N/A</v>
          </cell>
          <cell r="E1356" t="e">
            <v>#N/A</v>
          </cell>
          <cell r="F1356">
            <v>0</v>
          </cell>
        </row>
        <row r="1357">
          <cell r="C1357" t="e">
            <v>#N/A</v>
          </cell>
          <cell r="E1357" t="e">
            <v>#N/A</v>
          </cell>
          <cell r="F1357">
            <v>0</v>
          </cell>
        </row>
        <row r="1358">
          <cell r="C1358" t="e">
            <v>#N/A</v>
          </cell>
          <cell r="E1358" t="e">
            <v>#N/A</v>
          </cell>
          <cell r="F1358">
            <v>0</v>
          </cell>
        </row>
        <row r="1359">
          <cell r="C1359" t="e">
            <v>#N/A</v>
          </cell>
          <cell r="E1359" t="e">
            <v>#N/A</v>
          </cell>
          <cell r="F1359">
            <v>0</v>
          </cell>
        </row>
        <row r="1360">
          <cell r="C1360" t="e">
            <v>#N/A</v>
          </cell>
          <cell r="E1360" t="e">
            <v>#N/A</v>
          </cell>
          <cell r="F1360">
            <v>0</v>
          </cell>
        </row>
        <row r="1361">
          <cell r="C1361" t="e">
            <v>#N/A</v>
          </cell>
          <cell r="E1361" t="e">
            <v>#N/A</v>
          </cell>
          <cell r="F1361">
            <v>0</v>
          </cell>
        </row>
        <row r="1362">
          <cell r="C1362" t="e">
            <v>#N/A</v>
          </cell>
          <cell r="E1362" t="e">
            <v>#N/A</v>
          </cell>
          <cell r="F1362">
            <v>0</v>
          </cell>
        </row>
        <row r="1363">
          <cell r="C1363" t="e">
            <v>#N/A</v>
          </cell>
          <cell r="E1363" t="e">
            <v>#N/A</v>
          </cell>
          <cell r="F1363">
            <v>0</v>
          </cell>
        </row>
        <row r="1364">
          <cell r="C1364" t="e">
            <v>#N/A</v>
          </cell>
          <cell r="E1364" t="e">
            <v>#N/A</v>
          </cell>
          <cell r="F1364">
            <v>0</v>
          </cell>
        </row>
        <row r="1365">
          <cell r="C1365" t="e">
            <v>#N/A</v>
          </cell>
          <cell r="E1365" t="e">
            <v>#N/A</v>
          </cell>
          <cell r="F1365">
            <v>0</v>
          </cell>
        </row>
        <row r="1366">
          <cell r="C1366" t="e">
            <v>#N/A</v>
          </cell>
          <cell r="E1366" t="e">
            <v>#N/A</v>
          </cell>
          <cell r="F1366">
            <v>0</v>
          </cell>
        </row>
        <row r="1367">
          <cell r="C1367" t="e">
            <v>#N/A</v>
          </cell>
          <cell r="E1367" t="e">
            <v>#N/A</v>
          </cell>
          <cell r="F1367">
            <v>0</v>
          </cell>
        </row>
        <row r="1368">
          <cell r="C1368" t="e">
            <v>#N/A</v>
          </cell>
          <cell r="E1368" t="e">
            <v>#N/A</v>
          </cell>
          <cell r="F1368">
            <v>0</v>
          </cell>
        </row>
        <row r="1369">
          <cell r="C1369" t="e">
            <v>#N/A</v>
          </cell>
          <cell r="E1369" t="e">
            <v>#N/A</v>
          </cell>
          <cell r="F1369">
            <v>0</v>
          </cell>
        </row>
        <row r="1370">
          <cell r="C1370" t="e">
            <v>#N/A</v>
          </cell>
          <cell r="E1370" t="e">
            <v>#N/A</v>
          </cell>
          <cell r="F1370">
            <v>0</v>
          </cell>
        </row>
        <row r="1371">
          <cell r="C1371" t="e">
            <v>#N/A</v>
          </cell>
          <cell r="E1371" t="e">
            <v>#N/A</v>
          </cell>
          <cell r="F1371">
            <v>0</v>
          </cell>
        </row>
        <row r="1372">
          <cell r="C1372" t="e">
            <v>#N/A</v>
          </cell>
          <cell r="E1372" t="e">
            <v>#N/A</v>
          </cell>
          <cell r="F1372">
            <v>0</v>
          </cell>
        </row>
        <row r="1373">
          <cell r="C1373" t="e">
            <v>#N/A</v>
          </cell>
          <cell r="E1373" t="e">
            <v>#N/A</v>
          </cell>
          <cell r="F1373">
            <v>0</v>
          </cell>
        </row>
        <row r="1374">
          <cell r="C1374" t="e">
            <v>#N/A</v>
          </cell>
          <cell r="E1374" t="e">
            <v>#N/A</v>
          </cell>
          <cell r="F1374">
            <v>0</v>
          </cell>
        </row>
        <row r="1375">
          <cell r="C1375" t="e">
            <v>#N/A</v>
          </cell>
          <cell r="E1375" t="e">
            <v>#N/A</v>
          </cell>
          <cell r="F1375">
            <v>0</v>
          </cell>
        </row>
        <row r="1376">
          <cell r="C1376" t="e">
            <v>#N/A</v>
          </cell>
          <cell r="E1376" t="e">
            <v>#N/A</v>
          </cell>
          <cell r="F1376">
            <v>0</v>
          </cell>
        </row>
        <row r="1377">
          <cell r="C1377" t="e">
            <v>#N/A</v>
          </cell>
          <cell r="E1377" t="e">
            <v>#N/A</v>
          </cell>
          <cell r="F1377">
            <v>0</v>
          </cell>
        </row>
        <row r="1378">
          <cell r="C1378" t="e">
            <v>#N/A</v>
          </cell>
          <cell r="E1378" t="e">
            <v>#N/A</v>
          </cell>
          <cell r="F1378">
            <v>0</v>
          </cell>
        </row>
        <row r="1379">
          <cell r="C1379" t="e">
            <v>#N/A</v>
          </cell>
          <cell r="E1379" t="e">
            <v>#N/A</v>
          </cell>
          <cell r="F1379">
            <v>0</v>
          </cell>
        </row>
        <row r="1380">
          <cell r="C1380" t="e">
            <v>#N/A</v>
          </cell>
          <cell r="E1380" t="e">
            <v>#N/A</v>
          </cell>
          <cell r="F1380">
            <v>0</v>
          </cell>
        </row>
        <row r="1381">
          <cell r="C1381" t="e">
            <v>#N/A</v>
          </cell>
          <cell r="E1381" t="e">
            <v>#N/A</v>
          </cell>
          <cell r="F1381">
            <v>0</v>
          </cell>
        </row>
        <row r="1382">
          <cell r="C1382" t="e">
            <v>#N/A</v>
          </cell>
          <cell r="E1382" t="e">
            <v>#N/A</v>
          </cell>
          <cell r="F1382">
            <v>0</v>
          </cell>
        </row>
        <row r="1383">
          <cell r="C1383" t="e">
            <v>#N/A</v>
          </cell>
          <cell r="E1383" t="e">
            <v>#N/A</v>
          </cell>
          <cell r="F1383">
            <v>0</v>
          </cell>
        </row>
        <row r="1384">
          <cell r="C1384" t="e">
            <v>#N/A</v>
          </cell>
          <cell r="E1384" t="e">
            <v>#N/A</v>
          </cell>
          <cell r="F1384">
            <v>0</v>
          </cell>
        </row>
        <row r="1385">
          <cell r="C1385" t="e">
            <v>#N/A</v>
          </cell>
          <cell r="E1385" t="e">
            <v>#N/A</v>
          </cell>
          <cell r="F1385">
            <v>0</v>
          </cell>
        </row>
        <row r="1386">
          <cell r="C1386" t="e">
            <v>#N/A</v>
          </cell>
          <cell r="E1386" t="e">
            <v>#N/A</v>
          </cell>
          <cell r="F1386">
            <v>0</v>
          </cell>
        </row>
        <row r="1387">
          <cell r="C1387" t="e">
            <v>#N/A</v>
          </cell>
          <cell r="E1387" t="e">
            <v>#N/A</v>
          </cell>
          <cell r="F1387">
            <v>0</v>
          </cell>
        </row>
        <row r="1388">
          <cell r="C1388" t="e">
            <v>#N/A</v>
          </cell>
          <cell r="E1388" t="e">
            <v>#N/A</v>
          </cell>
          <cell r="F1388">
            <v>0</v>
          </cell>
        </row>
        <row r="1389">
          <cell r="C1389" t="e">
            <v>#N/A</v>
          </cell>
          <cell r="E1389" t="e">
            <v>#N/A</v>
          </cell>
          <cell r="F1389">
            <v>0</v>
          </cell>
        </row>
        <row r="1390">
          <cell r="C1390" t="e">
            <v>#N/A</v>
          </cell>
          <cell r="E1390" t="e">
            <v>#N/A</v>
          </cell>
          <cell r="F1390">
            <v>0</v>
          </cell>
        </row>
        <row r="1391">
          <cell r="C1391" t="e">
            <v>#N/A</v>
          </cell>
          <cell r="E1391" t="e">
            <v>#N/A</v>
          </cell>
          <cell r="F1391">
            <v>0</v>
          </cell>
        </row>
        <row r="1392">
          <cell r="C1392" t="e">
            <v>#N/A</v>
          </cell>
          <cell r="E1392" t="e">
            <v>#N/A</v>
          </cell>
          <cell r="F1392">
            <v>0</v>
          </cell>
        </row>
        <row r="1393">
          <cell r="C1393" t="e">
            <v>#N/A</v>
          </cell>
          <cell r="E1393" t="e">
            <v>#N/A</v>
          </cell>
          <cell r="F1393">
            <v>0</v>
          </cell>
        </row>
        <row r="1394">
          <cell r="C1394" t="e">
            <v>#N/A</v>
          </cell>
          <cell r="E1394" t="e">
            <v>#N/A</v>
          </cell>
          <cell r="F1394">
            <v>0</v>
          </cell>
        </row>
        <row r="1395">
          <cell r="C1395" t="e">
            <v>#N/A</v>
          </cell>
          <cell r="E1395" t="e">
            <v>#N/A</v>
          </cell>
          <cell r="F1395">
            <v>0</v>
          </cell>
        </row>
        <row r="1396">
          <cell r="C1396" t="e">
            <v>#N/A</v>
          </cell>
          <cell r="E1396" t="e">
            <v>#N/A</v>
          </cell>
          <cell r="F1396">
            <v>0</v>
          </cell>
        </row>
        <row r="1397">
          <cell r="C1397" t="e">
            <v>#N/A</v>
          </cell>
          <cell r="E1397" t="e">
            <v>#N/A</v>
          </cell>
          <cell r="F1397">
            <v>0</v>
          </cell>
        </row>
        <row r="1398">
          <cell r="C1398" t="e">
            <v>#N/A</v>
          </cell>
          <cell r="E1398" t="e">
            <v>#N/A</v>
          </cell>
          <cell r="F1398">
            <v>0</v>
          </cell>
        </row>
        <row r="1399">
          <cell r="C1399" t="e">
            <v>#N/A</v>
          </cell>
          <cell r="E1399" t="e">
            <v>#N/A</v>
          </cell>
          <cell r="F1399">
            <v>0</v>
          </cell>
        </row>
        <row r="1400">
          <cell r="C1400" t="e">
            <v>#N/A</v>
          </cell>
          <cell r="E1400" t="e">
            <v>#N/A</v>
          </cell>
          <cell r="F1400">
            <v>0</v>
          </cell>
        </row>
        <row r="1401">
          <cell r="C1401" t="e">
            <v>#N/A</v>
          </cell>
          <cell r="E1401" t="e">
            <v>#N/A</v>
          </cell>
          <cell r="F1401">
            <v>0</v>
          </cell>
        </row>
        <row r="1402">
          <cell r="C1402" t="e">
            <v>#N/A</v>
          </cell>
          <cell r="E1402" t="e">
            <v>#N/A</v>
          </cell>
          <cell r="F1402">
            <v>0</v>
          </cell>
        </row>
        <row r="1403">
          <cell r="C1403" t="e">
            <v>#N/A</v>
          </cell>
          <cell r="E1403" t="e">
            <v>#N/A</v>
          </cell>
          <cell r="F1403">
            <v>0</v>
          </cell>
        </row>
        <row r="1404">
          <cell r="C1404" t="e">
            <v>#N/A</v>
          </cell>
          <cell r="E1404" t="e">
            <v>#N/A</v>
          </cell>
          <cell r="F1404">
            <v>0</v>
          </cell>
        </row>
        <row r="1405">
          <cell r="C1405" t="e">
            <v>#N/A</v>
          </cell>
          <cell r="E1405" t="e">
            <v>#N/A</v>
          </cell>
          <cell r="F1405">
            <v>0</v>
          </cell>
        </row>
        <row r="1406">
          <cell r="C1406" t="e">
            <v>#N/A</v>
          </cell>
          <cell r="E1406" t="e">
            <v>#N/A</v>
          </cell>
          <cell r="F1406">
            <v>0</v>
          </cell>
        </row>
        <row r="1407">
          <cell r="C1407" t="e">
            <v>#N/A</v>
          </cell>
          <cell r="E1407" t="e">
            <v>#N/A</v>
          </cell>
          <cell r="F1407">
            <v>0</v>
          </cell>
        </row>
        <row r="1408">
          <cell r="C1408" t="e">
            <v>#N/A</v>
          </cell>
          <cell r="E1408" t="e">
            <v>#N/A</v>
          </cell>
          <cell r="F1408">
            <v>0</v>
          </cell>
        </row>
        <row r="1409">
          <cell r="C1409" t="e">
            <v>#N/A</v>
          </cell>
          <cell r="E1409" t="e">
            <v>#N/A</v>
          </cell>
          <cell r="F1409">
            <v>0</v>
          </cell>
        </row>
        <row r="1410">
          <cell r="C1410" t="e">
            <v>#N/A</v>
          </cell>
          <cell r="E1410" t="e">
            <v>#N/A</v>
          </cell>
          <cell r="F1410">
            <v>0</v>
          </cell>
        </row>
        <row r="1411">
          <cell r="C1411" t="e">
            <v>#N/A</v>
          </cell>
          <cell r="E1411" t="e">
            <v>#N/A</v>
          </cell>
          <cell r="F1411">
            <v>0</v>
          </cell>
        </row>
        <row r="1412">
          <cell r="C1412" t="e">
            <v>#N/A</v>
          </cell>
          <cell r="E1412" t="e">
            <v>#N/A</v>
          </cell>
          <cell r="F1412">
            <v>0</v>
          </cell>
        </row>
        <row r="1413">
          <cell r="C1413" t="e">
            <v>#N/A</v>
          </cell>
          <cell r="E1413" t="e">
            <v>#N/A</v>
          </cell>
          <cell r="F1413">
            <v>0</v>
          </cell>
        </row>
        <row r="1414">
          <cell r="C1414" t="e">
            <v>#N/A</v>
          </cell>
          <cell r="E1414" t="e">
            <v>#N/A</v>
          </cell>
          <cell r="F1414">
            <v>0</v>
          </cell>
        </row>
        <row r="1415">
          <cell r="C1415" t="e">
            <v>#N/A</v>
          </cell>
          <cell r="E1415" t="e">
            <v>#N/A</v>
          </cell>
          <cell r="F1415">
            <v>0</v>
          </cell>
        </row>
        <row r="1416">
          <cell r="C1416" t="e">
            <v>#N/A</v>
          </cell>
          <cell r="E1416" t="e">
            <v>#N/A</v>
          </cell>
          <cell r="F1416">
            <v>0</v>
          </cell>
        </row>
        <row r="1417">
          <cell r="C1417" t="e">
            <v>#N/A</v>
          </cell>
          <cell r="E1417" t="e">
            <v>#N/A</v>
          </cell>
          <cell r="F1417">
            <v>0</v>
          </cell>
        </row>
        <row r="1418">
          <cell r="C1418" t="e">
            <v>#N/A</v>
          </cell>
          <cell r="E1418" t="e">
            <v>#N/A</v>
          </cell>
          <cell r="F1418">
            <v>0</v>
          </cell>
        </row>
        <row r="1419">
          <cell r="C1419" t="e">
            <v>#N/A</v>
          </cell>
          <cell r="E1419" t="e">
            <v>#N/A</v>
          </cell>
          <cell r="F1419">
            <v>0</v>
          </cell>
        </row>
        <row r="1420">
          <cell r="C1420" t="e">
            <v>#N/A</v>
          </cell>
          <cell r="E1420" t="e">
            <v>#N/A</v>
          </cell>
          <cell r="F1420">
            <v>0</v>
          </cell>
        </row>
        <row r="1421">
          <cell r="C1421" t="e">
            <v>#N/A</v>
          </cell>
          <cell r="E1421" t="e">
            <v>#N/A</v>
          </cell>
          <cell r="F1421">
            <v>0</v>
          </cell>
        </row>
        <row r="1422">
          <cell r="C1422" t="e">
            <v>#N/A</v>
          </cell>
          <cell r="E1422" t="e">
            <v>#N/A</v>
          </cell>
          <cell r="F1422">
            <v>0</v>
          </cell>
        </row>
        <row r="1423">
          <cell r="C1423" t="e">
            <v>#N/A</v>
          </cell>
          <cell r="E1423" t="e">
            <v>#N/A</v>
          </cell>
          <cell r="F1423">
            <v>0</v>
          </cell>
        </row>
        <row r="1424">
          <cell r="C1424" t="e">
            <v>#N/A</v>
          </cell>
          <cell r="E1424" t="e">
            <v>#N/A</v>
          </cell>
          <cell r="F1424">
            <v>0</v>
          </cell>
        </row>
        <row r="1425">
          <cell r="C1425" t="e">
            <v>#N/A</v>
          </cell>
          <cell r="E1425" t="e">
            <v>#N/A</v>
          </cell>
          <cell r="F1425">
            <v>0</v>
          </cell>
        </row>
        <row r="1426">
          <cell r="C1426" t="e">
            <v>#N/A</v>
          </cell>
          <cell r="E1426" t="e">
            <v>#N/A</v>
          </cell>
          <cell r="F1426">
            <v>0</v>
          </cell>
        </row>
        <row r="1427">
          <cell r="C1427" t="e">
            <v>#N/A</v>
          </cell>
          <cell r="E1427" t="e">
            <v>#N/A</v>
          </cell>
          <cell r="F1427">
            <v>0</v>
          </cell>
        </row>
        <row r="1428">
          <cell r="C1428" t="e">
            <v>#N/A</v>
          </cell>
          <cell r="E1428" t="e">
            <v>#N/A</v>
          </cell>
          <cell r="F1428">
            <v>0</v>
          </cell>
        </row>
        <row r="1429">
          <cell r="C1429" t="e">
            <v>#N/A</v>
          </cell>
          <cell r="E1429" t="e">
            <v>#N/A</v>
          </cell>
          <cell r="F1429">
            <v>0</v>
          </cell>
        </row>
        <row r="1430">
          <cell r="C1430" t="e">
            <v>#N/A</v>
          </cell>
          <cell r="E1430" t="e">
            <v>#N/A</v>
          </cell>
          <cell r="F1430">
            <v>0</v>
          </cell>
        </row>
        <row r="1431">
          <cell r="C1431" t="e">
            <v>#N/A</v>
          </cell>
          <cell r="E1431" t="e">
            <v>#N/A</v>
          </cell>
          <cell r="F1431">
            <v>0</v>
          </cell>
        </row>
        <row r="1432">
          <cell r="C1432" t="e">
            <v>#N/A</v>
          </cell>
          <cell r="E1432" t="e">
            <v>#N/A</v>
          </cell>
          <cell r="F1432">
            <v>0</v>
          </cell>
        </row>
        <row r="1433">
          <cell r="C1433" t="e">
            <v>#N/A</v>
          </cell>
          <cell r="E1433" t="e">
            <v>#N/A</v>
          </cell>
          <cell r="F1433">
            <v>0</v>
          </cell>
        </row>
        <row r="1434">
          <cell r="C1434" t="e">
            <v>#N/A</v>
          </cell>
          <cell r="E1434" t="e">
            <v>#N/A</v>
          </cell>
          <cell r="F1434">
            <v>0</v>
          </cell>
        </row>
        <row r="1435">
          <cell r="C1435" t="e">
            <v>#N/A</v>
          </cell>
          <cell r="E1435" t="e">
            <v>#N/A</v>
          </cell>
          <cell r="F1435">
            <v>0</v>
          </cell>
        </row>
        <row r="1436">
          <cell r="C1436" t="e">
            <v>#N/A</v>
          </cell>
          <cell r="E1436" t="e">
            <v>#N/A</v>
          </cell>
          <cell r="F1436">
            <v>0</v>
          </cell>
        </row>
        <row r="1437">
          <cell r="C1437" t="e">
            <v>#N/A</v>
          </cell>
          <cell r="E1437" t="e">
            <v>#N/A</v>
          </cell>
          <cell r="F1437">
            <v>0</v>
          </cell>
        </row>
        <row r="1438">
          <cell r="C1438" t="e">
            <v>#N/A</v>
          </cell>
          <cell r="E1438" t="e">
            <v>#N/A</v>
          </cell>
          <cell r="F1438">
            <v>0</v>
          </cell>
        </row>
        <row r="1439">
          <cell r="C1439" t="e">
            <v>#N/A</v>
          </cell>
          <cell r="E1439" t="e">
            <v>#N/A</v>
          </cell>
          <cell r="F1439">
            <v>0</v>
          </cell>
        </row>
        <row r="1440">
          <cell r="C1440" t="e">
            <v>#N/A</v>
          </cell>
          <cell r="E1440" t="e">
            <v>#N/A</v>
          </cell>
          <cell r="F1440">
            <v>0</v>
          </cell>
        </row>
        <row r="1441">
          <cell r="C1441" t="e">
            <v>#N/A</v>
          </cell>
          <cell r="E1441" t="e">
            <v>#N/A</v>
          </cell>
          <cell r="F1441">
            <v>0</v>
          </cell>
        </row>
        <row r="1442">
          <cell r="C1442" t="e">
            <v>#N/A</v>
          </cell>
          <cell r="E1442" t="e">
            <v>#N/A</v>
          </cell>
          <cell r="F1442">
            <v>0</v>
          </cell>
        </row>
        <row r="1443">
          <cell r="C1443" t="e">
            <v>#N/A</v>
          </cell>
          <cell r="E1443" t="e">
            <v>#N/A</v>
          </cell>
          <cell r="F1443">
            <v>0</v>
          </cell>
        </row>
        <row r="1444">
          <cell r="C1444" t="e">
            <v>#N/A</v>
          </cell>
          <cell r="E1444" t="e">
            <v>#N/A</v>
          </cell>
          <cell r="F1444">
            <v>0</v>
          </cell>
        </row>
        <row r="1445">
          <cell r="C1445" t="e">
            <v>#N/A</v>
          </cell>
          <cell r="E1445" t="e">
            <v>#N/A</v>
          </cell>
          <cell r="F1445">
            <v>0</v>
          </cell>
        </row>
        <row r="1446">
          <cell r="C1446" t="e">
            <v>#N/A</v>
          </cell>
          <cell r="E1446" t="e">
            <v>#N/A</v>
          </cell>
          <cell r="F1446">
            <v>0</v>
          </cell>
        </row>
        <row r="1447">
          <cell r="C1447" t="e">
            <v>#N/A</v>
          </cell>
          <cell r="E1447" t="e">
            <v>#N/A</v>
          </cell>
          <cell r="F1447">
            <v>0</v>
          </cell>
        </row>
        <row r="1448">
          <cell r="C1448" t="e">
            <v>#N/A</v>
          </cell>
          <cell r="E1448" t="e">
            <v>#N/A</v>
          </cell>
          <cell r="F1448">
            <v>0</v>
          </cell>
        </row>
        <row r="1449">
          <cell r="C1449" t="e">
            <v>#N/A</v>
          </cell>
          <cell r="E1449" t="e">
            <v>#N/A</v>
          </cell>
          <cell r="F1449">
            <v>0</v>
          </cell>
        </row>
        <row r="1450">
          <cell r="C1450" t="e">
            <v>#N/A</v>
          </cell>
          <cell r="E1450" t="e">
            <v>#N/A</v>
          </cell>
          <cell r="F1450">
            <v>0</v>
          </cell>
        </row>
        <row r="1451">
          <cell r="C1451" t="e">
            <v>#N/A</v>
          </cell>
          <cell r="E1451" t="e">
            <v>#N/A</v>
          </cell>
          <cell r="F1451">
            <v>0</v>
          </cell>
        </row>
        <row r="1452">
          <cell r="C1452" t="e">
            <v>#N/A</v>
          </cell>
          <cell r="E1452" t="e">
            <v>#N/A</v>
          </cell>
          <cell r="F1452">
            <v>0</v>
          </cell>
        </row>
        <row r="1453">
          <cell r="C1453" t="e">
            <v>#N/A</v>
          </cell>
          <cell r="E1453" t="e">
            <v>#N/A</v>
          </cell>
          <cell r="F1453">
            <v>0</v>
          </cell>
        </row>
        <row r="1454">
          <cell r="C1454" t="e">
            <v>#N/A</v>
          </cell>
          <cell r="E1454" t="e">
            <v>#N/A</v>
          </cell>
          <cell r="F1454">
            <v>0</v>
          </cell>
        </row>
        <row r="1455">
          <cell r="C1455" t="e">
            <v>#N/A</v>
          </cell>
          <cell r="E1455" t="e">
            <v>#N/A</v>
          </cell>
          <cell r="F1455">
            <v>0</v>
          </cell>
        </row>
        <row r="1456">
          <cell r="C1456" t="e">
            <v>#N/A</v>
          </cell>
          <cell r="E1456" t="e">
            <v>#N/A</v>
          </cell>
          <cell r="F1456">
            <v>0</v>
          </cell>
        </row>
        <row r="1457">
          <cell r="C1457" t="e">
            <v>#N/A</v>
          </cell>
          <cell r="E1457" t="e">
            <v>#N/A</v>
          </cell>
          <cell r="F1457">
            <v>0</v>
          </cell>
        </row>
        <row r="1458">
          <cell r="C1458" t="e">
            <v>#N/A</v>
          </cell>
          <cell r="E1458" t="e">
            <v>#N/A</v>
          </cell>
          <cell r="F1458">
            <v>0</v>
          </cell>
        </row>
        <row r="1459">
          <cell r="C1459" t="e">
            <v>#N/A</v>
          </cell>
          <cell r="E1459" t="e">
            <v>#N/A</v>
          </cell>
          <cell r="F1459">
            <v>0</v>
          </cell>
        </row>
        <row r="1460">
          <cell r="C1460" t="e">
            <v>#N/A</v>
          </cell>
          <cell r="E1460" t="e">
            <v>#N/A</v>
          </cell>
          <cell r="F1460">
            <v>0</v>
          </cell>
        </row>
        <row r="1461">
          <cell r="C1461" t="e">
            <v>#N/A</v>
          </cell>
          <cell r="E1461" t="e">
            <v>#N/A</v>
          </cell>
          <cell r="F1461">
            <v>0</v>
          </cell>
        </row>
        <row r="1462">
          <cell r="C1462" t="e">
            <v>#N/A</v>
          </cell>
          <cell r="E1462" t="e">
            <v>#N/A</v>
          </cell>
          <cell r="F1462">
            <v>0</v>
          </cell>
        </row>
        <row r="1463">
          <cell r="C1463" t="e">
            <v>#N/A</v>
          </cell>
          <cell r="E1463" t="e">
            <v>#N/A</v>
          </cell>
          <cell r="F1463">
            <v>0</v>
          </cell>
        </row>
        <row r="1464">
          <cell r="C1464" t="e">
            <v>#N/A</v>
          </cell>
          <cell r="E1464" t="e">
            <v>#N/A</v>
          </cell>
          <cell r="F1464">
            <v>0</v>
          </cell>
        </row>
        <row r="1465">
          <cell r="C1465" t="e">
            <v>#N/A</v>
          </cell>
          <cell r="E1465" t="e">
            <v>#N/A</v>
          </cell>
          <cell r="F1465">
            <v>0</v>
          </cell>
        </row>
        <row r="1466">
          <cell r="C1466" t="e">
            <v>#N/A</v>
          </cell>
          <cell r="E1466" t="e">
            <v>#N/A</v>
          </cell>
          <cell r="F1466">
            <v>0</v>
          </cell>
        </row>
        <row r="1467">
          <cell r="C1467" t="e">
            <v>#N/A</v>
          </cell>
          <cell r="E1467" t="e">
            <v>#N/A</v>
          </cell>
          <cell r="F1467">
            <v>0</v>
          </cell>
        </row>
        <row r="1468">
          <cell r="C1468" t="e">
            <v>#N/A</v>
          </cell>
          <cell r="E1468" t="e">
            <v>#N/A</v>
          </cell>
          <cell r="F1468">
            <v>0</v>
          </cell>
        </row>
        <row r="1469">
          <cell r="C1469" t="e">
            <v>#N/A</v>
          </cell>
          <cell r="E1469" t="e">
            <v>#N/A</v>
          </cell>
          <cell r="F1469">
            <v>0</v>
          </cell>
        </row>
        <row r="1470">
          <cell r="C1470" t="e">
            <v>#N/A</v>
          </cell>
          <cell r="E1470" t="e">
            <v>#N/A</v>
          </cell>
          <cell r="F1470">
            <v>0</v>
          </cell>
        </row>
        <row r="1471">
          <cell r="C1471" t="e">
            <v>#N/A</v>
          </cell>
          <cell r="E1471" t="e">
            <v>#N/A</v>
          </cell>
          <cell r="F1471">
            <v>0</v>
          </cell>
        </row>
        <row r="1472">
          <cell r="C1472" t="e">
            <v>#N/A</v>
          </cell>
          <cell r="E1472" t="e">
            <v>#N/A</v>
          </cell>
          <cell r="F1472">
            <v>0</v>
          </cell>
        </row>
        <row r="1473">
          <cell r="C1473" t="e">
            <v>#N/A</v>
          </cell>
          <cell r="E1473" t="e">
            <v>#N/A</v>
          </cell>
          <cell r="F1473">
            <v>0</v>
          </cell>
        </row>
        <row r="1474">
          <cell r="C1474" t="e">
            <v>#N/A</v>
          </cell>
          <cell r="E1474" t="e">
            <v>#N/A</v>
          </cell>
          <cell r="F1474">
            <v>0</v>
          </cell>
        </row>
        <row r="1475">
          <cell r="C1475" t="e">
            <v>#N/A</v>
          </cell>
          <cell r="E1475" t="e">
            <v>#N/A</v>
          </cell>
          <cell r="F1475">
            <v>0</v>
          </cell>
        </row>
        <row r="1476">
          <cell r="C1476" t="e">
            <v>#N/A</v>
          </cell>
          <cell r="E1476" t="e">
            <v>#N/A</v>
          </cell>
          <cell r="F1476">
            <v>0</v>
          </cell>
        </row>
        <row r="1477">
          <cell r="C1477" t="e">
            <v>#N/A</v>
          </cell>
          <cell r="E1477" t="e">
            <v>#N/A</v>
          </cell>
          <cell r="F1477">
            <v>0</v>
          </cell>
        </row>
        <row r="1478">
          <cell r="C1478" t="e">
            <v>#N/A</v>
          </cell>
          <cell r="E1478" t="e">
            <v>#N/A</v>
          </cell>
          <cell r="F1478">
            <v>0</v>
          </cell>
        </row>
        <row r="1479">
          <cell r="C1479" t="e">
            <v>#N/A</v>
          </cell>
          <cell r="E1479" t="e">
            <v>#N/A</v>
          </cell>
          <cell r="F1479">
            <v>0</v>
          </cell>
        </row>
        <row r="1480">
          <cell r="C1480" t="e">
            <v>#N/A</v>
          </cell>
          <cell r="E1480" t="e">
            <v>#N/A</v>
          </cell>
          <cell r="F1480">
            <v>0</v>
          </cell>
        </row>
        <row r="1481">
          <cell r="C1481" t="e">
            <v>#N/A</v>
          </cell>
          <cell r="E1481" t="e">
            <v>#N/A</v>
          </cell>
          <cell r="F1481">
            <v>0</v>
          </cell>
        </row>
        <row r="1482">
          <cell r="C1482" t="e">
            <v>#N/A</v>
          </cell>
          <cell r="E1482" t="e">
            <v>#N/A</v>
          </cell>
          <cell r="F1482">
            <v>0</v>
          </cell>
        </row>
        <row r="1483">
          <cell r="C1483" t="e">
            <v>#N/A</v>
          </cell>
          <cell r="E1483" t="e">
            <v>#N/A</v>
          </cell>
          <cell r="F1483">
            <v>0</v>
          </cell>
        </row>
        <row r="1484">
          <cell r="C1484" t="e">
            <v>#N/A</v>
          </cell>
          <cell r="E1484" t="e">
            <v>#N/A</v>
          </cell>
          <cell r="F1484">
            <v>0</v>
          </cell>
        </row>
        <row r="1485">
          <cell r="C1485" t="e">
            <v>#N/A</v>
          </cell>
          <cell r="E1485" t="e">
            <v>#N/A</v>
          </cell>
          <cell r="F1485">
            <v>0</v>
          </cell>
        </row>
        <row r="1486">
          <cell r="C1486" t="e">
            <v>#N/A</v>
          </cell>
          <cell r="E1486" t="e">
            <v>#N/A</v>
          </cell>
          <cell r="F1486">
            <v>0</v>
          </cell>
        </row>
        <row r="1487">
          <cell r="C1487" t="e">
            <v>#N/A</v>
          </cell>
          <cell r="E1487" t="e">
            <v>#N/A</v>
          </cell>
          <cell r="F1487">
            <v>0</v>
          </cell>
        </row>
        <row r="1488">
          <cell r="C1488" t="e">
            <v>#N/A</v>
          </cell>
          <cell r="E1488" t="e">
            <v>#N/A</v>
          </cell>
          <cell r="F1488">
            <v>0</v>
          </cell>
        </row>
        <row r="1489">
          <cell r="C1489" t="e">
            <v>#N/A</v>
          </cell>
          <cell r="E1489" t="e">
            <v>#N/A</v>
          </cell>
          <cell r="F1489">
            <v>0</v>
          </cell>
        </row>
        <row r="1490">
          <cell r="C1490" t="e">
            <v>#N/A</v>
          </cell>
          <cell r="E1490" t="e">
            <v>#N/A</v>
          </cell>
          <cell r="F1490">
            <v>0</v>
          </cell>
        </row>
        <row r="1491">
          <cell r="C1491" t="e">
            <v>#N/A</v>
          </cell>
          <cell r="E1491" t="e">
            <v>#N/A</v>
          </cell>
          <cell r="F1491">
            <v>0</v>
          </cell>
        </row>
        <row r="1492">
          <cell r="C1492" t="e">
            <v>#N/A</v>
          </cell>
          <cell r="E1492" t="e">
            <v>#N/A</v>
          </cell>
          <cell r="F1492">
            <v>0</v>
          </cell>
        </row>
        <row r="1493">
          <cell r="C1493" t="e">
            <v>#N/A</v>
          </cell>
          <cell r="E1493" t="e">
            <v>#N/A</v>
          </cell>
          <cell r="F1493">
            <v>0</v>
          </cell>
        </row>
        <row r="1494">
          <cell r="C1494" t="e">
            <v>#N/A</v>
          </cell>
          <cell r="E1494" t="e">
            <v>#N/A</v>
          </cell>
          <cell r="F1494">
            <v>0</v>
          </cell>
        </row>
        <row r="1495">
          <cell r="C1495" t="e">
            <v>#N/A</v>
          </cell>
          <cell r="E1495" t="e">
            <v>#N/A</v>
          </cell>
          <cell r="F1495">
            <v>0</v>
          </cell>
        </row>
        <row r="1496">
          <cell r="C1496" t="e">
            <v>#N/A</v>
          </cell>
          <cell r="E1496" t="e">
            <v>#N/A</v>
          </cell>
          <cell r="F1496">
            <v>0</v>
          </cell>
        </row>
        <row r="1497">
          <cell r="C1497" t="e">
            <v>#N/A</v>
          </cell>
          <cell r="E1497" t="e">
            <v>#N/A</v>
          </cell>
          <cell r="F1497">
            <v>0</v>
          </cell>
        </row>
        <row r="1498">
          <cell r="C1498" t="e">
            <v>#N/A</v>
          </cell>
          <cell r="E1498" t="e">
            <v>#N/A</v>
          </cell>
          <cell r="F1498">
            <v>0</v>
          </cell>
        </row>
        <row r="1499">
          <cell r="C1499" t="e">
            <v>#N/A</v>
          </cell>
          <cell r="E1499" t="e">
            <v>#N/A</v>
          </cell>
          <cell r="F1499">
            <v>0</v>
          </cell>
        </row>
        <row r="1500">
          <cell r="C1500" t="e">
            <v>#N/A</v>
          </cell>
          <cell r="E1500" t="e">
            <v>#N/A</v>
          </cell>
          <cell r="F1500">
            <v>0</v>
          </cell>
        </row>
        <row r="1501">
          <cell r="C1501" t="e">
            <v>#N/A</v>
          </cell>
          <cell r="E1501" t="e">
            <v>#N/A</v>
          </cell>
          <cell r="F1501">
            <v>0</v>
          </cell>
        </row>
        <row r="1502">
          <cell r="C1502" t="e">
            <v>#N/A</v>
          </cell>
          <cell r="E1502" t="e">
            <v>#N/A</v>
          </cell>
          <cell r="F1502">
            <v>0</v>
          </cell>
        </row>
        <row r="1503">
          <cell r="C1503" t="e">
            <v>#N/A</v>
          </cell>
          <cell r="E1503" t="e">
            <v>#N/A</v>
          </cell>
          <cell r="F1503">
            <v>0</v>
          </cell>
        </row>
        <row r="1504">
          <cell r="C1504" t="e">
            <v>#N/A</v>
          </cell>
          <cell r="E1504" t="e">
            <v>#N/A</v>
          </cell>
          <cell r="F1504">
            <v>0</v>
          </cell>
        </row>
        <row r="1505">
          <cell r="C1505" t="e">
            <v>#N/A</v>
          </cell>
          <cell r="E1505" t="e">
            <v>#N/A</v>
          </cell>
          <cell r="F1505">
            <v>0</v>
          </cell>
        </row>
        <row r="1506">
          <cell r="C1506" t="e">
            <v>#N/A</v>
          </cell>
          <cell r="E1506" t="e">
            <v>#N/A</v>
          </cell>
          <cell r="F1506">
            <v>0</v>
          </cell>
        </row>
        <row r="1507">
          <cell r="C1507" t="e">
            <v>#N/A</v>
          </cell>
          <cell r="E1507" t="e">
            <v>#N/A</v>
          </cell>
          <cell r="F1507">
            <v>0</v>
          </cell>
        </row>
        <row r="1508">
          <cell r="C1508" t="e">
            <v>#N/A</v>
          </cell>
          <cell r="E1508" t="e">
            <v>#N/A</v>
          </cell>
          <cell r="F1508">
            <v>0</v>
          </cell>
        </row>
        <row r="1509">
          <cell r="C1509" t="e">
            <v>#N/A</v>
          </cell>
          <cell r="E1509" t="e">
            <v>#N/A</v>
          </cell>
          <cell r="F1509">
            <v>0</v>
          </cell>
        </row>
        <row r="1510">
          <cell r="C1510" t="e">
            <v>#N/A</v>
          </cell>
          <cell r="E1510" t="e">
            <v>#N/A</v>
          </cell>
          <cell r="F1510">
            <v>0</v>
          </cell>
        </row>
        <row r="1511">
          <cell r="C1511" t="e">
            <v>#N/A</v>
          </cell>
          <cell r="E1511" t="e">
            <v>#N/A</v>
          </cell>
          <cell r="F1511">
            <v>0</v>
          </cell>
        </row>
        <row r="1512">
          <cell r="C1512" t="e">
            <v>#N/A</v>
          </cell>
          <cell r="E1512" t="e">
            <v>#N/A</v>
          </cell>
          <cell r="F1512">
            <v>0</v>
          </cell>
        </row>
        <row r="1513">
          <cell r="C1513" t="e">
            <v>#N/A</v>
          </cell>
          <cell r="E1513" t="e">
            <v>#N/A</v>
          </cell>
          <cell r="F1513">
            <v>0</v>
          </cell>
        </row>
        <row r="1514">
          <cell r="C1514" t="e">
            <v>#N/A</v>
          </cell>
          <cell r="E1514" t="e">
            <v>#N/A</v>
          </cell>
          <cell r="F1514">
            <v>0</v>
          </cell>
        </row>
        <row r="1515">
          <cell r="C1515" t="e">
            <v>#N/A</v>
          </cell>
          <cell r="E1515" t="e">
            <v>#N/A</v>
          </cell>
          <cell r="F1515">
            <v>0</v>
          </cell>
        </row>
        <row r="1516">
          <cell r="C1516" t="e">
            <v>#N/A</v>
          </cell>
          <cell r="E1516" t="e">
            <v>#N/A</v>
          </cell>
          <cell r="F1516">
            <v>0</v>
          </cell>
        </row>
        <row r="1517">
          <cell r="C1517" t="e">
            <v>#N/A</v>
          </cell>
          <cell r="E1517" t="e">
            <v>#N/A</v>
          </cell>
          <cell r="F1517">
            <v>0</v>
          </cell>
        </row>
        <row r="1518">
          <cell r="C1518" t="e">
            <v>#N/A</v>
          </cell>
          <cell r="E1518" t="e">
            <v>#N/A</v>
          </cell>
          <cell r="F1518">
            <v>0</v>
          </cell>
        </row>
        <row r="1519">
          <cell r="C1519" t="e">
            <v>#N/A</v>
          </cell>
          <cell r="E1519" t="e">
            <v>#N/A</v>
          </cell>
          <cell r="F1519">
            <v>0</v>
          </cell>
        </row>
        <row r="1520">
          <cell r="C1520" t="e">
            <v>#N/A</v>
          </cell>
          <cell r="E1520" t="e">
            <v>#N/A</v>
          </cell>
          <cell r="F1520">
            <v>0</v>
          </cell>
        </row>
        <row r="1521">
          <cell r="C1521" t="e">
            <v>#N/A</v>
          </cell>
          <cell r="E1521" t="e">
            <v>#N/A</v>
          </cell>
          <cell r="F1521">
            <v>0</v>
          </cell>
        </row>
        <row r="1522">
          <cell r="C1522" t="e">
            <v>#N/A</v>
          </cell>
          <cell r="E1522" t="e">
            <v>#N/A</v>
          </cell>
          <cell r="F1522">
            <v>0</v>
          </cell>
        </row>
        <row r="1523">
          <cell r="C1523" t="e">
            <v>#N/A</v>
          </cell>
          <cell r="E1523" t="e">
            <v>#N/A</v>
          </cell>
          <cell r="F1523">
            <v>0</v>
          </cell>
        </row>
        <row r="1524">
          <cell r="C1524" t="e">
            <v>#N/A</v>
          </cell>
          <cell r="E1524" t="e">
            <v>#N/A</v>
          </cell>
          <cell r="F1524">
            <v>0</v>
          </cell>
        </row>
        <row r="1525">
          <cell r="C1525" t="e">
            <v>#N/A</v>
          </cell>
          <cell r="E1525" t="e">
            <v>#N/A</v>
          </cell>
          <cell r="F1525">
            <v>0</v>
          </cell>
        </row>
        <row r="1526">
          <cell r="C1526" t="e">
            <v>#N/A</v>
          </cell>
          <cell r="E1526" t="e">
            <v>#N/A</v>
          </cell>
          <cell r="F1526">
            <v>0</v>
          </cell>
        </row>
        <row r="1527">
          <cell r="C1527" t="e">
            <v>#N/A</v>
          </cell>
          <cell r="E1527" t="e">
            <v>#N/A</v>
          </cell>
          <cell r="F1527">
            <v>0</v>
          </cell>
        </row>
        <row r="1528">
          <cell r="C1528" t="e">
            <v>#N/A</v>
          </cell>
          <cell r="E1528" t="e">
            <v>#N/A</v>
          </cell>
          <cell r="F1528">
            <v>0</v>
          </cell>
        </row>
        <row r="1529">
          <cell r="C1529" t="e">
            <v>#N/A</v>
          </cell>
          <cell r="E1529" t="e">
            <v>#N/A</v>
          </cell>
          <cell r="F1529">
            <v>0</v>
          </cell>
        </row>
        <row r="1530">
          <cell r="C1530" t="e">
            <v>#N/A</v>
          </cell>
          <cell r="E1530" t="e">
            <v>#N/A</v>
          </cell>
          <cell r="F1530">
            <v>0</v>
          </cell>
        </row>
        <row r="1531">
          <cell r="C1531" t="e">
            <v>#N/A</v>
          </cell>
          <cell r="E1531" t="e">
            <v>#N/A</v>
          </cell>
          <cell r="F1531">
            <v>0</v>
          </cell>
        </row>
        <row r="1532">
          <cell r="C1532" t="e">
            <v>#N/A</v>
          </cell>
          <cell r="E1532" t="e">
            <v>#N/A</v>
          </cell>
          <cell r="F1532">
            <v>0</v>
          </cell>
        </row>
        <row r="1533">
          <cell r="C1533" t="e">
            <v>#N/A</v>
          </cell>
          <cell r="E1533" t="e">
            <v>#N/A</v>
          </cell>
          <cell r="F1533">
            <v>0</v>
          </cell>
        </row>
        <row r="1534">
          <cell r="C1534" t="e">
            <v>#N/A</v>
          </cell>
          <cell r="E1534" t="e">
            <v>#N/A</v>
          </cell>
          <cell r="F1534">
            <v>0</v>
          </cell>
        </row>
        <row r="1535">
          <cell r="C1535" t="e">
            <v>#N/A</v>
          </cell>
          <cell r="E1535" t="e">
            <v>#N/A</v>
          </cell>
          <cell r="F1535">
            <v>0</v>
          </cell>
        </row>
        <row r="1536">
          <cell r="C1536" t="e">
            <v>#N/A</v>
          </cell>
          <cell r="E1536" t="e">
            <v>#N/A</v>
          </cell>
          <cell r="F1536">
            <v>0</v>
          </cell>
        </row>
        <row r="1537">
          <cell r="C1537" t="e">
            <v>#N/A</v>
          </cell>
          <cell r="E1537" t="e">
            <v>#N/A</v>
          </cell>
          <cell r="F1537">
            <v>0</v>
          </cell>
        </row>
        <row r="1538">
          <cell r="C1538" t="e">
            <v>#N/A</v>
          </cell>
          <cell r="E1538" t="e">
            <v>#N/A</v>
          </cell>
          <cell r="F1538">
            <v>0</v>
          </cell>
        </row>
        <row r="1539">
          <cell r="C1539" t="e">
            <v>#N/A</v>
          </cell>
          <cell r="E1539" t="e">
            <v>#N/A</v>
          </cell>
          <cell r="F1539">
            <v>0</v>
          </cell>
        </row>
        <row r="1540">
          <cell r="C1540" t="e">
            <v>#N/A</v>
          </cell>
          <cell r="E1540" t="e">
            <v>#N/A</v>
          </cell>
          <cell r="F1540">
            <v>0</v>
          </cell>
        </row>
        <row r="1541">
          <cell r="C1541" t="e">
            <v>#N/A</v>
          </cell>
          <cell r="E1541" t="e">
            <v>#N/A</v>
          </cell>
          <cell r="F1541">
            <v>0</v>
          </cell>
        </row>
        <row r="1542">
          <cell r="C1542" t="e">
            <v>#N/A</v>
          </cell>
          <cell r="E1542" t="e">
            <v>#N/A</v>
          </cell>
          <cell r="F1542">
            <v>0</v>
          </cell>
        </row>
        <row r="1543">
          <cell r="C1543" t="e">
            <v>#N/A</v>
          </cell>
          <cell r="E1543" t="e">
            <v>#N/A</v>
          </cell>
          <cell r="F1543">
            <v>0</v>
          </cell>
        </row>
        <row r="1544">
          <cell r="C1544" t="e">
            <v>#N/A</v>
          </cell>
          <cell r="E1544" t="e">
            <v>#N/A</v>
          </cell>
          <cell r="F1544">
            <v>0</v>
          </cell>
        </row>
        <row r="1545">
          <cell r="C1545" t="e">
            <v>#N/A</v>
          </cell>
          <cell r="E1545" t="e">
            <v>#N/A</v>
          </cell>
          <cell r="F1545">
            <v>0</v>
          </cell>
        </row>
        <row r="1546">
          <cell r="C1546" t="e">
            <v>#N/A</v>
          </cell>
          <cell r="E1546" t="e">
            <v>#N/A</v>
          </cell>
          <cell r="F1546">
            <v>0</v>
          </cell>
        </row>
        <row r="1547">
          <cell r="C1547" t="e">
            <v>#N/A</v>
          </cell>
          <cell r="E1547" t="e">
            <v>#N/A</v>
          </cell>
          <cell r="F1547">
            <v>0</v>
          </cell>
        </row>
        <row r="1548">
          <cell r="C1548" t="e">
            <v>#N/A</v>
          </cell>
          <cell r="E1548" t="e">
            <v>#N/A</v>
          </cell>
          <cell r="F1548">
            <v>0</v>
          </cell>
        </row>
        <row r="1549">
          <cell r="C1549" t="e">
            <v>#N/A</v>
          </cell>
          <cell r="E1549" t="e">
            <v>#N/A</v>
          </cell>
          <cell r="F1549">
            <v>0</v>
          </cell>
        </row>
        <row r="1550">
          <cell r="C1550" t="e">
            <v>#N/A</v>
          </cell>
          <cell r="E1550" t="e">
            <v>#N/A</v>
          </cell>
          <cell r="F1550">
            <v>0</v>
          </cell>
        </row>
        <row r="1551">
          <cell r="C1551" t="e">
            <v>#N/A</v>
          </cell>
          <cell r="E1551" t="e">
            <v>#N/A</v>
          </cell>
          <cell r="F1551">
            <v>0</v>
          </cell>
        </row>
        <row r="1552">
          <cell r="C1552" t="e">
            <v>#N/A</v>
          </cell>
          <cell r="E1552" t="e">
            <v>#N/A</v>
          </cell>
          <cell r="F1552">
            <v>0</v>
          </cell>
        </row>
        <row r="1553">
          <cell r="C1553" t="e">
            <v>#N/A</v>
          </cell>
          <cell r="E1553" t="e">
            <v>#N/A</v>
          </cell>
          <cell r="F1553">
            <v>0</v>
          </cell>
        </row>
        <row r="1554">
          <cell r="C1554" t="e">
            <v>#N/A</v>
          </cell>
          <cell r="E1554" t="e">
            <v>#N/A</v>
          </cell>
          <cell r="F1554">
            <v>0</v>
          </cell>
        </row>
        <row r="1555">
          <cell r="C1555" t="e">
            <v>#N/A</v>
          </cell>
          <cell r="E1555" t="e">
            <v>#N/A</v>
          </cell>
          <cell r="F1555">
            <v>0</v>
          </cell>
        </row>
        <row r="1556">
          <cell r="C1556" t="e">
            <v>#N/A</v>
          </cell>
          <cell r="E1556" t="e">
            <v>#N/A</v>
          </cell>
          <cell r="F1556">
            <v>0</v>
          </cell>
        </row>
        <row r="1557">
          <cell r="C1557" t="e">
            <v>#N/A</v>
          </cell>
          <cell r="E1557" t="e">
            <v>#N/A</v>
          </cell>
          <cell r="F1557">
            <v>0</v>
          </cell>
        </row>
        <row r="1558">
          <cell r="C1558" t="e">
            <v>#N/A</v>
          </cell>
          <cell r="E1558" t="e">
            <v>#N/A</v>
          </cell>
          <cell r="F1558">
            <v>0</v>
          </cell>
        </row>
        <row r="1559">
          <cell r="C1559" t="e">
            <v>#N/A</v>
          </cell>
          <cell r="E1559" t="e">
            <v>#N/A</v>
          </cell>
          <cell r="F1559">
            <v>0</v>
          </cell>
        </row>
        <row r="1560">
          <cell r="C1560" t="e">
            <v>#N/A</v>
          </cell>
          <cell r="E1560" t="e">
            <v>#N/A</v>
          </cell>
          <cell r="F1560">
            <v>0</v>
          </cell>
        </row>
        <row r="1561">
          <cell r="C1561" t="e">
            <v>#N/A</v>
          </cell>
          <cell r="E1561" t="e">
            <v>#N/A</v>
          </cell>
          <cell r="F1561">
            <v>0</v>
          </cell>
        </row>
        <row r="1562">
          <cell r="C1562" t="e">
            <v>#N/A</v>
          </cell>
          <cell r="E1562" t="e">
            <v>#N/A</v>
          </cell>
          <cell r="F1562">
            <v>0</v>
          </cell>
        </row>
        <row r="1563">
          <cell r="C1563" t="e">
            <v>#N/A</v>
          </cell>
          <cell r="E1563" t="e">
            <v>#N/A</v>
          </cell>
          <cell r="F1563">
            <v>0</v>
          </cell>
        </row>
        <row r="1564">
          <cell r="C1564" t="e">
            <v>#N/A</v>
          </cell>
          <cell r="E1564" t="e">
            <v>#N/A</v>
          </cell>
          <cell r="F1564">
            <v>0</v>
          </cell>
        </row>
        <row r="1565">
          <cell r="C1565" t="e">
            <v>#N/A</v>
          </cell>
          <cell r="E1565" t="e">
            <v>#N/A</v>
          </cell>
          <cell r="F1565">
            <v>0</v>
          </cell>
        </row>
        <row r="1566">
          <cell r="C1566" t="e">
            <v>#N/A</v>
          </cell>
          <cell r="E1566" t="e">
            <v>#N/A</v>
          </cell>
          <cell r="F1566">
            <v>0</v>
          </cell>
        </row>
        <row r="1567">
          <cell r="C1567" t="e">
            <v>#N/A</v>
          </cell>
          <cell r="E1567" t="e">
            <v>#N/A</v>
          </cell>
          <cell r="F1567">
            <v>0</v>
          </cell>
        </row>
        <row r="1568">
          <cell r="C1568" t="e">
            <v>#N/A</v>
          </cell>
          <cell r="E1568" t="e">
            <v>#N/A</v>
          </cell>
          <cell r="F1568">
            <v>0</v>
          </cell>
        </row>
        <row r="1569">
          <cell r="C1569" t="e">
            <v>#N/A</v>
          </cell>
          <cell r="E1569" t="e">
            <v>#N/A</v>
          </cell>
          <cell r="F1569">
            <v>0</v>
          </cell>
        </row>
        <row r="1570">
          <cell r="C1570" t="e">
            <v>#N/A</v>
          </cell>
          <cell r="E1570" t="e">
            <v>#N/A</v>
          </cell>
          <cell r="F1570">
            <v>0</v>
          </cell>
        </row>
        <row r="1571">
          <cell r="C1571" t="e">
            <v>#N/A</v>
          </cell>
          <cell r="E1571" t="e">
            <v>#N/A</v>
          </cell>
          <cell r="F1571">
            <v>0</v>
          </cell>
        </row>
        <row r="1572">
          <cell r="C1572" t="e">
            <v>#N/A</v>
          </cell>
          <cell r="E1572" t="e">
            <v>#N/A</v>
          </cell>
          <cell r="F1572">
            <v>0</v>
          </cell>
        </row>
        <row r="1573">
          <cell r="C1573" t="e">
            <v>#N/A</v>
          </cell>
          <cell r="E1573" t="e">
            <v>#N/A</v>
          </cell>
          <cell r="F1573">
            <v>0</v>
          </cell>
        </row>
        <row r="1574">
          <cell r="C1574" t="e">
            <v>#N/A</v>
          </cell>
          <cell r="E1574" t="e">
            <v>#N/A</v>
          </cell>
          <cell r="F1574">
            <v>0</v>
          </cell>
        </row>
        <row r="1575">
          <cell r="C1575" t="e">
            <v>#N/A</v>
          </cell>
          <cell r="E1575" t="e">
            <v>#N/A</v>
          </cell>
          <cell r="F1575">
            <v>0</v>
          </cell>
        </row>
        <row r="1576">
          <cell r="C1576" t="e">
            <v>#N/A</v>
          </cell>
          <cell r="E1576" t="e">
            <v>#N/A</v>
          </cell>
          <cell r="F1576">
            <v>0</v>
          </cell>
        </row>
        <row r="1577">
          <cell r="C1577" t="e">
            <v>#N/A</v>
          </cell>
          <cell r="E1577" t="e">
            <v>#N/A</v>
          </cell>
          <cell r="F1577">
            <v>0</v>
          </cell>
        </row>
        <row r="1578">
          <cell r="C1578" t="e">
            <v>#N/A</v>
          </cell>
          <cell r="E1578" t="e">
            <v>#N/A</v>
          </cell>
          <cell r="F1578">
            <v>0</v>
          </cell>
        </row>
        <row r="1579">
          <cell r="C1579" t="e">
            <v>#N/A</v>
          </cell>
          <cell r="E1579" t="e">
            <v>#N/A</v>
          </cell>
          <cell r="F1579">
            <v>0</v>
          </cell>
        </row>
        <row r="1580">
          <cell r="C1580" t="e">
            <v>#N/A</v>
          </cell>
          <cell r="E1580" t="e">
            <v>#N/A</v>
          </cell>
          <cell r="F1580">
            <v>0</v>
          </cell>
        </row>
        <row r="1581">
          <cell r="C1581" t="e">
            <v>#N/A</v>
          </cell>
          <cell r="E1581" t="e">
            <v>#N/A</v>
          </cell>
          <cell r="F1581">
            <v>0</v>
          </cell>
        </row>
        <row r="1582">
          <cell r="C1582" t="e">
            <v>#N/A</v>
          </cell>
          <cell r="E1582" t="e">
            <v>#N/A</v>
          </cell>
          <cell r="F1582">
            <v>0</v>
          </cell>
        </row>
        <row r="1583">
          <cell r="C1583" t="e">
            <v>#N/A</v>
          </cell>
          <cell r="E1583" t="e">
            <v>#N/A</v>
          </cell>
          <cell r="F1583">
            <v>0</v>
          </cell>
        </row>
        <row r="1584">
          <cell r="C1584" t="e">
            <v>#N/A</v>
          </cell>
          <cell r="E1584" t="e">
            <v>#N/A</v>
          </cell>
          <cell r="F1584">
            <v>0</v>
          </cell>
        </row>
        <row r="1585">
          <cell r="C1585" t="e">
            <v>#N/A</v>
          </cell>
          <cell r="E1585" t="e">
            <v>#N/A</v>
          </cell>
          <cell r="F1585">
            <v>0</v>
          </cell>
        </row>
        <row r="1586">
          <cell r="C1586" t="e">
            <v>#N/A</v>
          </cell>
          <cell r="E1586" t="e">
            <v>#N/A</v>
          </cell>
          <cell r="F1586">
            <v>0</v>
          </cell>
        </row>
        <row r="1587">
          <cell r="C1587" t="e">
            <v>#N/A</v>
          </cell>
          <cell r="E1587" t="e">
            <v>#N/A</v>
          </cell>
          <cell r="F1587">
            <v>0</v>
          </cell>
        </row>
        <row r="1588">
          <cell r="C1588" t="e">
            <v>#N/A</v>
          </cell>
          <cell r="E1588" t="e">
            <v>#N/A</v>
          </cell>
          <cell r="F1588">
            <v>0</v>
          </cell>
        </row>
        <row r="1589">
          <cell r="C1589" t="e">
            <v>#N/A</v>
          </cell>
          <cell r="E1589" t="e">
            <v>#N/A</v>
          </cell>
          <cell r="F1589">
            <v>0</v>
          </cell>
        </row>
        <row r="1590">
          <cell r="C1590" t="e">
            <v>#N/A</v>
          </cell>
          <cell r="E1590" t="e">
            <v>#N/A</v>
          </cell>
          <cell r="F1590">
            <v>0</v>
          </cell>
        </row>
        <row r="1591">
          <cell r="C1591" t="e">
            <v>#N/A</v>
          </cell>
          <cell r="E1591" t="e">
            <v>#N/A</v>
          </cell>
          <cell r="F1591">
            <v>0</v>
          </cell>
        </row>
        <row r="1592">
          <cell r="C1592" t="e">
            <v>#N/A</v>
          </cell>
          <cell r="E1592" t="e">
            <v>#N/A</v>
          </cell>
          <cell r="F1592">
            <v>0</v>
          </cell>
        </row>
        <row r="1593">
          <cell r="C1593" t="e">
            <v>#N/A</v>
          </cell>
          <cell r="E1593" t="e">
            <v>#N/A</v>
          </cell>
          <cell r="F1593">
            <v>0</v>
          </cell>
        </row>
        <row r="1594">
          <cell r="C1594" t="e">
            <v>#N/A</v>
          </cell>
          <cell r="E1594" t="e">
            <v>#N/A</v>
          </cell>
          <cell r="F1594">
            <v>0</v>
          </cell>
        </row>
        <row r="1595">
          <cell r="C1595" t="e">
            <v>#N/A</v>
          </cell>
          <cell r="E1595" t="e">
            <v>#N/A</v>
          </cell>
          <cell r="F1595">
            <v>0</v>
          </cell>
        </row>
        <row r="1596">
          <cell r="C1596" t="e">
            <v>#N/A</v>
          </cell>
          <cell r="E1596" t="e">
            <v>#N/A</v>
          </cell>
          <cell r="F1596">
            <v>0</v>
          </cell>
        </row>
        <row r="1597">
          <cell r="C1597" t="e">
            <v>#N/A</v>
          </cell>
          <cell r="E1597" t="e">
            <v>#N/A</v>
          </cell>
          <cell r="F1597">
            <v>0</v>
          </cell>
        </row>
        <row r="1598">
          <cell r="C1598" t="e">
            <v>#N/A</v>
          </cell>
          <cell r="E1598" t="e">
            <v>#N/A</v>
          </cell>
          <cell r="F1598">
            <v>0</v>
          </cell>
        </row>
        <row r="1599">
          <cell r="C1599" t="e">
            <v>#N/A</v>
          </cell>
          <cell r="E1599" t="e">
            <v>#N/A</v>
          </cell>
          <cell r="F1599">
            <v>0</v>
          </cell>
        </row>
        <row r="1600">
          <cell r="C1600" t="e">
            <v>#N/A</v>
          </cell>
          <cell r="E1600" t="e">
            <v>#N/A</v>
          </cell>
          <cell r="F1600">
            <v>0</v>
          </cell>
        </row>
        <row r="1601">
          <cell r="C1601" t="e">
            <v>#N/A</v>
          </cell>
          <cell r="E1601" t="e">
            <v>#N/A</v>
          </cell>
          <cell r="F1601">
            <v>0</v>
          </cell>
        </row>
        <row r="1602">
          <cell r="C1602" t="e">
            <v>#N/A</v>
          </cell>
          <cell r="E1602" t="e">
            <v>#N/A</v>
          </cell>
          <cell r="F1602">
            <v>0</v>
          </cell>
        </row>
        <row r="1603">
          <cell r="C1603" t="e">
            <v>#N/A</v>
          </cell>
          <cell r="E1603" t="e">
            <v>#N/A</v>
          </cell>
          <cell r="F1603">
            <v>0</v>
          </cell>
        </row>
        <row r="1604">
          <cell r="C1604" t="e">
            <v>#N/A</v>
          </cell>
          <cell r="E1604" t="e">
            <v>#N/A</v>
          </cell>
          <cell r="F1604">
            <v>0</v>
          </cell>
        </row>
        <row r="1605">
          <cell r="C1605" t="e">
            <v>#N/A</v>
          </cell>
          <cell r="E1605" t="e">
            <v>#N/A</v>
          </cell>
          <cell r="F1605">
            <v>0</v>
          </cell>
        </row>
        <row r="1606">
          <cell r="C1606" t="e">
            <v>#N/A</v>
          </cell>
          <cell r="E1606" t="e">
            <v>#N/A</v>
          </cell>
          <cell r="F1606">
            <v>0</v>
          </cell>
        </row>
        <row r="1607">
          <cell r="C1607" t="e">
            <v>#N/A</v>
          </cell>
          <cell r="E1607" t="e">
            <v>#N/A</v>
          </cell>
          <cell r="F1607">
            <v>0</v>
          </cell>
        </row>
        <row r="1608">
          <cell r="C1608" t="e">
            <v>#N/A</v>
          </cell>
          <cell r="E1608" t="e">
            <v>#N/A</v>
          </cell>
          <cell r="F1608">
            <v>0</v>
          </cell>
        </row>
        <row r="1609">
          <cell r="C1609" t="e">
            <v>#N/A</v>
          </cell>
          <cell r="E1609" t="e">
            <v>#N/A</v>
          </cell>
          <cell r="F1609">
            <v>0</v>
          </cell>
        </row>
        <row r="1610">
          <cell r="C1610" t="e">
            <v>#N/A</v>
          </cell>
          <cell r="E1610" t="e">
            <v>#N/A</v>
          </cell>
          <cell r="F1610">
            <v>0</v>
          </cell>
        </row>
        <row r="1611">
          <cell r="C1611" t="e">
            <v>#N/A</v>
          </cell>
          <cell r="E1611" t="e">
            <v>#N/A</v>
          </cell>
          <cell r="F1611">
            <v>0</v>
          </cell>
        </row>
        <row r="1612">
          <cell r="C1612" t="e">
            <v>#N/A</v>
          </cell>
          <cell r="E1612" t="e">
            <v>#N/A</v>
          </cell>
          <cell r="F1612">
            <v>0</v>
          </cell>
        </row>
        <row r="1613">
          <cell r="C1613" t="e">
            <v>#N/A</v>
          </cell>
          <cell r="E1613" t="e">
            <v>#N/A</v>
          </cell>
          <cell r="F1613">
            <v>0</v>
          </cell>
        </row>
        <row r="1614">
          <cell r="C1614" t="e">
            <v>#N/A</v>
          </cell>
          <cell r="E1614" t="e">
            <v>#N/A</v>
          </cell>
          <cell r="F1614">
            <v>0</v>
          </cell>
        </row>
        <row r="1615">
          <cell r="C1615" t="e">
            <v>#N/A</v>
          </cell>
          <cell r="E1615" t="e">
            <v>#N/A</v>
          </cell>
          <cell r="F1615">
            <v>0</v>
          </cell>
        </row>
        <row r="1616">
          <cell r="C1616" t="e">
            <v>#N/A</v>
          </cell>
          <cell r="E1616" t="e">
            <v>#N/A</v>
          </cell>
          <cell r="F1616">
            <v>0</v>
          </cell>
        </row>
        <row r="1617">
          <cell r="C1617" t="e">
            <v>#N/A</v>
          </cell>
          <cell r="E1617" t="e">
            <v>#N/A</v>
          </cell>
          <cell r="F1617">
            <v>0</v>
          </cell>
        </row>
        <row r="1618">
          <cell r="C1618" t="e">
            <v>#N/A</v>
          </cell>
          <cell r="E1618" t="e">
            <v>#N/A</v>
          </cell>
          <cell r="F1618">
            <v>0</v>
          </cell>
        </row>
        <row r="1619">
          <cell r="C1619" t="e">
            <v>#N/A</v>
          </cell>
          <cell r="E1619" t="e">
            <v>#N/A</v>
          </cell>
          <cell r="F1619">
            <v>0</v>
          </cell>
        </row>
        <row r="1620">
          <cell r="C1620" t="e">
            <v>#N/A</v>
          </cell>
          <cell r="E1620" t="e">
            <v>#N/A</v>
          </cell>
          <cell r="F1620">
            <v>0</v>
          </cell>
        </row>
        <row r="1621">
          <cell r="C1621" t="e">
            <v>#N/A</v>
          </cell>
          <cell r="E1621" t="e">
            <v>#N/A</v>
          </cell>
          <cell r="F1621">
            <v>0</v>
          </cell>
        </row>
        <row r="1622">
          <cell r="C1622" t="e">
            <v>#N/A</v>
          </cell>
          <cell r="E1622" t="e">
            <v>#N/A</v>
          </cell>
          <cell r="F1622">
            <v>0</v>
          </cell>
        </row>
        <row r="1623">
          <cell r="C1623" t="e">
            <v>#N/A</v>
          </cell>
          <cell r="E1623" t="e">
            <v>#N/A</v>
          </cell>
          <cell r="F1623">
            <v>0</v>
          </cell>
        </row>
        <row r="1624">
          <cell r="C1624" t="e">
            <v>#N/A</v>
          </cell>
          <cell r="E1624" t="e">
            <v>#N/A</v>
          </cell>
          <cell r="F1624">
            <v>0</v>
          </cell>
        </row>
        <row r="1625">
          <cell r="C1625" t="e">
            <v>#N/A</v>
          </cell>
          <cell r="E1625" t="e">
            <v>#N/A</v>
          </cell>
          <cell r="F1625">
            <v>0</v>
          </cell>
        </row>
        <row r="1626">
          <cell r="C1626" t="e">
            <v>#N/A</v>
          </cell>
          <cell r="E1626" t="e">
            <v>#N/A</v>
          </cell>
          <cell r="F1626">
            <v>0</v>
          </cell>
        </row>
        <row r="1627">
          <cell r="C1627" t="e">
            <v>#N/A</v>
          </cell>
          <cell r="E1627" t="e">
            <v>#N/A</v>
          </cell>
          <cell r="F1627">
            <v>0</v>
          </cell>
        </row>
        <row r="1628">
          <cell r="C1628" t="e">
            <v>#N/A</v>
          </cell>
          <cell r="E1628" t="e">
            <v>#N/A</v>
          </cell>
          <cell r="F1628">
            <v>0</v>
          </cell>
        </row>
        <row r="1629">
          <cell r="C1629" t="e">
            <v>#N/A</v>
          </cell>
          <cell r="E1629" t="e">
            <v>#N/A</v>
          </cell>
          <cell r="F1629">
            <v>0</v>
          </cell>
        </row>
        <row r="1630">
          <cell r="C1630" t="e">
            <v>#N/A</v>
          </cell>
          <cell r="E1630" t="e">
            <v>#N/A</v>
          </cell>
          <cell r="F1630">
            <v>0</v>
          </cell>
        </row>
        <row r="1631">
          <cell r="C1631" t="e">
            <v>#N/A</v>
          </cell>
          <cell r="E1631" t="e">
            <v>#N/A</v>
          </cell>
          <cell r="F1631">
            <v>0</v>
          </cell>
        </row>
        <row r="1632">
          <cell r="C1632" t="e">
            <v>#N/A</v>
          </cell>
          <cell r="E1632" t="e">
            <v>#N/A</v>
          </cell>
          <cell r="F1632">
            <v>0</v>
          </cell>
        </row>
        <row r="1633">
          <cell r="C1633" t="e">
            <v>#N/A</v>
          </cell>
          <cell r="E1633" t="e">
            <v>#N/A</v>
          </cell>
          <cell r="F1633">
            <v>0</v>
          </cell>
        </row>
        <row r="1634">
          <cell r="C1634" t="e">
            <v>#N/A</v>
          </cell>
          <cell r="E1634" t="e">
            <v>#N/A</v>
          </cell>
          <cell r="F1634">
            <v>0</v>
          </cell>
        </row>
        <row r="1635">
          <cell r="C1635" t="e">
            <v>#N/A</v>
          </cell>
          <cell r="E1635" t="e">
            <v>#N/A</v>
          </cell>
          <cell r="F1635">
            <v>0</v>
          </cell>
        </row>
        <row r="1636">
          <cell r="C1636" t="e">
            <v>#N/A</v>
          </cell>
          <cell r="E1636" t="e">
            <v>#N/A</v>
          </cell>
          <cell r="F1636">
            <v>0</v>
          </cell>
        </row>
        <row r="1637">
          <cell r="C1637" t="e">
            <v>#N/A</v>
          </cell>
          <cell r="E1637" t="e">
            <v>#N/A</v>
          </cell>
          <cell r="F1637">
            <v>0</v>
          </cell>
        </row>
        <row r="1638">
          <cell r="C1638" t="e">
            <v>#N/A</v>
          </cell>
          <cell r="E1638" t="e">
            <v>#N/A</v>
          </cell>
          <cell r="F1638">
            <v>0</v>
          </cell>
        </row>
        <row r="1639">
          <cell r="C1639" t="e">
            <v>#N/A</v>
          </cell>
          <cell r="E1639" t="e">
            <v>#N/A</v>
          </cell>
          <cell r="F1639">
            <v>0</v>
          </cell>
        </row>
        <row r="1640">
          <cell r="C1640" t="e">
            <v>#N/A</v>
          </cell>
          <cell r="E1640" t="e">
            <v>#N/A</v>
          </cell>
          <cell r="F1640">
            <v>0</v>
          </cell>
        </row>
        <row r="1641">
          <cell r="C1641" t="e">
            <v>#N/A</v>
          </cell>
          <cell r="E1641" t="e">
            <v>#N/A</v>
          </cell>
          <cell r="F1641">
            <v>0</v>
          </cell>
        </row>
        <row r="1642">
          <cell r="C1642" t="e">
            <v>#N/A</v>
          </cell>
          <cell r="E1642" t="e">
            <v>#N/A</v>
          </cell>
          <cell r="F1642">
            <v>0</v>
          </cell>
        </row>
        <row r="1643">
          <cell r="C1643" t="e">
            <v>#N/A</v>
          </cell>
          <cell r="E1643" t="e">
            <v>#N/A</v>
          </cell>
          <cell r="F1643">
            <v>0</v>
          </cell>
        </row>
        <row r="1644">
          <cell r="C1644" t="e">
            <v>#N/A</v>
          </cell>
          <cell r="E1644" t="e">
            <v>#N/A</v>
          </cell>
          <cell r="F1644">
            <v>0</v>
          </cell>
        </row>
        <row r="1645">
          <cell r="C1645" t="e">
            <v>#N/A</v>
          </cell>
          <cell r="E1645" t="e">
            <v>#N/A</v>
          </cell>
          <cell r="F1645">
            <v>0</v>
          </cell>
        </row>
        <row r="1646">
          <cell r="C1646" t="e">
            <v>#N/A</v>
          </cell>
          <cell r="E1646" t="e">
            <v>#N/A</v>
          </cell>
          <cell r="F1646">
            <v>0</v>
          </cell>
        </row>
        <row r="1647">
          <cell r="C1647" t="e">
            <v>#N/A</v>
          </cell>
          <cell r="E1647" t="e">
            <v>#N/A</v>
          </cell>
          <cell r="F1647">
            <v>0</v>
          </cell>
        </row>
        <row r="1648">
          <cell r="C1648" t="e">
            <v>#N/A</v>
          </cell>
          <cell r="E1648" t="e">
            <v>#N/A</v>
          </cell>
          <cell r="F1648">
            <v>0</v>
          </cell>
        </row>
        <row r="1649">
          <cell r="C1649" t="e">
            <v>#N/A</v>
          </cell>
          <cell r="E1649" t="e">
            <v>#N/A</v>
          </cell>
          <cell r="F1649">
            <v>0</v>
          </cell>
        </row>
        <row r="1650">
          <cell r="C1650" t="e">
            <v>#N/A</v>
          </cell>
          <cell r="E1650" t="e">
            <v>#N/A</v>
          </cell>
          <cell r="F1650">
            <v>0</v>
          </cell>
        </row>
        <row r="1651">
          <cell r="C1651" t="e">
            <v>#N/A</v>
          </cell>
          <cell r="E1651" t="e">
            <v>#N/A</v>
          </cell>
          <cell r="F1651">
            <v>0</v>
          </cell>
        </row>
        <row r="1652">
          <cell r="C1652" t="e">
            <v>#N/A</v>
          </cell>
          <cell r="E1652" t="e">
            <v>#N/A</v>
          </cell>
          <cell r="F1652">
            <v>0</v>
          </cell>
        </row>
        <row r="1653">
          <cell r="C1653" t="e">
            <v>#N/A</v>
          </cell>
          <cell r="E1653" t="e">
            <v>#N/A</v>
          </cell>
          <cell r="F1653">
            <v>0</v>
          </cell>
        </row>
        <row r="1654">
          <cell r="C1654" t="e">
            <v>#N/A</v>
          </cell>
          <cell r="E1654" t="e">
            <v>#N/A</v>
          </cell>
          <cell r="F1654">
            <v>0</v>
          </cell>
        </row>
        <row r="1655">
          <cell r="C1655" t="e">
            <v>#N/A</v>
          </cell>
          <cell r="E1655" t="e">
            <v>#N/A</v>
          </cell>
          <cell r="F1655">
            <v>0</v>
          </cell>
        </row>
        <row r="1656">
          <cell r="C1656" t="e">
            <v>#N/A</v>
          </cell>
          <cell r="E1656" t="e">
            <v>#N/A</v>
          </cell>
          <cell r="F1656">
            <v>0</v>
          </cell>
        </row>
        <row r="1657">
          <cell r="C1657" t="e">
            <v>#N/A</v>
          </cell>
          <cell r="E1657" t="e">
            <v>#N/A</v>
          </cell>
          <cell r="F1657">
            <v>0</v>
          </cell>
        </row>
        <row r="1658">
          <cell r="C1658" t="e">
            <v>#N/A</v>
          </cell>
          <cell r="E1658" t="e">
            <v>#N/A</v>
          </cell>
          <cell r="F1658">
            <v>0</v>
          </cell>
        </row>
        <row r="1659">
          <cell r="C1659" t="e">
            <v>#N/A</v>
          </cell>
          <cell r="E1659" t="e">
            <v>#N/A</v>
          </cell>
          <cell r="F1659">
            <v>0</v>
          </cell>
        </row>
        <row r="1660">
          <cell r="C1660" t="e">
            <v>#N/A</v>
          </cell>
          <cell r="E1660" t="e">
            <v>#N/A</v>
          </cell>
          <cell r="F1660">
            <v>0</v>
          </cell>
        </row>
        <row r="1661">
          <cell r="C1661" t="e">
            <v>#N/A</v>
          </cell>
          <cell r="E1661" t="e">
            <v>#N/A</v>
          </cell>
          <cell r="F1661">
            <v>0</v>
          </cell>
        </row>
        <row r="1662">
          <cell r="C1662" t="e">
            <v>#N/A</v>
          </cell>
          <cell r="E1662" t="e">
            <v>#N/A</v>
          </cell>
          <cell r="F1662">
            <v>0</v>
          </cell>
        </row>
        <row r="1663">
          <cell r="C1663" t="e">
            <v>#N/A</v>
          </cell>
          <cell r="E1663" t="e">
            <v>#N/A</v>
          </cell>
          <cell r="F1663">
            <v>0</v>
          </cell>
        </row>
        <row r="1664">
          <cell r="C1664" t="e">
            <v>#N/A</v>
          </cell>
          <cell r="E1664" t="e">
            <v>#N/A</v>
          </cell>
          <cell r="F1664">
            <v>0</v>
          </cell>
        </row>
        <row r="1665">
          <cell r="C1665" t="e">
            <v>#N/A</v>
          </cell>
          <cell r="E1665" t="e">
            <v>#N/A</v>
          </cell>
          <cell r="F1665">
            <v>0</v>
          </cell>
        </row>
        <row r="1666">
          <cell r="C1666" t="e">
            <v>#N/A</v>
          </cell>
          <cell r="E1666" t="e">
            <v>#N/A</v>
          </cell>
          <cell r="F1666">
            <v>0</v>
          </cell>
        </row>
        <row r="1667">
          <cell r="C1667" t="e">
            <v>#N/A</v>
          </cell>
          <cell r="E1667" t="e">
            <v>#N/A</v>
          </cell>
          <cell r="F1667">
            <v>0</v>
          </cell>
        </row>
        <row r="1668">
          <cell r="C1668" t="e">
            <v>#N/A</v>
          </cell>
          <cell r="E1668" t="e">
            <v>#N/A</v>
          </cell>
          <cell r="F1668">
            <v>0</v>
          </cell>
        </row>
        <row r="1669">
          <cell r="C1669" t="e">
            <v>#N/A</v>
          </cell>
          <cell r="E1669" t="e">
            <v>#N/A</v>
          </cell>
          <cell r="F1669">
            <v>0</v>
          </cell>
        </row>
        <row r="1670">
          <cell r="C1670" t="e">
            <v>#N/A</v>
          </cell>
          <cell r="E1670" t="e">
            <v>#N/A</v>
          </cell>
          <cell r="F1670">
            <v>0</v>
          </cell>
        </row>
        <row r="1671">
          <cell r="C1671" t="e">
            <v>#N/A</v>
          </cell>
          <cell r="E1671" t="e">
            <v>#N/A</v>
          </cell>
          <cell r="F1671">
            <v>0</v>
          </cell>
        </row>
        <row r="1672">
          <cell r="C1672" t="e">
            <v>#N/A</v>
          </cell>
          <cell r="E1672" t="e">
            <v>#N/A</v>
          </cell>
          <cell r="F1672">
            <v>0</v>
          </cell>
        </row>
        <row r="1673">
          <cell r="C1673" t="e">
            <v>#N/A</v>
          </cell>
          <cell r="E1673" t="e">
            <v>#N/A</v>
          </cell>
          <cell r="F1673">
            <v>0</v>
          </cell>
        </row>
        <row r="1674">
          <cell r="C1674" t="e">
            <v>#N/A</v>
          </cell>
          <cell r="E1674" t="e">
            <v>#N/A</v>
          </cell>
          <cell r="F1674">
            <v>0</v>
          </cell>
        </row>
        <row r="1675">
          <cell r="C1675" t="e">
            <v>#N/A</v>
          </cell>
          <cell r="E1675" t="e">
            <v>#N/A</v>
          </cell>
          <cell r="F1675">
            <v>0</v>
          </cell>
        </row>
        <row r="1676">
          <cell r="C1676" t="e">
            <v>#N/A</v>
          </cell>
          <cell r="E1676" t="e">
            <v>#N/A</v>
          </cell>
          <cell r="F1676">
            <v>0</v>
          </cell>
        </row>
        <row r="1677">
          <cell r="C1677" t="e">
            <v>#N/A</v>
          </cell>
          <cell r="E1677" t="e">
            <v>#N/A</v>
          </cell>
          <cell r="F1677">
            <v>0</v>
          </cell>
        </row>
        <row r="1678">
          <cell r="C1678" t="e">
            <v>#N/A</v>
          </cell>
          <cell r="E1678" t="e">
            <v>#N/A</v>
          </cell>
          <cell r="F1678">
            <v>0</v>
          </cell>
        </row>
        <row r="1679">
          <cell r="C1679" t="e">
            <v>#N/A</v>
          </cell>
          <cell r="E1679" t="e">
            <v>#N/A</v>
          </cell>
          <cell r="F1679">
            <v>0</v>
          </cell>
        </row>
        <row r="1680">
          <cell r="C1680" t="e">
            <v>#N/A</v>
          </cell>
          <cell r="E1680" t="e">
            <v>#N/A</v>
          </cell>
          <cell r="F1680">
            <v>0</v>
          </cell>
        </row>
        <row r="1681">
          <cell r="C1681" t="e">
            <v>#N/A</v>
          </cell>
          <cell r="E1681" t="e">
            <v>#N/A</v>
          </cell>
          <cell r="F1681">
            <v>0</v>
          </cell>
        </row>
        <row r="1682">
          <cell r="C1682" t="e">
            <v>#N/A</v>
          </cell>
          <cell r="E1682" t="e">
            <v>#N/A</v>
          </cell>
          <cell r="F1682">
            <v>0</v>
          </cell>
        </row>
        <row r="1683">
          <cell r="C1683" t="e">
            <v>#N/A</v>
          </cell>
          <cell r="E1683" t="e">
            <v>#N/A</v>
          </cell>
          <cell r="F1683">
            <v>0</v>
          </cell>
        </row>
        <row r="1684">
          <cell r="C1684" t="e">
            <v>#N/A</v>
          </cell>
          <cell r="E1684" t="e">
            <v>#N/A</v>
          </cell>
          <cell r="F1684">
            <v>0</v>
          </cell>
        </row>
        <row r="1685">
          <cell r="C1685" t="e">
            <v>#N/A</v>
          </cell>
          <cell r="E1685" t="e">
            <v>#N/A</v>
          </cell>
          <cell r="F1685">
            <v>0</v>
          </cell>
        </row>
        <row r="1686">
          <cell r="C1686" t="e">
            <v>#N/A</v>
          </cell>
          <cell r="E1686" t="e">
            <v>#N/A</v>
          </cell>
          <cell r="F1686">
            <v>0</v>
          </cell>
        </row>
        <row r="1687">
          <cell r="C1687" t="e">
            <v>#N/A</v>
          </cell>
          <cell r="E1687" t="e">
            <v>#N/A</v>
          </cell>
          <cell r="F1687">
            <v>0</v>
          </cell>
        </row>
        <row r="1688">
          <cell r="C1688" t="e">
            <v>#N/A</v>
          </cell>
          <cell r="E1688" t="e">
            <v>#N/A</v>
          </cell>
          <cell r="F1688">
            <v>0</v>
          </cell>
        </row>
        <row r="1689">
          <cell r="C1689" t="e">
            <v>#N/A</v>
          </cell>
          <cell r="E1689" t="e">
            <v>#N/A</v>
          </cell>
          <cell r="F1689">
            <v>0</v>
          </cell>
        </row>
        <row r="1690">
          <cell r="C1690" t="e">
            <v>#N/A</v>
          </cell>
          <cell r="E1690" t="e">
            <v>#N/A</v>
          </cell>
          <cell r="F1690">
            <v>0</v>
          </cell>
        </row>
        <row r="1691">
          <cell r="C1691" t="e">
            <v>#N/A</v>
          </cell>
          <cell r="E1691" t="e">
            <v>#N/A</v>
          </cell>
          <cell r="F1691">
            <v>0</v>
          </cell>
        </row>
        <row r="1692">
          <cell r="C1692" t="e">
            <v>#N/A</v>
          </cell>
          <cell r="E1692" t="e">
            <v>#N/A</v>
          </cell>
          <cell r="F1692">
            <v>0</v>
          </cell>
        </row>
        <row r="1693">
          <cell r="C1693" t="e">
            <v>#N/A</v>
          </cell>
          <cell r="E1693" t="e">
            <v>#N/A</v>
          </cell>
          <cell r="F1693">
            <v>0</v>
          </cell>
        </row>
        <row r="1694">
          <cell r="C1694" t="e">
            <v>#N/A</v>
          </cell>
          <cell r="E1694" t="e">
            <v>#N/A</v>
          </cell>
          <cell r="F1694">
            <v>0</v>
          </cell>
        </row>
        <row r="1695">
          <cell r="C1695" t="e">
            <v>#N/A</v>
          </cell>
          <cell r="E1695" t="e">
            <v>#N/A</v>
          </cell>
          <cell r="F1695">
            <v>0</v>
          </cell>
        </row>
        <row r="1696">
          <cell r="C1696" t="e">
            <v>#N/A</v>
          </cell>
          <cell r="E1696" t="e">
            <v>#N/A</v>
          </cell>
          <cell r="F1696">
            <v>0</v>
          </cell>
        </row>
        <row r="1697">
          <cell r="C1697" t="e">
            <v>#N/A</v>
          </cell>
          <cell r="E1697" t="e">
            <v>#N/A</v>
          </cell>
          <cell r="F1697">
            <v>0</v>
          </cell>
        </row>
        <row r="1698">
          <cell r="C1698" t="e">
            <v>#N/A</v>
          </cell>
          <cell r="E1698" t="e">
            <v>#N/A</v>
          </cell>
          <cell r="F1698">
            <v>0</v>
          </cell>
        </row>
        <row r="1699">
          <cell r="C1699" t="e">
            <v>#N/A</v>
          </cell>
          <cell r="E1699" t="e">
            <v>#N/A</v>
          </cell>
          <cell r="F1699">
            <v>0</v>
          </cell>
        </row>
        <row r="1700">
          <cell r="C1700" t="e">
            <v>#N/A</v>
          </cell>
          <cell r="E1700" t="e">
            <v>#N/A</v>
          </cell>
          <cell r="F1700">
            <v>0</v>
          </cell>
        </row>
        <row r="1701">
          <cell r="C1701" t="e">
            <v>#N/A</v>
          </cell>
          <cell r="E1701" t="e">
            <v>#N/A</v>
          </cell>
          <cell r="F1701">
            <v>0</v>
          </cell>
        </row>
        <row r="1702">
          <cell r="C1702" t="e">
            <v>#N/A</v>
          </cell>
          <cell r="E1702" t="e">
            <v>#N/A</v>
          </cell>
          <cell r="F1702">
            <v>0</v>
          </cell>
        </row>
        <row r="1703">
          <cell r="C1703" t="e">
            <v>#N/A</v>
          </cell>
          <cell r="E1703" t="e">
            <v>#N/A</v>
          </cell>
          <cell r="F1703">
            <v>0</v>
          </cell>
        </row>
        <row r="1704">
          <cell r="C1704" t="e">
            <v>#N/A</v>
          </cell>
          <cell r="E1704" t="e">
            <v>#N/A</v>
          </cell>
          <cell r="F1704">
            <v>0</v>
          </cell>
        </row>
        <row r="1705">
          <cell r="C1705" t="e">
            <v>#N/A</v>
          </cell>
          <cell r="E1705" t="e">
            <v>#N/A</v>
          </cell>
          <cell r="F1705">
            <v>0</v>
          </cell>
        </row>
        <row r="1706">
          <cell r="C1706" t="e">
            <v>#N/A</v>
          </cell>
          <cell r="E1706" t="e">
            <v>#N/A</v>
          </cell>
          <cell r="F1706">
            <v>0</v>
          </cell>
        </row>
        <row r="1707">
          <cell r="C1707" t="e">
            <v>#N/A</v>
          </cell>
          <cell r="E1707" t="e">
            <v>#N/A</v>
          </cell>
          <cell r="F1707">
            <v>0</v>
          </cell>
        </row>
        <row r="1708">
          <cell r="C1708" t="e">
            <v>#N/A</v>
          </cell>
          <cell r="E1708" t="e">
            <v>#N/A</v>
          </cell>
          <cell r="F1708">
            <v>0</v>
          </cell>
        </row>
        <row r="1709">
          <cell r="C1709" t="e">
            <v>#N/A</v>
          </cell>
          <cell r="E1709" t="e">
            <v>#N/A</v>
          </cell>
          <cell r="F1709">
            <v>0</v>
          </cell>
        </row>
        <row r="1710">
          <cell r="C1710" t="e">
            <v>#N/A</v>
          </cell>
          <cell r="E1710" t="e">
            <v>#N/A</v>
          </cell>
          <cell r="F1710">
            <v>0</v>
          </cell>
        </row>
        <row r="1711">
          <cell r="C1711" t="e">
            <v>#N/A</v>
          </cell>
          <cell r="E1711" t="e">
            <v>#N/A</v>
          </cell>
          <cell r="F1711">
            <v>0</v>
          </cell>
        </row>
        <row r="1712">
          <cell r="C1712" t="e">
            <v>#N/A</v>
          </cell>
          <cell r="E1712" t="e">
            <v>#N/A</v>
          </cell>
          <cell r="F1712">
            <v>0</v>
          </cell>
        </row>
        <row r="1713">
          <cell r="C1713" t="e">
            <v>#N/A</v>
          </cell>
          <cell r="E1713" t="e">
            <v>#N/A</v>
          </cell>
          <cell r="F1713">
            <v>0</v>
          </cell>
        </row>
        <row r="1714">
          <cell r="C1714" t="e">
            <v>#N/A</v>
          </cell>
          <cell r="E1714" t="e">
            <v>#N/A</v>
          </cell>
          <cell r="F1714">
            <v>0</v>
          </cell>
        </row>
        <row r="1715">
          <cell r="C1715" t="e">
            <v>#N/A</v>
          </cell>
          <cell r="E1715" t="e">
            <v>#N/A</v>
          </cell>
          <cell r="F1715">
            <v>0</v>
          </cell>
        </row>
        <row r="1716">
          <cell r="C1716" t="e">
            <v>#N/A</v>
          </cell>
          <cell r="E1716" t="e">
            <v>#N/A</v>
          </cell>
          <cell r="F1716">
            <v>0</v>
          </cell>
        </row>
        <row r="1717">
          <cell r="C1717" t="e">
            <v>#N/A</v>
          </cell>
          <cell r="E1717" t="e">
            <v>#N/A</v>
          </cell>
          <cell r="F1717">
            <v>0</v>
          </cell>
        </row>
        <row r="1718">
          <cell r="C1718" t="e">
            <v>#N/A</v>
          </cell>
          <cell r="E1718" t="e">
            <v>#N/A</v>
          </cell>
          <cell r="F1718">
            <v>0</v>
          </cell>
        </row>
        <row r="1719">
          <cell r="C1719" t="e">
            <v>#N/A</v>
          </cell>
          <cell r="E1719" t="e">
            <v>#N/A</v>
          </cell>
          <cell r="F1719">
            <v>0</v>
          </cell>
        </row>
        <row r="1720">
          <cell r="C1720" t="e">
            <v>#N/A</v>
          </cell>
          <cell r="E1720" t="e">
            <v>#N/A</v>
          </cell>
          <cell r="F1720">
            <v>0</v>
          </cell>
        </row>
        <row r="1721">
          <cell r="C1721" t="e">
            <v>#N/A</v>
          </cell>
          <cell r="E1721" t="e">
            <v>#N/A</v>
          </cell>
          <cell r="F1721">
            <v>0</v>
          </cell>
        </row>
        <row r="1722">
          <cell r="C1722" t="e">
            <v>#N/A</v>
          </cell>
          <cell r="E1722" t="e">
            <v>#N/A</v>
          </cell>
          <cell r="F1722">
            <v>0</v>
          </cell>
        </row>
        <row r="1723">
          <cell r="C1723" t="e">
            <v>#N/A</v>
          </cell>
          <cell r="E1723" t="e">
            <v>#N/A</v>
          </cell>
          <cell r="F1723">
            <v>0</v>
          </cell>
        </row>
        <row r="1724">
          <cell r="C1724" t="e">
            <v>#N/A</v>
          </cell>
          <cell r="E1724" t="e">
            <v>#N/A</v>
          </cell>
          <cell r="F1724">
            <v>0</v>
          </cell>
        </row>
        <row r="1725">
          <cell r="C1725" t="e">
            <v>#N/A</v>
          </cell>
          <cell r="E1725" t="e">
            <v>#N/A</v>
          </cell>
          <cell r="F1725">
            <v>0</v>
          </cell>
        </row>
        <row r="1726">
          <cell r="C1726" t="e">
            <v>#N/A</v>
          </cell>
          <cell r="E1726" t="e">
            <v>#N/A</v>
          </cell>
          <cell r="F1726">
            <v>0</v>
          </cell>
        </row>
        <row r="1727">
          <cell r="C1727" t="e">
            <v>#N/A</v>
          </cell>
          <cell r="E1727" t="e">
            <v>#N/A</v>
          </cell>
          <cell r="F1727">
            <v>0</v>
          </cell>
        </row>
        <row r="1728">
          <cell r="C1728" t="e">
            <v>#N/A</v>
          </cell>
          <cell r="E1728" t="e">
            <v>#N/A</v>
          </cell>
          <cell r="F1728">
            <v>0</v>
          </cell>
        </row>
        <row r="1729">
          <cell r="C1729" t="e">
            <v>#N/A</v>
          </cell>
          <cell r="E1729" t="e">
            <v>#N/A</v>
          </cell>
          <cell r="F1729">
            <v>0</v>
          </cell>
        </row>
        <row r="1730">
          <cell r="C1730" t="e">
            <v>#N/A</v>
          </cell>
          <cell r="E1730" t="e">
            <v>#N/A</v>
          </cell>
          <cell r="F1730">
            <v>0</v>
          </cell>
        </row>
        <row r="1731">
          <cell r="C1731" t="e">
            <v>#N/A</v>
          </cell>
          <cell r="E1731" t="e">
            <v>#N/A</v>
          </cell>
          <cell r="F1731">
            <v>0</v>
          </cell>
        </row>
        <row r="1732">
          <cell r="C1732" t="e">
            <v>#N/A</v>
          </cell>
          <cell r="E1732" t="e">
            <v>#N/A</v>
          </cell>
          <cell r="F1732">
            <v>0</v>
          </cell>
        </row>
        <row r="1733">
          <cell r="C1733" t="e">
            <v>#N/A</v>
          </cell>
          <cell r="E1733" t="e">
            <v>#N/A</v>
          </cell>
          <cell r="F1733">
            <v>0</v>
          </cell>
        </row>
        <row r="1734">
          <cell r="C1734" t="e">
            <v>#N/A</v>
          </cell>
          <cell r="E1734" t="e">
            <v>#N/A</v>
          </cell>
          <cell r="F1734">
            <v>0</v>
          </cell>
        </row>
        <row r="1735">
          <cell r="C1735" t="e">
            <v>#N/A</v>
          </cell>
          <cell r="E1735" t="e">
            <v>#N/A</v>
          </cell>
          <cell r="F1735">
            <v>0</v>
          </cell>
        </row>
        <row r="1736">
          <cell r="C1736" t="e">
            <v>#N/A</v>
          </cell>
          <cell r="E1736" t="e">
            <v>#N/A</v>
          </cell>
          <cell r="F1736">
            <v>0</v>
          </cell>
        </row>
        <row r="1737">
          <cell r="C1737" t="e">
            <v>#N/A</v>
          </cell>
          <cell r="E1737" t="e">
            <v>#N/A</v>
          </cell>
          <cell r="F1737">
            <v>0</v>
          </cell>
        </row>
        <row r="1738">
          <cell r="C1738" t="e">
            <v>#N/A</v>
          </cell>
          <cell r="E1738" t="e">
            <v>#N/A</v>
          </cell>
          <cell r="F1738">
            <v>0</v>
          </cell>
        </row>
        <row r="1739">
          <cell r="C1739" t="e">
            <v>#N/A</v>
          </cell>
          <cell r="E1739" t="e">
            <v>#N/A</v>
          </cell>
          <cell r="F1739">
            <v>0</v>
          </cell>
        </row>
        <row r="1740">
          <cell r="C1740" t="e">
            <v>#N/A</v>
          </cell>
          <cell r="E1740" t="e">
            <v>#N/A</v>
          </cell>
          <cell r="F1740">
            <v>0</v>
          </cell>
        </row>
        <row r="1741">
          <cell r="C1741" t="e">
            <v>#N/A</v>
          </cell>
          <cell r="E1741" t="e">
            <v>#N/A</v>
          </cell>
          <cell r="F1741">
            <v>0</v>
          </cell>
        </row>
        <row r="1742">
          <cell r="C1742" t="e">
            <v>#N/A</v>
          </cell>
          <cell r="E1742" t="e">
            <v>#N/A</v>
          </cell>
          <cell r="F1742">
            <v>0</v>
          </cell>
        </row>
        <row r="1743">
          <cell r="C1743" t="e">
            <v>#N/A</v>
          </cell>
          <cell r="E1743" t="e">
            <v>#N/A</v>
          </cell>
          <cell r="F1743">
            <v>0</v>
          </cell>
        </row>
        <row r="1744">
          <cell r="C1744" t="e">
            <v>#N/A</v>
          </cell>
          <cell r="E1744" t="e">
            <v>#N/A</v>
          </cell>
          <cell r="F1744">
            <v>0</v>
          </cell>
        </row>
        <row r="1745">
          <cell r="C1745" t="e">
            <v>#N/A</v>
          </cell>
          <cell r="E1745" t="e">
            <v>#N/A</v>
          </cell>
          <cell r="F1745">
            <v>0</v>
          </cell>
        </row>
        <row r="1746">
          <cell r="C1746" t="e">
            <v>#N/A</v>
          </cell>
          <cell r="E1746" t="e">
            <v>#N/A</v>
          </cell>
          <cell r="F1746">
            <v>0</v>
          </cell>
        </row>
        <row r="1747">
          <cell r="C1747" t="e">
            <v>#N/A</v>
          </cell>
          <cell r="E1747" t="e">
            <v>#N/A</v>
          </cell>
          <cell r="F1747">
            <v>0</v>
          </cell>
        </row>
        <row r="1748">
          <cell r="C1748" t="e">
            <v>#N/A</v>
          </cell>
          <cell r="E1748" t="e">
            <v>#N/A</v>
          </cell>
          <cell r="F1748">
            <v>0</v>
          </cell>
        </row>
        <row r="1749">
          <cell r="C1749" t="e">
            <v>#N/A</v>
          </cell>
          <cell r="E1749" t="e">
            <v>#N/A</v>
          </cell>
          <cell r="F1749">
            <v>0</v>
          </cell>
        </row>
        <row r="1750">
          <cell r="C1750" t="e">
            <v>#N/A</v>
          </cell>
          <cell r="E1750" t="e">
            <v>#N/A</v>
          </cell>
          <cell r="F1750">
            <v>0</v>
          </cell>
        </row>
        <row r="1751">
          <cell r="C1751" t="e">
            <v>#N/A</v>
          </cell>
          <cell r="E1751" t="e">
            <v>#N/A</v>
          </cell>
          <cell r="F1751">
            <v>0</v>
          </cell>
        </row>
        <row r="1752">
          <cell r="C1752" t="e">
            <v>#N/A</v>
          </cell>
          <cell r="E1752" t="e">
            <v>#N/A</v>
          </cell>
          <cell r="F1752">
            <v>0</v>
          </cell>
        </row>
        <row r="1753">
          <cell r="C1753" t="e">
            <v>#N/A</v>
          </cell>
          <cell r="E1753" t="e">
            <v>#N/A</v>
          </cell>
          <cell r="F1753">
            <v>0</v>
          </cell>
        </row>
        <row r="1754">
          <cell r="C1754" t="e">
            <v>#N/A</v>
          </cell>
          <cell r="E1754" t="e">
            <v>#N/A</v>
          </cell>
          <cell r="F1754">
            <v>0</v>
          </cell>
        </row>
        <row r="1755">
          <cell r="C1755" t="e">
            <v>#N/A</v>
          </cell>
          <cell r="E1755" t="e">
            <v>#N/A</v>
          </cell>
          <cell r="F1755">
            <v>0</v>
          </cell>
        </row>
        <row r="1756">
          <cell r="C1756" t="e">
            <v>#N/A</v>
          </cell>
          <cell r="E1756" t="e">
            <v>#N/A</v>
          </cell>
          <cell r="F1756">
            <v>0</v>
          </cell>
        </row>
        <row r="1757">
          <cell r="C1757" t="e">
            <v>#N/A</v>
          </cell>
          <cell r="E1757" t="e">
            <v>#N/A</v>
          </cell>
          <cell r="F1757">
            <v>0</v>
          </cell>
        </row>
        <row r="1758">
          <cell r="C1758" t="e">
            <v>#N/A</v>
          </cell>
          <cell r="E1758" t="e">
            <v>#N/A</v>
          </cell>
          <cell r="F1758">
            <v>0</v>
          </cell>
        </row>
        <row r="1759">
          <cell r="C1759" t="e">
            <v>#N/A</v>
          </cell>
          <cell r="E1759" t="e">
            <v>#N/A</v>
          </cell>
          <cell r="F1759">
            <v>0</v>
          </cell>
        </row>
        <row r="1760">
          <cell r="C1760" t="e">
            <v>#N/A</v>
          </cell>
          <cell r="E1760" t="e">
            <v>#N/A</v>
          </cell>
          <cell r="F1760">
            <v>0</v>
          </cell>
        </row>
        <row r="1761">
          <cell r="C1761" t="e">
            <v>#N/A</v>
          </cell>
          <cell r="E1761" t="e">
            <v>#N/A</v>
          </cell>
          <cell r="F1761">
            <v>0</v>
          </cell>
        </row>
        <row r="1762">
          <cell r="C1762" t="e">
            <v>#N/A</v>
          </cell>
          <cell r="E1762" t="e">
            <v>#N/A</v>
          </cell>
          <cell r="F1762">
            <v>0</v>
          </cell>
        </row>
        <row r="1763">
          <cell r="C1763" t="e">
            <v>#N/A</v>
          </cell>
          <cell r="E1763" t="e">
            <v>#N/A</v>
          </cell>
          <cell r="F1763">
            <v>0</v>
          </cell>
        </row>
        <row r="1764">
          <cell r="C1764" t="e">
            <v>#N/A</v>
          </cell>
          <cell r="E1764" t="e">
            <v>#N/A</v>
          </cell>
          <cell r="F1764">
            <v>0</v>
          </cell>
        </row>
        <row r="1765">
          <cell r="C1765" t="e">
            <v>#N/A</v>
          </cell>
          <cell r="E1765" t="e">
            <v>#N/A</v>
          </cell>
          <cell r="F1765">
            <v>0</v>
          </cell>
        </row>
        <row r="1766">
          <cell r="C1766" t="e">
            <v>#N/A</v>
          </cell>
          <cell r="E1766" t="e">
            <v>#N/A</v>
          </cell>
          <cell r="F1766">
            <v>0</v>
          </cell>
        </row>
        <row r="1767">
          <cell r="C1767" t="e">
            <v>#N/A</v>
          </cell>
          <cell r="E1767" t="e">
            <v>#N/A</v>
          </cell>
          <cell r="F1767">
            <v>0</v>
          </cell>
        </row>
        <row r="1768">
          <cell r="C1768" t="e">
            <v>#N/A</v>
          </cell>
          <cell r="E1768" t="e">
            <v>#N/A</v>
          </cell>
          <cell r="F1768">
            <v>0</v>
          </cell>
        </row>
        <row r="1769">
          <cell r="C1769" t="e">
            <v>#N/A</v>
          </cell>
          <cell r="E1769" t="e">
            <v>#N/A</v>
          </cell>
          <cell r="F1769">
            <v>0</v>
          </cell>
        </row>
        <row r="1770">
          <cell r="C1770" t="e">
            <v>#N/A</v>
          </cell>
          <cell r="E1770" t="e">
            <v>#N/A</v>
          </cell>
          <cell r="F1770">
            <v>0</v>
          </cell>
        </row>
        <row r="1771">
          <cell r="C1771" t="e">
            <v>#N/A</v>
          </cell>
          <cell r="E1771" t="e">
            <v>#N/A</v>
          </cell>
          <cell r="F1771">
            <v>0</v>
          </cell>
        </row>
        <row r="1772">
          <cell r="C1772" t="e">
            <v>#N/A</v>
          </cell>
          <cell r="E1772" t="e">
            <v>#N/A</v>
          </cell>
          <cell r="F1772">
            <v>0</v>
          </cell>
        </row>
        <row r="1773">
          <cell r="C1773" t="e">
            <v>#N/A</v>
          </cell>
          <cell r="E1773" t="e">
            <v>#N/A</v>
          </cell>
          <cell r="F1773">
            <v>0</v>
          </cell>
        </row>
        <row r="1774">
          <cell r="C1774" t="e">
            <v>#N/A</v>
          </cell>
          <cell r="E1774" t="e">
            <v>#N/A</v>
          </cell>
          <cell r="F1774">
            <v>0</v>
          </cell>
        </row>
        <row r="1775">
          <cell r="C1775" t="e">
            <v>#N/A</v>
          </cell>
          <cell r="E1775" t="e">
            <v>#N/A</v>
          </cell>
          <cell r="F1775">
            <v>0</v>
          </cell>
        </row>
        <row r="1776">
          <cell r="C1776" t="e">
            <v>#N/A</v>
          </cell>
          <cell r="E1776" t="e">
            <v>#N/A</v>
          </cell>
          <cell r="F1776">
            <v>0</v>
          </cell>
        </row>
        <row r="1777">
          <cell r="C1777" t="e">
            <v>#N/A</v>
          </cell>
          <cell r="E1777" t="e">
            <v>#N/A</v>
          </cell>
          <cell r="F1777">
            <v>0</v>
          </cell>
        </row>
        <row r="1778">
          <cell r="C1778" t="e">
            <v>#N/A</v>
          </cell>
          <cell r="E1778" t="e">
            <v>#N/A</v>
          </cell>
          <cell r="F1778">
            <v>0</v>
          </cell>
        </row>
        <row r="1779">
          <cell r="C1779" t="e">
            <v>#N/A</v>
          </cell>
          <cell r="E1779" t="e">
            <v>#N/A</v>
          </cell>
          <cell r="F1779">
            <v>0</v>
          </cell>
        </row>
        <row r="1780">
          <cell r="C1780" t="e">
            <v>#N/A</v>
          </cell>
          <cell r="E1780" t="e">
            <v>#N/A</v>
          </cell>
          <cell r="F1780">
            <v>0</v>
          </cell>
        </row>
        <row r="1781">
          <cell r="C1781" t="e">
            <v>#N/A</v>
          </cell>
          <cell r="E1781" t="e">
            <v>#N/A</v>
          </cell>
          <cell r="F1781">
            <v>0</v>
          </cell>
        </row>
        <row r="1782">
          <cell r="C1782" t="e">
            <v>#N/A</v>
          </cell>
          <cell r="E1782" t="e">
            <v>#N/A</v>
          </cell>
          <cell r="F1782">
            <v>0</v>
          </cell>
        </row>
        <row r="1783">
          <cell r="C1783" t="e">
            <v>#N/A</v>
          </cell>
          <cell r="E1783" t="e">
            <v>#N/A</v>
          </cell>
          <cell r="F1783">
            <v>0</v>
          </cell>
        </row>
        <row r="1784">
          <cell r="C1784" t="e">
            <v>#N/A</v>
          </cell>
          <cell r="E1784" t="e">
            <v>#N/A</v>
          </cell>
          <cell r="F1784">
            <v>0</v>
          </cell>
        </row>
        <row r="1785">
          <cell r="C1785" t="e">
            <v>#N/A</v>
          </cell>
          <cell r="E1785" t="e">
            <v>#N/A</v>
          </cell>
          <cell r="F1785">
            <v>0</v>
          </cell>
        </row>
        <row r="1786">
          <cell r="C1786" t="e">
            <v>#N/A</v>
          </cell>
          <cell r="E1786" t="e">
            <v>#N/A</v>
          </cell>
          <cell r="F1786">
            <v>0</v>
          </cell>
        </row>
        <row r="1787">
          <cell r="C1787" t="e">
            <v>#N/A</v>
          </cell>
          <cell r="E1787" t="e">
            <v>#N/A</v>
          </cell>
          <cell r="F1787">
            <v>0</v>
          </cell>
        </row>
        <row r="1788">
          <cell r="C1788" t="e">
            <v>#N/A</v>
          </cell>
          <cell r="E1788" t="e">
            <v>#N/A</v>
          </cell>
          <cell r="F1788">
            <v>0</v>
          </cell>
        </row>
        <row r="1789">
          <cell r="C1789" t="e">
            <v>#N/A</v>
          </cell>
          <cell r="E1789" t="e">
            <v>#N/A</v>
          </cell>
          <cell r="F1789">
            <v>0</v>
          </cell>
        </row>
        <row r="1790">
          <cell r="C1790" t="e">
            <v>#N/A</v>
          </cell>
          <cell r="E1790" t="e">
            <v>#N/A</v>
          </cell>
          <cell r="F1790">
            <v>0</v>
          </cell>
        </row>
        <row r="1791">
          <cell r="C1791" t="e">
            <v>#N/A</v>
          </cell>
          <cell r="E1791" t="e">
            <v>#N/A</v>
          </cell>
          <cell r="F1791">
            <v>0</v>
          </cell>
        </row>
        <row r="1792">
          <cell r="C1792" t="e">
            <v>#N/A</v>
          </cell>
          <cell r="E1792" t="e">
            <v>#N/A</v>
          </cell>
          <cell r="F1792">
            <v>0</v>
          </cell>
        </row>
        <row r="1793">
          <cell r="C1793" t="e">
            <v>#N/A</v>
          </cell>
          <cell r="E1793" t="e">
            <v>#N/A</v>
          </cell>
          <cell r="F1793">
            <v>0</v>
          </cell>
        </row>
        <row r="1794">
          <cell r="C1794" t="e">
            <v>#N/A</v>
          </cell>
          <cell r="E1794" t="e">
            <v>#N/A</v>
          </cell>
          <cell r="F1794">
            <v>0</v>
          </cell>
        </row>
        <row r="1795">
          <cell r="C1795" t="e">
            <v>#N/A</v>
          </cell>
          <cell r="E1795" t="e">
            <v>#N/A</v>
          </cell>
          <cell r="F1795">
            <v>0</v>
          </cell>
        </row>
        <row r="1796">
          <cell r="C1796" t="e">
            <v>#N/A</v>
          </cell>
          <cell r="E1796" t="e">
            <v>#N/A</v>
          </cell>
          <cell r="F1796">
            <v>0</v>
          </cell>
        </row>
        <row r="1797">
          <cell r="C1797" t="e">
            <v>#N/A</v>
          </cell>
          <cell r="E1797" t="e">
            <v>#N/A</v>
          </cell>
          <cell r="F1797">
            <v>0</v>
          </cell>
        </row>
        <row r="1798">
          <cell r="C1798" t="e">
            <v>#N/A</v>
          </cell>
          <cell r="E1798" t="e">
            <v>#N/A</v>
          </cell>
          <cell r="F1798">
            <v>0</v>
          </cell>
        </row>
        <row r="1799">
          <cell r="C1799" t="e">
            <v>#N/A</v>
          </cell>
          <cell r="E1799" t="e">
            <v>#N/A</v>
          </cell>
          <cell r="F1799">
            <v>0</v>
          </cell>
        </row>
        <row r="1800">
          <cell r="C1800" t="e">
            <v>#N/A</v>
          </cell>
          <cell r="E1800" t="e">
            <v>#N/A</v>
          </cell>
          <cell r="F1800">
            <v>0</v>
          </cell>
        </row>
        <row r="1801">
          <cell r="C1801" t="e">
            <v>#N/A</v>
          </cell>
          <cell r="E1801" t="e">
            <v>#N/A</v>
          </cell>
          <cell r="F1801">
            <v>0</v>
          </cell>
        </row>
        <row r="1802">
          <cell r="C1802" t="e">
            <v>#N/A</v>
          </cell>
          <cell r="E1802" t="e">
            <v>#N/A</v>
          </cell>
          <cell r="F1802">
            <v>0</v>
          </cell>
        </row>
        <row r="1803">
          <cell r="C1803" t="e">
            <v>#N/A</v>
          </cell>
          <cell r="E1803" t="e">
            <v>#N/A</v>
          </cell>
          <cell r="F1803">
            <v>0</v>
          </cell>
        </row>
        <row r="1804">
          <cell r="C1804" t="e">
            <v>#N/A</v>
          </cell>
          <cell r="E1804" t="e">
            <v>#N/A</v>
          </cell>
          <cell r="F1804">
            <v>0</v>
          </cell>
        </row>
        <row r="1805">
          <cell r="C1805" t="e">
            <v>#N/A</v>
          </cell>
          <cell r="E1805" t="e">
            <v>#N/A</v>
          </cell>
          <cell r="F1805">
            <v>0</v>
          </cell>
        </row>
        <row r="1806">
          <cell r="C1806" t="e">
            <v>#N/A</v>
          </cell>
          <cell r="E1806" t="e">
            <v>#N/A</v>
          </cell>
          <cell r="F1806">
            <v>0</v>
          </cell>
        </row>
        <row r="1807">
          <cell r="C1807" t="e">
            <v>#N/A</v>
          </cell>
          <cell r="E1807" t="e">
            <v>#N/A</v>
          </cell>
          <cell r="F1807">
            <v>0</v>
          </cell>
        </row>
        <row r="1808">
          <cell r="C1808" t="e">
            <v>#N/A</v>
          </cell>
          <cell r="E1808" t="e">
            <v>#N/A</v>
          </cell>
          <cell r="F1808">
            <v>0</v>
          </cell>
        </row>
        <row r="1809">
          <cell r="C1809" t="e">
            <v>#N/A</v>
          </cell>
          <cell r="E1809" t="e">
            <v>#N/A</v>
          </cell>
          <cell r="F1809">
            <v>0</v>
          </cell>
        </row>
        <row r="1810">
          <cell r="C1810" t="e">
            <v>#N/A</v>
          </cell>
          <cell r="E1810" t="e">
            <v>#N/A</v>
          </cell>
          <cell r="F1810">
            <v>0</v>
          </cell>
        </row>
        <row r="1811">
          <cell r="C1811" t="e">
            <v>#N/A</v>
          </cell>
          <cell r="E1811" t="e">
            <v>#N/A</v>
          </cell>
          <cell r="F1811">
            <v>0</v>
          </cell>
        </row>
        <row r="1812">
          <cell r="C1812" t="e">
            <v>#N/A</v>
          </cell>
          <cell r="E1812" t="e">
            <v>#N/A</v>
          </cell>
          <cell r="F1812">
            <v>0</v>
          </cell>
        </row>
        <row r="1813">
          <cell r="C1813" t="e">
            <v>#N/A</v>
          </cell>
          <cell r="E1813" t="e">
            <v>#N/A</v>
          </cell>
          <cell r="F1813">
            <v>0</v>
          </cell>
        </row>
        <row r="1814">
          <cell r="C1814" t="e">
            <v>#N/A</v>
          </cell>
          <cell r="E1814" t="e">
            <v>#N/A</v>
          </cell>
          <cell r="F1814">
            <v>0</v>
          </cell>
        </row>
        <row r="1815">
          <cell r="C1815" t="e">
            <v>#N/A</v>
          </cell>
          <cell r="E1815" t="e">
            <v>#N/A</v>
          </cell>
          <cell r="F1815">
            <v>0</v>
          </cell>
        </row>
        <row r="1816">
          <cell r="C1816" t="e">
            <v>#N/A</v>
          </cell>
          <cell r="E1816" t="e">
            <v>#N/A</v>
          </cell>
          <cell r="F1816">
            <v>0</v>
          </cell>
        </row>
        <row r="1817">
          <cell r="C1817" t="e">
            <v>#N/A</v>
          </cell>
          <cell r="E1817" t="e">
            <v>#N/A</v>
          </cell>
          <cell r="F1817">
            <v>0</v>
          </cell>
        </row>
        <row r="1818">
          <cell r="C1818" t="e">
            <v>#N/A</v>
          </cell>
          <cell r="E1818" t="e">
            <v>#N/A</v>
          </cell>
          <cell r="F1818">
            <v>0</v>
          </cell>
        </row>
        <row r="1819">
          <cell r="C1819" t="e">
            <v>#N/A</v>
          </cell>
          <cell r="E1819" t="e">
            <v>#N/A</v>
          </cell>
          <cell r="F1819">
            <v>0</v>
          </cell>
        </row>
        <row r="1820">
          <cell r="C1820" t="e">
            <v>#N/A</v>
          </cell>
          <cell r="E1820" t="e">
            <v>#N/A</v>
          </cell>
          <cell r="F1820">
            <v>0</v>
          </cell>
        </row>
        <row r="1821">
          <cell r="C1821" t="e">
            <v>#N/A</v>
          </cell>
          <cell r="E1821" t="e">
            <v>#N/A</v>
          </cell>
          <cell r="F1821">
            <v>0</v>
          </cell>
        </row>
        <row r="1822">
          <cell r="C1822" t="e">
            <v>#N/A</v>
          </cell>
          <cell r="E1822" t="e">
            <v>#N/A</v>
          </cell>
          <cell r="F1822">
            <v>0</v>
          </cell>
        </row>
        <row r="1823">
          <cell r="C1823" t="e">
            <v>#N/A</v>
          </cell>
          <cell r="E1823" t="e">
            <v>#N/A</v>
          </cell>
          <cell r="F1823">
            <v>0</v>
          </cell>
        </row>
        <row r="1824">
          <cell r="C1824" t="e">
            <v>#N/A</v>
          </cell>
          <cell r="E1824" t="e">
            <v>#N/A</v>
          </cell>
          <cell r="F1824">
            <v>0</v>
          </cell>
        </row>
        <row r="1825">
          <cell r="C1825" t="e">
            <v>#N/A</v>
          </cell>
          <cell r="E1825" t="e">
            <v>#N/A</v>
          </cell>
          <cell r="F1825">
            <v>0</v>
          </cell>
        </row>
        <row r="1826">
          <cell r="C1826" t="e">
            <v>#N/A</v>
          </cell>
          <cell r="E1826" t="e">
            <v>#N/A</v>
          </cell>
          <cell r="F1826">
            <v>0</v>
          </cell>
        </row>
        <row r="1827">
          <cell r="C1827" t="e">
            <v>#N/A</v>
          </cell>
          <cell r="E1827" t="e">
            <v>#N/A</v>
          </cell>
          <cell r="F1827">
            <v>0</v>
          </cell>
        </row>
        <row r="1828">
          <cell r="C1828" t="e">
            <v>#N/A</v>
          </cell>
          <cell r="E1828" t="e">
            <v>#N/A</v>
          </cell>
          <cell r="F1828">
            <v>0</v>
          </cell>
        </row>
        <row r="1829">
          <cell r="C1829" t="e">
            <v>#N/A</v>
          </cell>
          <cell r="E1829" t="e">
            <v>#N/A</v>
          </cell>
          <cell r="F1829">
            <v>0</v>
          </cell>
        </row>
        <row r="1830">
          <cell r="C1830" t="e">
            <v>#N/A</v>
          </cell>
          <cell r="E1830" t="e">
            <v>#N/A</v>
          </cell>
          <cell r="F1830">
            <v>0</v>
          </cell>
        </row>
        <row r="1831">
          <cell r="C1831" t="e">
            <v>#N/A</v>
          </cell>
          <cell r="E1831" t="e">
            <v>#N/A</v>
          </cell>
          <cell r="F1831">
            <v>0</v>
          </cell>
        </row>
        <row r="1832">
          <cell r="C1832" t="e">
            <v>#N/A</v>
          </cell>
          <cell r="E1832" t="e">
            <v>#N/A</v>
          </cell>
          <cell r="F1832">
            <v>0</v>
          </cell>
        </row>
        <row r="1833">
          <cell r="C1833" t="e">
            <v>#N/A</v>
          </cell>
          <cell r="E1833" t="e">
            <v>#N/A</v>
          </cell>
          <cell r="F1833">
            <v>0</v>
          </cell>
        </row>
        <row r="1834">
          <cell r="C1834" t="e">
            <v>#N/A</v>
          </cell>
          <cell r="E1834" t="e">
            <v>#N/A</v>
          </cell>
          <cell r="F1834">
            <v>0</v>
          </cell>
        </row>
        <row r="1835">
          <cell r="C1835" t="e">
            <v>#N/A</v>
          </cell>
          <cell r="E1835" t="e">
            <v>#N/A</v>
          </cell>
          <cell r="F1835">
            <v>0</v>
          </cell>
        </row>
        <row r="1836">
          <cell r="C1836" t="e">
            <v>#N/A</v>
          </cell>
          <cell r="E1836" t="e">
            <v>#N/A</v>
          </cell>
          <cell r="F1836">
            <v>0</v>
          </cell>
        </row>
        <row r="1837">
          <cell r="C1837" t="e">
            <v>#N/A</v>
          </cell>
          <cell r="E1837" t="e">
            <v>#N/A</v>
          </cell>
          <cell r="F1837">
            <v>0</v>
          </cell>
        </row>
        <row r="1838">
          <cell r="C1838" t="e">
            <v>#N/A</v>
          </cell>
          <cell r="E1838" t="e">
            <v>#N/A</v>
          </cell>
          <cell r="F1838">
            <v>0</v>
          </cell>
        </row>
        <row r="1839">
          <cell r="C1839" t="e">
            <v>#N/A</v>
          </cell>
          <cell r="E1839" t="e">
            <v>#N/A</v>
          </cell>
          <cell r="F1839">
            <v>0</v>
          </cell>
        </row>
        <row r="1840">
          <cell r="C1840" t="e">
            <v>#N/A</v>
          </cell>
          <cell r="E1840" t="e">
            <v>#N/A</v>
          </cell>
          <cell r="F1840">
            <v>0</v>
          </cell>
        </row>
        <row r="1841">
          <cell r="C1841" t="e">
            <v>#N/A</v>
          </cell>
          <cell r="E1841" t="e">
            <v>#N/A</v>
          </cell>
          <cell r="F1841">
            <v>0</v>
          </cell>
        </row>
        <row r="1842">
          <cell r="C1842" t="e">
            <v>#N/A</v>
          </cell>
          <cell r="E1842" t="e">
            <v>#N/A</v>
          </cell>
          <cell r="F1842">
            <v>0</v>
          </cell>
        </row>
        <row r="1843">
          <cell r="C1843" t="e">
            <v>#N/A</v>
          </cell>
          <cell r="E1843" t="e">
            <v>#N/A</v>
          </cell>
          <cell r="F1843">
            <v>0</v>
          </cell>
        </row>
        <row r="1844">
          <cell r="C1844" t="e">
            <v>#N/A</v>
          </cell>
          <cell r="E1844" t="e">
            <v>#N/A</v>
          </cell>
          <cell r="F1844">
            <v>0</v>
          </cell>
        </row>
        <row r="1845">
          <cell r="C1845" t="e">
            <v>#N/A</v>
          </cell>
          <cell r="E1845" t="e">
            <v>#N/A</v>
          </cell>
          <cell r="F1845">
            <v>0</v>
          </cell>
        </row>
        <row r="1846">
          <cell r="C1846" t="e">
            <v>#N/A</v>
          </cell>
          <cell r="E1846" t="e">
            <v>#N/A</v>
          </cell>
          <cell r="F1846">
            <v>0</v>
          </cell>
        </row>
        <row r="1847">
          <cell r="C1847" t="e">
            <v>#N/A</v>
          </cell>
          <cell r="E1847" t="e">
            <v>#N/A</v>
          </cell>
          <cell r="F1847">
            <v>0</v>
          </cell>
        </row>
        <row r="1848">
          <cell r="C1848" t="e">
            <v>#N/A</v>
          </cell>
          <cell r="E1848" t="e">
            <v>#N/A</v>
          </cell>
          <cell r="F1848">
            <v>0</v>
          </cell>
        </row>
        <row r="1849">
          <cell r="C1849" t="e">
            <v>#N/A</v>
          </cell>
          <cell r="E1849" t="e">
            <v>#N/A</v>
          </cell>
          <cell r="F1849">
            <v>0</v>
          </cell>
        </row>
        <row r="1850">
          <cell r="C1850" t="e">
            <v>#N/A</v>
          </cell>
          <cell r="E1850" t="e">
            <v>#N/A</v>
          </cell>
          <cell r="F1850">
            <v>0</v>
          </cell>
        </row>
        <row r="1851">
          <cell r="C1851" t="e">
            <v>#N/A</v>
          </cell>
          <cell r="E1851" t="e">
            <v>#N/A</v>
          </cell>
          <cell r="F1851">
            <v>0</v>
          </cell>
        </row>
        <row r="1852">
          <cell r="C1852" t="e">
            <v>#N/A</v>
          </cell>
          <cell r="E1852" t="e">
            <v>#N/A</v>
          </cell>
          <cell r="F1852">
            <v>0</v>
          </cell>
        </row>
        <row r="1853">
          <cell r="C1853" t="e">
            <v>#N/A</v>
          </cell>
          <cell r="E1853" t="e">
            <v>#N/A</v>
          </cell>
          <cell r="F1853">
            <v>0</v>
          </cell>
        </row>
        <row r="1854">
          <cell r="C1854" t="e">
            <v>#N/A</v>
          </cell>
          <cell r="E1854" t="e">
            <v>#N/A</v>
          </cell>
          <cell r="F1854">
            <v>0</v>
          </cell>
        </row>
        <row r="1855">
          <cell r="C1855" t="e">
            <v>#N/A</v>
          </cell>
          <cell r="E1855" t="e">
            <v>#N/A</v>
          </cell>
          <cell r="F1855">
            <v>0</v>
          </cell>
        </row>
        <row r="1856">
          <cell r="C1856" t="e">
            <v>#N/A</v>
          </cell>
          <cell r="E1856" t="e">
            <v>#N/A</v>
          </cell>
          <cell r="F1856">
            <v>0</v>
          </cell>
        </row>
        <row r="1857">
          <cell r="C1857" t="e">
            <v>#N/A</v>
          </cell>
          <cell r="E1857" t="e">
            <v>#N/A</v>
          </cell>
          <cell r="F1857">
            <v>0</v>
          </cell>
        </row>
        <row r="1858">
          <cell r="C1858" t="e">
            <v>#N/A</v>
          </cell>
          <cell r="E1858" t="e">
            <v>#N/A</v>
          </cell>
          <cell r="F1858">
            <v>0</v>
          </cell>
        </row>
        <row r="1859">
          <cell r="C1859" t="e">
            <v>#N/A</v>
          </cell>
          <cell r="E1859" t="e">
            <v>#N/A</v>
          </cell>
          <cell r="F1859">
            <v>0</v>
          </cell>
        </row>
        <row r="1860">
          <cell r="C1860" t="e">
            <v>#N/A</v>
          </cell>
          <cell r="E1860" t="e">
            <v>#N/A</v>
          </cell>
          <cell r="F1860">
            <v>0</v>
          </cell>
        </row>
        <row r="1861">
          <cell r="C1861" t="e">
            <v>#N/A</v>
          </cell>
          <cell r="E1861" t="e">
            <v>#N/A</v>
          </cell>
          <cell r="F1861">
            <v>0</v>
          </cell>
        </row>
        <row r="1862">
          <cell r="C1862" t="e">
            <v>#N/A</v>
          </cell>
          <cell r="E1862" t="e">
            <v>#N/A</v>
          </cell>
          <cell r="F1862">
            <v>0</v>
          </cell>
        </row>
        <row r="1863">
          <cell r="C1863" t="e">
            <v>#N/A</v>
          </cell>
          <cell r="E1863" t="e">
            <v>#N/A</v>
          </cell>
          <cell r="F1863">
            <v>0</v>
          </cell>
        </row>
        <row r="1864">
          <cell r="C1864" t="e">
            <v>#N/A</v>
          </cell>
          <cell r="E1864" t="e">
            <v>#N/A</v>
          </cell>
          <cell r="F1864">
            <v>0</v>
          </cell>
        </row>
        <row r="1865">
          <cell r="C1865" t="e">
            <v>#N/A</v>
          </cell>
          <cell r="E1865" t="e">
            <v>#N/A</v>
          </cell>
          <cell r="F1865">
            <v>0</v>
          </cell>
        </row>
        <row r="1866">
          <cell r="C1866" t="e">
            <v>#N/A</v>
          </cell>
          <cell r="E1866" t="e">
            <v>#N/A</v>
          </cell>
          <cell r="F1866">
            <v>0</v>
          </cell>
        </row>
        <row r="1867">
          <cell r="C1867" t="e">
            <v>#N/A</v>
          </cell>
          <cell r="E1867" t="e">
            <v>#N/A</v>
          </cell>
          <cell r="F1867">
            <v>0</v>
          </cell>
        </row>
        <row r="1868">
          <cell r="C1868" t="e">
            <v>#N/A</v>
          </cell>
          <cell r="E1868" t="e">
            <v>#N/A</v>
          </cell>
          <cell r="F1868">
            <v>0</v>
          </cell>
        </row>
        <row r="1869">
          <cell r="C1869" t="e">
            <v>#N/A</v>
          </cell>
          <cell r="E1869" t="e">
            <v>#N/A</v>
          </cell>
          <cell r="F1869">
            <v>0</v>
          </cell>
        </row>
        <row r="1870">
          <cell r="C1870" t="e">
            <v>#N/A</v>
          </cell>
          <cell r="E1870" t="e">
            <v>#N/A</v>
          </cell>
          <cell r="F1870">
            <v>0</v>
          </cell>
        </row>
        <row r="1871">
          <cell r="C1871" t="e">
            <v>#N/A</v>
          </cell>
          <cell r="E1871" t="e">
            <v>#N/A</v>
          </cell>
          <cell r="F1871">
            <v>0</v>
          </cell>
        </row>
        <row r="1872">
          <cell r="C1872" t="e">
            <v>#N/A</v>
          </cell>
          <cell r="E1872" t="e">
            <v>#N/A</v>
          </cell>
          <cell r="F1872">
            <v>0</v>
          </cell>
        </row>
        <row r="1873">
          <cell r="C1873" t="e">
            <v>#N/A</v>
          </cell>
          <cell r="E1873" t="e">
            <v>#N/A</v>
          </cell>
          <cell r="F1873">
            <v>0</v>
          </cell>
        </row>
        <row r="1874">
          <cell r="C1874" t="e">
            <v>#N/A</v>
          </cell>
          <cell r="E1874" t="e">
            <v>#N/A</v>
          </cell>
          <cell r="F1874">
            <v>0</v>
          </cell>
        </row>
        <row r="1875">
          <cell r="C1875" t="e">
            <v>#N/A</v>
          </cell>
          <cell r="E1875" t="e">
            <v>#N/A</v>
          </cell>
          <cell r="F1875">
            <v>0</v>
          </cell>
        </row>
        <row r="1876">
          <cell r="C1876" t="e">
            <v>#N/A</v>
          </cell>
          <cell r="E1876" t="e">
            <v>#N/A</v>
          </cell>
          <cell r="F1876">
            <v>0</v>
          </cell>
        </row>
        <row r="1877">
          <cell r="C1877" t="e">
            <v>#N/A</v>
          </cell>
          <cell r="E1877" t="e">
            <v>#N/A</v>
          </cell>
          <cell r="F1877">
            <v>0</v>
          </cell>
        </row>
        <row r="1878">
          <cell r="C1878" t="e">
            <v>#N/A</v>
          </cell>
          <cell r="E1878" t="e">
            <v>#N/A</v>
          </cell>
          <cell r="F1878">
            <v>0</v>
          </cell>
        </row>
        <row r="1879">
          <cell r="C1879" t="e">
            <v>#N/A</v>
          </cell>
          <cell r="E1879" t="e">
            <v>#N/A</v>
          </cell>
          <cell r="F1879">
            <v>0</v>
          </cell>
        </row>
        <row r="1880">
          <cell r="C1880" t="e">
            <v>#N/A</v>
          </cell>
          <cell r="E1880" t="e">
            <v>#N/A</v>
          </cell>
          <cell r="F1880">
            <v>0</v>
          </cell>
        </row>
        <row r="1881">
          <cell r="C1881" t="e">
            <v>#N/A</v>
          </cell>
          <cell r="E1881" t="e">
            <v>#N/A</v>
          </cell>
          <cell r="F1881">
            <v>0</v>
          </cell>
        </row>
        <row r="1882">
          <cell r="C1882" t="e">
            <v>#N/A</v>
          </cell>
          <cell r="E1882" t="e">
            <v>#N/A</v>
          </cell>
          <cell r="F1882">
            <v>0</v>
          </cell>
        </row>
        <row r="1883">
          <cell r="C1883" t="e">
            <v>#N/A</v>
          </cell>
          <cell r="E1883" t="e">
            <v>#N/A</v>
          </cell>
          <cell r="F1883">
            <v>0</v>
          </cell>
        </row>
        <row r="1884">
          <cell r="C1884" t="e">
            <v>#N/A</v>
          </cell>
          <cell r="E1884" t="e">
            <v>#N/A</v>
          </cell>
          <cell r="F1884">
            <v>0</v>
          </cell>
        </row>
        <row r="1885">
          <cell r="C1885" t="e">
            <v>#N/A</v>
          </cell>
          <cell r="E1885" t="e">
            <v>#N/A</v>
          </cell>
          <cell r="F1885">
            <v>0</v>
          </cell>
        </row>
        <row r="1886">
          <cell r="C1886" t="e">
            <v>#N/A</v>
          </cell>
          <cell r="E1886" t="e">
            <v>#N/A</v>
          </cell>
          <cell r="F1886">
            <v>0</v>
          </cell>
        </row>
        <row r="1887">
          <cell r="C1887" t="e">
            <v>#N/A</v>
          </cell>
          <cell r="E1887" t="e">
            <v>#N/A</v>
          </cell>
          <cell r="F1887">
            <v>0</v>
          </cell>
        </row>
        <row r="1888">
          <cell r="C1888" t="e">
            <v>#N/A</v>
          </cell>
          <cell r="E1888" t="e">
            <v>#N/A</v>
          </cell>
          <cell r="F1888">
            <v>0</v>
          </cell>
        </row>
        <row r="1889">
          <cell r="C1889" t="e">
            <v>#N/A</v>
          </cell>
          <cell r="E1889" t="e">
            <v>#N/A</v>
          </cell>
          <cell r="F1889">
            <v>0</v>
          </cell>
        </row>
        <row r="1890">
          <cell r="C1890" t="e">
            <v>#N/A</v>
          </cell>
          <cell r="E1890" t="e">
            <v>#N/A</v>
          </cell>
          <cell r="F1890">
            <v>0</v>
          </cell>
        </row>
        <row r="1891">
          <cell r="C1891" t="e">
            <v>#N/A</v>
          </cell>
          <cell r="E1891" t="e">
            <v>#N/A</v>
          </cell>
          <cell r="F1891">
            <v>0</v>
          </cell>
        </row>
        <row r="1892">
          <cell r="C1892" t="e">
            <v>#N/A</v>
          </cell>
          <cell r="E1892" t="e">
            <v>#N/A</v>
          </cell>
          <cell r="F1892">
            <v>0</v>
          </cell>
        </row>
        <row r="1893">
          <cell r="C1893" t="e">
            <v>#N/A</v>
          </cell>
          <cell r="E1893" t="e">
            <v>#N/A</v>
          </cell>
          <cell r="F1893">
            <v>0</v>
          </cell>
        </row>
        <row r="1894">
          <cell r="C1894" t="e">
            <v>#N/A</v>
          </cell>
          <cell r="E1894" t="e">
            <v>#N/A</v>
          </cell>
          <cell r="F1894">
            <v>0</v>
          </cell>
        </row>
        <row r="1895">
          <cell r="C1895" t="e">
            <v>#N/A</v>
          </cell>
          <cell r="E1895" t="e">
            <v>#N/A</v>
          </cell>
          <cell r="F1895">
            <v>0</v>
          </cell>
        </row>
        <row r="1896">
          <cell r="C1896" t="e">
            <v>#N/A</v>
          </cell>
          <cell r="E1896" t="e">
            <v>#N/A</v>
          </cell>
          <cell r="F1896">
            <v>0</v>
          </cell>
        </row>
        <row r="1897">
          <cell r="C1897" t="e">
            <v>#N/A</v>
          </cell>
          <cell r="E1897" t="e">
            <v>#N/A</v>
          </cell>
          <cell r="F1897">
            <v>0</v>
          </cell>
        </row>
        <row r="1898">
          <cell r="C1898" t="e">
            <v>#N/A</v>
          </cell>
          <cell r="E1898" t="e">
            <v>#N/A</v>
          </cell>
          <cell r="F1898">
            <v>0</v>
          </cell>
        </row>
        <row r="1899">
          <cell r="C1899" t="e">
            <v>#N/A</v>
          </cell>
          <cell r="E1899" t="e">
            <v>#N/A</v>
          </cell>
          <cell r="F1899">
            <v>0</v>
          </cell>
        </row>
        <row r="1900">
          <cell r="C1900" t="e">
            <v>#N/A</v>
          </cell>
          <cell r="E1900" t="e">
            <v>#N/A</v>
          </cell>
          <cell r="F1900">
            <v>0</v>
          </cell>
        </row>
        <row r="1901">
          <cell r="C1901" t="e">
            <v>#N/A</v>
          </cell>
          <cell r="E1901" t="e">
            <v>#N/A</v>
          </cell>
          <cell r="F1901">
            <v>0</v>
          </cell>
        </row>
        <row r="1902">
          <cell r="C1902" t="e">
            <v>#N/A</v>
          </cell>
          <cell r="E1902" t="e">
            <v>#N/A</v>
          </cell>
          <cell r="F1902">
            <v>0</v>
          </cell>
        </row>
        <row r="1903">
          <cell r="C1903" t="e">
            <v>#N/A</v>
          </cell>
          <cell r="E1903" t="e">
            <v>#N/A</v>
          </cell>
          <cell r="F1903">
            <v>0</v>
          </cell>
        </row>
        <row r="1904">
          <cell r="C1904" t="e">
            <v>#N/A</v>
          </cell>
          <cell r="E1904" t="e">
            <v>#N/A</v>
          </cell>
          <cell r="F1904">
            <v>0</v>
          </cell>
        </row>
        <row r="1905">
          <cell r="C1905" t="e">
            <v>#N/A</v>
          </cell>
          <cell r="E1905" t="e">
            <v>#N/A</v>
          </cell>
          <cell r="F1905">
            <v>0</v>
          </cell>
        </row>
        <row r="1906">
          <cell r="C1906" t="e">
            <v>#N/A</v>
          </cell>
          <cell r="E1906" t="e">
            <v>#N/A</v>
          </cell>
          <cell r="F1906">
            <v>0</v>
          </cell>
        </row>
        <row r="1907">
          <cell r="C1907" t="e">
            <v>#N/A</v>
          </cell>
          <cell r="E1907" t="e">
            <v>#N/A</v>
          </cell>
          <cell r="F1907">
            <v>0</v>
          </cell>
        </row>
        <row r="1908">
          <cell r="C1908" t="e">
            <v>#N/A</v>
          </cell>
          <cell r="E1908" t="e">
            <v>#N/A</v>
          </cell>
          <cell r="F1908">
            <v>0</v>
          </cell>
        </row>
        <row r="1909">
          <cell r="C1909" t="e">
            <v>#N/A</v>
          </cell>
          <cell r="E1909" t="e">
            <v>#N/A</v>
          </cell>
          <cell r="F1909">
            <v>0</v>
          </cell>
        </row>
        <row r="1910">
          <cell r="C1910" t="e">
            <v>#N/A</v>
          </cell>
          <cell r="E1910" t="e">
            <v>#N/A</v>
          </cell>
          <cell r="F1910">
            <v>0</v>
          </cell>
        </row>
        <row r="1911">
          <cell r="C1911" t="e">
            <v>#N/A</v>
          </cell>
          <cell r="E1911" t="e">
            <v>#N/A</v>
          </cell>
          <cell r="F1911">
            <v>0</v>
          </cell>
        </row>
        <row r="1912">
          <cell r="C1912" t="e">
            <v>#N/A</v>
          </cell>
          <cell r="E1912" t="e">
            <v>#N/A</v>
          </cell>
          <cell r="F1912">
            <v>0</v>
          </cell>
        </row>
        <row r="1913">
          <cell r="C1913" t="e">
            <v>#N/A</v>
          </cell>
          <cell r="E1913" t="e">
            <v>#N/A</v>
          </cell>
          <cell r="F1913">
            <v>0</v>
          </cell>
        </row>
        <row r="1914">
          <cell r="C1914" t="e">
            <v>#N/A</v>
          </cell>
          <cell r="E1914" t="e">
            <v>#N/A</v>
          </cell>
          <cell r="F1914">
            <v>0</v>
          </cell>
        </row>
        <row r="1915">
          <cell r="C1915" t="e">
            <v>#N/A</v>
          </cell>
          <cell r="E1915" t="e">
            <v>#N/A</v>
          </cell>
          <cell r="F1915">
            <v>0</v>
          </cell>
        </row>
        <row r="1916">
          <cell r="C1916" t="e">
            <v>#N/A</v>
          </cell>
          <cell r="E1916" t="e">
            <v>#N/A</v>
          </cell>
          <cell r="F1916">
            <v>0</v>
          </cell>
        </row>
        <row r="1917">
          <cell r="C1917" t="e">
            <v>#N/A</v>
          </cell>
          <cell r="E1917" t="e">
            <v>#N/A</v>
          </cell>
          <cell r="F1917">
            <v>0</v>
          </cell>
        </row>
        <row r="1918">
          <cell r="C1918" t="e">
            <v>#N/A</v>
          </cell>
          <cell r="E1918" t="e">
            <v>#N/A</v>
          </cell>
          <cell r="F1918">
            <v>0</v>
          </cell>
        </row>
        <row r="1919">
          <cell r="C1919" t="e">
            <v>#N/A</v>
          </cell>
          <cell r="E1919" t="e">
            <v>#N/A</v>
          </cell>
          <cell r="F1919">
            <v>0</v>
          </cell>
        </row>
        <row r="1920">
          <cell r="C1920" t="e">
            <v>#N/A</v>
          </cell>
          <cell r="E1920" t="e">
            <v>#N/A</v>
          </cell>
          <cell r="F1920">
            <v>0</v>
          </cell>
        </row>
        <row r="1921">
          <cell r="C1921" t="e">
            <v>#N/A</v>
          </cell>
          <cell r="E1921" t="e">
            <v>#N/A</v>
          </cell>
          <cell r="F1921">
            <v>0</v>
          </cell>
        </row>
        <row r="1922">
          <cell r="C1922" t="e">
            <v>#N/A</v>
          </cell>
          <cell r="E1922" t="e">
            <v>#N/A</v>
          </cell>
          <cell r="F1922">
            <v>0</v>
          </cell>
        </row>
        <row r="1923">
          <cell r="C1923" t="e">
            <v>#N/A</v>
          </cell>
          <cell r="E1923" t="e">
            <v>#N/A</v>
          </cell>
          <cell r="F1923">
            <v>0</v>
          </cell>
        </row>
        <row r="1924">
          <cell r="C1924" t="e">
            <v>#N/A</v>
          </cell>
          <cell r="E1924" t="e">
            <v>#N/A</v>
          </cell>
          <cell r="F1924">
            <v>0</v>
          </cell>
        </row>
        <row r="1925">
          <cell r="C1925" t="e">
            <v>#N/A</v>
          </cell>
          <cell r="E1925" t="e">
            <v>#N/A</v>
          </cell>
          <cell r="F1925">
            <v>0</v>
          </cell>
        </row>
        <row r="1926">
          <cell r="C1926" t="e">
            <v>#N/A</v>
          </cell>
          <cell r="E1926" t="e">
            <v>#N/A</v>
          </cell>
          <cell r="F1926">
            <v>0</v>
          </cell>
        </row>
        <row r="1927">
          <cell r="C1927" t="e">
            <v>#N/A</v>
          </cell>
          <cell r="E1927" t="e">
            <v>#N/A</v>
          </cell>
          <cell r="F1927">
            <v>0</v>
          </cell>
        </row>
        <row r="1928">
          <cell r="C1928" t="e">
            <v>#N/A</v>
          </cell>
          <cell r="E1928" t="e">
            <v>#N/A</v>
          </cell>
          <cell r="F1928">
            <v>0</v>
          </cell>
        </row>
        <row r="1929">
          <cell r="C1929" t="e">
            <v>#N/A</v>
          </cell>
          <cell r="E1929" t="e">
            <v>#N/A</v>
          </cell>
          <cell r="F1929">
            <v>0</v>
          </cell>
        </row>
        <row r="1930">
          <cell r="C1930" t="e">
            <v>#N/A</v>
          </cell>
          <cell r="E1930" t="e">
            <v>#N/A</v>
          </cell>
          <cell r="F1930">
            <v>0</v>
          </cell>
        </row>
        <row r="1931">
          <cell r="C1931" t="e">
            <v>#N/A</v>
          </cell>
          <cell r="E1931" t="e">
            <v>#N/A</v>
          </cell>
          <cell r="F1931">
            <v>0</v>
          </cell>
        </row>
        <row r="1932">
          <cell r="C1932" t="e">
            <v>#N/A</v>
          </cell>
          <cell r="E1932" t="e">
            <v>#N/A</v>
          </cell>
          <cell r="F1932">
            <v>0</v>
          </cell>
        </row>
        <row r="1933">
          <cell r="C1933" t="e">
            <v>#N/A</v>
          </cell>
          <cell r="E1933" t="e">
            <v>#N/A</v>
          </cell>
          <cell r="F1933">
            <v>0</v>
          </cell>
        </row>
        <row r="1934">
          <cell r="C1934" t="e">
            <v>#N/A</v>
          </cell>
          <cell r="E1934" t="e">
            <v>#N/A</v>
          </cell>
          <cell r="F1934">
            <v>0</v>
          </cell>
        </row>
        <row r="1935">
          <cell r="C1935" t="e">
            <v>#N/A</v>
          </cell>
          <cell r="E1935" t="e">
            <v>#N/A</v>
          </cell>
          <cell r="F1935">
            <v>0</v>
          </cell>
        </row>
        <row r="1936">
          <cell r="C1936" t="e">
            <v>#N/A</v>
          </cell>
          <cell r="E1936" t="e">
            <v>#N/A</v>
          </cell>
          <cell r="F1936">
            <v>0</v>
          </cell>
        </row>
        <row r="1937">
          <cell r="C1937" t="e">
            <v>#N/A</v>
          </cell>
          <cell r="E1937" t="e">
            <v>#N/A</v>
          </cell>
          <cell r="F1937">
            <v>0</v>
          </cell>
        </row>
        <row r="1938">
          <cell r="C1938" t="e">
            <v>#N/A</v>
          </cell>
          <cell r="E1938" t="e">
            <v>#N/A</v>
          </cell>
          <cell r="F1938">
            <v>0</v>
          </cell>
        </row>
        <row r="1939">
          <cell r="C1939" t="e">
            <v>#N/A</v>
          </cell>
          <cell r="E1939" t="e">
            <v>#N/A</v>
          </cell>
          <cell r="F1939">
            <v>0</v>
          </cell>
        </row>
        <row r="1940">
          <cell r="C1940" t="e">
            <v>#N/A</v>
          </cell>
          <cell r="E1940" t="e">
            <v>#N/A</v>
          </cell>
          <cell r="F1940">
            <v>0</v>
          </cell>
        </row>
        <row r="1941">
          <cell r="C1941" t="e">
            <v>#N/A</v>
          </cell>
          <cell r="E1941" t="e">
            <v>#N/A</v>
          </cell>
          <cell r="F1941">
            <v>0</v>
          </cell>
        </row>
        <row r="1942">
          <cell r="C1942" t="e">
            <v>#N/A</v>
          </cell>
          <cell r="E1942" t="e">
            <v>#N/A</v>
          </cell>
          <cell r="F1942">
            <v>0</v>
          </cell>
        </row>
        <row r="1943">
          <cell r="C1943" t="e">
            <v>#N/A</v>
          </cell>
          <cell r="E1943" t="e">
            <v>#N/A</v>
          </cell>
          <cell r="F1943">
            <v>0</v>
          </cell>
        </row>
        <row r="1944">
          <cell r="C1944" t="e">
            <v>#N/A</v>
          </cell>
          <cell r="E1944" t="e">
            <v>#N/A</v>
          </cell>
          <cell r="F1944">
            <v>0</v>
          </cell>
        </row>
        <row r="1945">
          <cell r="C1945" t="e">
            <v>#N/A</v>
          </cell>
          <cell r="E1945" t="e">
            <v>#N/A</v>
          </cell>
          <cell r="F1945">
            <v>0</v>
          </cell>
        </row>
        <row r="1946">
          <cell r="C1946" t="e">
            <v>#N/A</v>
          </cell>
          <cell r="E1946" t="e">
            <v>#N/A</v>
          </cell>
          <cell r="F1946">
            <v>0</v>
          </cell>
        </row>
        <row r="1947">
          <cell r="C1947" t="e">
            <v>#N/A</v>
          </cell>
          <cell r="E1947" t="e">
            <v>#N/A</v>
          </cell>
          <cell r="F1947">
            <v>0</v>
          </cell>
        </row>
        <row r="1948">
          <cell r="C1948" t="e">
            <v>#N/A</v>
          </cell>
          <cell r="E1948" t="e">
            <v>#N/A</v>
          </cell>
          <cell r="F1948">
            <v>0</v>
          </cell>
        </row>
        <row r="1949">
          <cell r="C1949" t="e">
            <v>#N/A</v>
          </cell>
          <cell r="E1949" t="e">
            <v>#N/A</v>
          </cell>
          <cell r="F1949">
            <v>0</v>
          </cell>
        </row>
        <row r="1950">
          <cell r="C1950" t="e">
            <v>#N/A</v>
          </cell>
          <cell r="E1950" t="e">
            <v>#N/A</v>
          </cell>
          <cell r="F1950">
            <v>0</v>
          </cell>
        </row>
        <row r="1951">
          <cell r="C1951" t="e">
            <v>#N/A</v>
          </cell>
          <cell r="E1951" t="e">
            <v>#N/A</v>
          </cell>
          <cell r="F1951">
            <v>0</v>
          </cell>
        </row>
        <row r="1952">
          <cell r="C1952" t="e">
            <v>#N/A</v>
          </cell>
          <cell r="E1952" t="e">
            <v>#N/A</v>
          </cell>
          <cell r="F1952">
            <v>0</v>
          </cell>
        </row>
        <row r="1953">
          <cell r="C1953" t="e">
            <v>#N/A</v>
          </cell>
          <cell r="E1953" t="e">
            <v>#N/A</v>
          </cell>
          <cell r="F1953">
            <v>0</v>
          </cell>
        </row>
        <row r="1954">
          <cell r="C1954" t="e">
            <v>#N/A</v>
          </cell>
          <cell r="E1954" t="e">
            <v>#N/A</v>
          </cell>
          <cell r="F1954">
            <v>0</v>
          </cell>
        </row>
        <row r="1955">
          <cell r="C1955" t="e">
            <v>#N/A</v>
          </cell>
          <cell r="E1955" t="e">
            <v>#N/A</v>
          </cell>
          <cell r="F1955">
            <v>0</v>
          </cell>
        </row>
        <row r="1956">
          <cell r="C1956" t="e">
            <v>#N/A</v>
          </cell>
          <cell r="E1956" t="e">
            <v>#N/A</v>
          </cell>
          <cell r="F1956">
            <v>0</v>
          </cell>
        </row>
        <row r="1957">
          <cell r="C1957" t="e">
            <v>#N/A</v>
          </cell>
          <cell r="E1957" t="e">
            <v>#N/A</v>
          </cell>
          <cell r="F1957">
            <v>0</v>
          </cell>
        </row>
        <row r="1958">
          <cell r="C1958" t="e">
            <v>#N/A</v>
          </cell>
          <cell r="E1958" t="e">
            <v>#N/A</v>
          </cell>
          <cell r="F1958">
            <v>0</v>
          </cell>
        </row>
        <row r="1959">
          <cell r="C1959" t="e">
            <v>#N/A</v>
          </cell>
          <cell r="E1959" t="e">
            <v>#N/A</v>
          </cell>
          <cell r="F1959">
            <v>0</v>
          </cell>
        </row>
        <row r="1960">
          <cell r="C1960" t="e">
            <v>#N/A</v>
          </cell>
          <cell r="E1960" t="e">
            <v>#N/A</v>
          </cell>
          <cell r="F1960">
            <v>0</v>
          </cell>
        </row>
        <row r="1961">
          <cell r="C1961" t="e">
            <v>#N/A</v>
          </cell>
          <cell r="E1961" t="e">
            <v>#N/A</v>
          </cell>
          <cell r="F1961">
            <v>0</v>
          </cell>
        </row>
        <row r="1962">
          <cell r="C1962" t="e">
            <v>#N/A</v>
          </cell>
          <cell r="E1962" t="e">
            <v>#N/A</v>
          </cell>
          <cell r="F1962">
            <v>0</v>
          </cell>
        </row>
        <row r="1963">
          <cell r="C1963" t="e">
            <v>#N/A</v>
          </cell>
          <cell r="E1963" t="e">
            <v>#N/A</v>
          </cell>
          <cell r="F1963">
            <v>0</v>
          </cell>
        </row>
        <row r="1964">
          <cell r="C1964" t="e">
            <v>#N/A</v>
          </cell>
          <cell r="E1964" t="e">
            <v>#N/A</v>
          </cell>
          <cell r="F1964">
            <v>0</v>
          </cell>
        </row>
        <row r="1965">
          <cell r="C1965" t="e">
            <v>#N/A</v>
          </cell>
          <cell r="E1965" t="e">
            <v>#N/A</v>
          </cell>
          <cell r="F1965">
            <v>0</v>
          </cell>
        </row>
        <row r="1966">
          <cell r="C1966" t="e">
            <v>#N/A</v>
          </cell>
          <cell r="E1966" t="e">
            <v>#N/A</v>
          </cell>
          <cell r="F1966">
            <v>0</v>
          </cell>
        </row>
        <row r="1967">
          <cell r="C1967" t="e">
            <v>#N/A</v>
          </cell>
          <cell r="E1967" t="e">
            <v>#N/A</v>
          </cell>
          <cell r="F1967">
            <v>0</v>
          </cell>
        </row>
        <row r="1968">
          <cell r="C1968" t="e">
            <v>#N/A</v>
          </cell>
          <cell r="E1968" t="e">
            <v>#N/A</v>
          </cell>
          <cell r="F1968">
            <v>0</v>
          </cell>
        </row>
        <row r="1969">
          <cell r="C1969" t="e">
            <v>#N/A</v>
          </cell>
          <cell r="E1969" t="e">
            <v>#N/A</v>
          </cell>
          <cell r="F1969">
            <v>0</v>
          </cell>
        </row>
        <row r="1970">
          <cell r="C1970" t="e">
            <v>#N/A</v>
          </cell>
          <cell r="E1970" t="e">
            <v>#N/A</v>
          </cell>
          <cell r="F1970">
            <v>0</v>
          </cell>
        </row>
        <row r="1971">
          <cell r="C1971" t="e">
            <v>#N/A</v>
          </cell>
          <cell r="E1971" t="e">
            <v>#N/A</v>
          </cell>
          <cell r="F1971">
            <v>0</v>
          </cell>
        </row>
        <row r="1972">
          <cell r="C1972" t="e">
            <v>#N/A</v>
          </cell>
          <cell r="E1972" t="e">
            <v>#N/A</v>
          </cell>
          <cell r="F1972">
            <v>0</v>
          </cell>
        </row>
        <row r="1973">
          <cell r="C1973" t="e">
            <v>#N/A</v>
          </cell>
          <cell r="E1973" t="e">
            <v>#N/A</v>
          </cell>
          <cell r="F1973">
            <v>0</v>
          </cell>
        </row>
        <row r="1974">
          <cell r="C1974" t="e">
            <v>#N/A</v>
          </cell>
          <cell r="E1974" t="e">
            <v>#N/A</v>
          </cell>
          <cell r="F1974">
            <v>0</v>
          </cell>
        </row>
        <row r="1975">
          <cell r="C1975" t="e">
            <v>#N/A</v>
          </cell>
          <cell r="E1975" t="e">
            <v>#N/A</v>
          </cell>
          <cell r="F1975">
            <v>0</v>
          </cell>
        </row>
        <row r="1976">
          <cell r="C1976" t="e">
            <v>#N/A</v>
          </cell>
          <cell r="E1976" t="e">
            <v>#N/A</v>
          </cell>
          <cell r="F1976">
            <v>0</v>
          </cell>
        </row>
        <row r="1977">
          <cell r="C1977" t="e">
            <v>#N/A</v>
          </cell>
          <cell r="E1977" t="e">
            <v>#N/A</v>
          </cell>
          <cell r="F1977">
            <v>0</v>
          </cell>
        </row>
        <row r="1978">
          <cell r="C1978" t="e">
            <v>#N/A</v>
          </cell>
          <cell r="E1978" t="e">
            <v>#N/A</v>
          </cell>
          <cell r="F1978">
            <v>0</v>
          </cell>
        </row>
        <row r="1979">
          <cell r="C1979" t="e">
            <v>#N/A</v>
          </cell>
          <cell r="E1979" t="e">
            <v>#N/A</v>
          </cell>
          <cell r="F1979">
            <v>0</v>
          </cell>
        </row>
        <row r="1980">
          <cell r="C1980" t="e">
            <v>#N/A</v>
          </cell>
          <cell r="E1980" t="e">
            <v>#N/A</v>
          </cell>
          <cell r="F1980">
            <v>0</v>
          </cell>
        </row>
        <row r="1981">
          <cell r="C1981" t="e">
            <v>#N/A</v>
          </cell>
          <cell r="E1981" t="e">
            <v>#N/A</v>
          </cell>
          <cell r="F1981">
            <v>0</v>
          </cell>
        </row>
        <row r="1982">
          <cell r="C1982" t="e">
            <v>#N/A</v>
          </cell>
          <cell r="E1982" t="e">
            <v>#N/A</v>
          </cell>
          <cell r="F1982">
            <v>0</v>
          </cell>
        </row>
        <row r="1983">
          <cell r="C1983" t="e">
            <v>#N/A</v>
          </cell>
          <cell r="E1983" t="e">
            <v>#N/A</v>
          </cell>
          <cell r="F1983">
            <v>0</v>
          </cell>
        </row>
        <row r="1984">
          <cell r="C1984" t="e">
            <v>#N/A</v>
          </cell>
          <cell r="E1984" t="e">
            <v>#N/A</v>
          </cell>
          <cell r="F1984">
            <v>0</v>
          </cell>
        </row>
        <row r="1985">
          <cell r="C1985" t="e">
            <v>#N/A</v>
          </cell>
          <cell r="E1985" t="e">
            <v>#N/A</v>
          </cell>
          <cell r="F1985">
            <v>0</v>
          </cell>
        </row>
        <row r="1986">
          <cell r="C1986" t="e">
            <v>#N/A</v>
          </cell>
          <cell r="E1986" t="e">
            <v>#N/A</v>
          </cell>
          <cell r="F1986">
            <v>0</v>
          </cell>
        </row>
        <row r="1987">
          <cell r="C1987" t="e">
            <v>#N/A</v>
          </cell>
          <cell r="E1987" t="e">
            <v>#N/A</v>
          </cell>
          <cell r="F1987">
            <v>0</v>
          </cell>
        </row>
        <row r="1988">
          <cell r="C1988" t="e">
            <v>#N/A</v>
          </cell>
          <cell r="E1988" t="e">
            <v>#N/A</v>
          </cell>
          <cell r="F1988">
            <v>0</v>
          </cell>
        </row>
        <row r="1989">
          <cell r="C1989" t="e">
            <v>#N/A</v>
          </cell>
          <cell r="E1989" t="e">
            <v>#N/A</v>
          </cell>
          <cell r="F1989">
            <v>0</v>
          </cell>
        </row>
        <row r="1990">
          <cell r="C1990" t="e">
            <v>#N/A</v>
          </cell>
          <cell r="E1990" t="e">
            <v>#N/A</v>
          </cell>
          <cell r="F1990">
            <v>0</v>
          </cell>
        </row>
        <row r="1991">
          <cell r="C1991" t="e">
            <v>#N/A</v>
          </cell>
          <cell r="E1991" t="e">
            <v>#N/A</v>
          </cell>
          <cell r="F1991">
            <v>0</v>
          </cell>
        </row>
        <row r="1992">
          <cell r="C1992" t="e">
            <v>#N/A</v>
          </cell>
          <cell r="E1992" t="e">
            <v>#N/A</v>
          </cell>
          <cell r="F1992">
            <v>0</v>
          </cell>
        </row>
        <row r="1993">
          <cell r="C1993" t="e">
            <v>#N/A</v>
          </cell>
          <cell r="E1993" t="e">
            <v>#N/A</v>
          </cell>
          <cell r="F1993">
            <v>0</v>
          </cell>
        </row>
        <row r="1994">
          <cell r="C1994" t="e">
            <v>#N/A</v>
          </cell>
          <cell r="E1994" t="e">
            <v>#N/A</v>
          </cell>
          <cell r="F1994">
            <v>0</v>
          </cell>
        </row>
        <row r="1995">
          <cell r="C1995" t="e">
            <v>#N/A</v>
          </cell>
          <cell r="E1995" t="e">
            <v>#N/A</v>
          </cell>
          <cell r="F1995">
            <v>0</v>
          </cell>
        </row>
        <row r="1996">
          <cell r="C1996" t="e">
            <v>#N/A</v>
          </cell>
          <cell r="E1996" t="e">
            <v>#N/A</v>
          </cell>
          <cell r="F1996">
            <v>0</v>
          </cell>
        </row>
        <row r="1997">
          <cell r="C1997" t="e">
            <v>#N/A</v>
          </cell>
          <cell r="E1997" t="e">
            <v>#N/A</v>
          </cell>
          <cell r="F1997">
            <v>0</v>
          </cell>
        </row>
        <row r="1998">
          <cell r="C1998" t="e">
            <v>#N/A</v>
          </cell>
          <cell r="E1998" t="e">
            <v>#N/A</v>
          </cell>
          <cell r="F1998">
            <v>0</v>
          </cell>
        </row>
        <row r="1999">
          <cell r="C1999" t="e">
            <v>#N/A</v>
          </cell>
          <cell r="E1999" t="e">
            <v>#N/A</v>
          </cell>
          <cell r="F1999">
            <v>0</v>
          </cell>
        </row>
        <row r="2000">
          <cell r="C2000" t="e">
            <v>#N/A</v>
          </cell>
          <cell r="E2000" t="e">
            <v>#N/A</v>
          </cell>
          <cell r="F2000">
            <v>0</v>
          </cell>
        </row>
        <row r="2001">
          <cell r="C2001" t="e">
            <v>#N/A</v>
          </cell>
          <cell r="E2001" t="e">
            <v>#N/A</v>
          </cell>
          <cell r="F2001">
            <v>0</v>
          </cell>
        </row>
        <row r="2002">
          <cell r="C2002" t="e">
            <v>#N/A</v>
          </cell>
          <cell r="E2002" t="e">
            <v>#N/A</v>
          </cell>
          <cell r="F2002">
            <v>0</v>
          </cell>
        </row>
        <row r="2003">
          <cell r="C2003" t="e">
            <v>#N/A</v>
          </cell>
          <cell r="E2003" t="e">
            <v>#N/A</v>
          </cell>
          <cell r="F2003">
            <v>0</v>
          </cell>
        </row>
        <row r="2004">
          <cell r="C2004" t="e">
            <v>#N/A</v>
          </cell>
          <cell r="E2004" t="e">
            <v>#N/A</v>
          </cell>
          <cell r="F2004">
            <v>0</v>
          </cell>
        </row>
        <row r="2005">
          <cell r="C2005" t="e">
            <v>#N/A</v>
          </cell>
          <cell r="E2005" t="e">
            <v>#N/A</v>
          </cell>
          <cell r="F2005">
            <v>0</v>
          </cell>
        </row>
        <row r="2006">
          <cell r="C2006" t="e">
            <v>#N/A</v>
          </cell>
          <cell r="E2006" t="e">
            <v>#N/A</v>
          </cell>
          <cell r="F2006">
            <v>0</v>
          </cell>
        </row>
        <row r="2007">
          <cell r="C2007" t="e">
            <v>#N/A</v>
          </cell>
          <cell r="E2007" t="e">
            <v>#N/A</v>
          </cell>
          <cell r="F2007">
            <v>0</v>
          </cell>
        </row>
        <row r="2008">
          <cell r="C2008" t="e">
            <v>#N/A</v>
          </cell>
          <cell r="E2008" t="e">
            <v>#N/A</v>
          </cell>
          <cell r="F2008">
            <v>0</v>
          </cell>
        </row>
        <row r="2009">
          <cell r="C2009" t="e">
            <v>#N/A</v>
          </cell>
          <cell r="E2009" t="e">
            <v>#N/A</v>
          </cell>
          <cell r="F2009">
            <v>0</v>
          </cell>
        </row>
        <row r="2010">
          <cell r="C2010" t="e">
            <v>#N/A</v>
          </cell>
          <cell r="E2010" t="e">
            <v>#N/A</v>
          </cell>
          <cell r="F2010">
            <v>0</v>
          </cell>
        </row>
        <row r="2011">
          <cell r="C2011" t="e">
            <v>#N/A</v>
          </cell>
          <cell r="E2011" t="e">
            <v>#N/A</v>
          </cell>
          <cell r="F2011">
            <v>0</v>
          </cell>
        </row>
        <row r="2012">
          <cell r="C2012" t="e">
            <v>#N/A</v>
          </cell>
          <cell r="E2012" t="e">
            <v>#N/A</v>
          </cell>
          <cell r="F2012">
            <v>0</v>
          </cell>
        </row>
        <row r="2013">
          <cell r="C2013" t="e">
            <v>#N/A</v>
          </cell>
          <cell r="E2013" t="e">
            <v>#N/A</v>
          </cell>
          <cell r="F2013">
            <v>0</v>
          </cell>
        </row>
        <row r="2014">
          <cell r="C2014" t="e">
            <v>#N/A</v>
          </cell>
          <cell r="E2014" t="e">
            <v>#N/A</v>
          </cell>
          <cell r="F2014">
            <v>0</v>
          </cell>
        </row>
        <row r="2015">
          <cell r="C2015" t="e">
            <v>#N/A</v>
          </cell>
          <cell r="E2015" t="e">
            <v>#N/A</v>
          </cell>
          <cell r="F2015">
            <v>0</v>
          </cell>
        </row>
        <row r="2016">
          <cell r="C2016" t="e">
            <v>#N/A</v>
          </cell>
          <cell r="E2016" t="e">
            <v>#N/A</v>
          </cell>
          <cell r="F2016">
            <v>0</v>
          </cell>
        </row>
        <row r="2017">
          <cell r="C2017" t="e">
            <v>#N/A</v>
          </cell>
          <cell r="E2017" t="e">
            <v>#N/A</v>
          </cell>
          <cell r="F2017">
            <v>0</v>
          </cell>
        </row>
        <row r="2018">
          <cell r="C2018" t="e">
            <v>#N/A</v>
          </cell>
          <cell r="E2018" t="e">
            <v>#N/A</v>
          </cell>
          <cell r="F2018">
            <v>0</v>
          </cell>
        </row>
        <row r="2019">
          <cell r="C2019" t="e">
            <v>#N/A</v>
          </cell>
          <cell r="E2019" t="e">
            <v>#N/A</v>
          </cell>
          <cell r="F2019">
            <v>0</v>
          </cell>
        </row>
        <row r="2020">
          <cell r="C2020" t="e">
            <v>#N/A</v>
          </cell>
          <cell r="E2020" t="e">
            <v>#N/A</v>
          </cell>
          <cell r="F2020">
            <v>0</v>
          </cell>
        </row>
        <row r="2021">
          <cell r="C2021" t="e">
            <v>#N/A</v>
          </cell>
          <cell r="E2021" t="e">
            <v>#N/A</v>
          </cell>
          <cell r="F2021">
            <v>0</v>
          </cell>
        </row>
        <row r="2022">
          <cell r="C2022" t="e">
            <v>#N/A</v>
          </cell>
          <cell r="E2022" t="e">
            <v>#N/A</v>
          </cell>
          <cell r="F2022">
            <v>0</v>
          </cell>
        </row>
        <row r="2023">
          <cell r="C2023" t="e">
            <v>#N/A</v>
          </cell>
          <cell r="E2023" t="e">
            <v>#N/A</v>
          </cell>
          <cell r="F2023">
            <v>0</v>
          </cell>
        </row>
        <row r="2024">
          <cell r="C2024" t="e">
            <v>#N/A</v>
          </cell>
          <cell r="E2024" t="e">
            <v>#N/A</v>
          </cell>
          <cell r="F2024">
            <v>0</v>
          </cell>
        </row>
        <row r="2025">
          <cell r="C2025" t="e">
            <v>#N/A</v>
          </cell>
          <cell r="E2025" t="e">
            <v>#N/A</v>
          </cell>
          <cell r="F2025">
            <v>0</v>
          </cell>
        </row>
        <row r="2026">
          <cell r="C2026" t="e">
            <v>#N/A</v>
          </cell>
          <cell r="E2026" t="e">
            <v>#N/A</v>
          </cell>
          <cell r="F2026">
            <v>0</v>
          </cell>
        </row>
        <row r="2027">
          <cell r="C2027" t="e">
            <v>#N/A</v>
          </cell>
          <cell r="E2027" t="e">
            <v>#N/A</v>
          </cell>
          <cell r="F2027">
            <v>0</v>
          </cell>
        </row>
        <row r="2028">
          <cell r="C2028" t="e">
            <v>#N/A</v>
          </cell>
          <cell r="E2028" t="e">
            <v>#N/A</v>
          </cell>
          <cell r="F2028">
            <v>0</v>
          </cell>
        </row>
        <row r="2029">
          <cell r="C2029" t="e">
            <v>#N/A</v>
          </cell>
          <cell r="E2029" t="e">
            <v>#N/A</v>
          </cell>
          <cell r="F2029">
            <v>0</v>
          </cell>
        </row>
        <row r="2030">
          <cell r="C2030" t="e">
            <v>#N/A</v>
          </cell>
          <cell r="E2030" t="e">
            <v>#N/A</v>
          </cell>
          <cell r="F2030">
            <v>0</v>
          </cell>
        </row>
        <row r="2031">
          <cell r="C2031" t="e">
            <v>#N/A</v>
          </cell>
          <cell r="E2031" t="e">
            <v>#N/A</v>
          </cell>
          <cell r="F2031">
            <v>0</v>
          </cell>
        </row>
        <row r="2032">
          <cell r="C2032" t="e">
            <v>#N/A</v>
          </cell>
          <cell r="E2032" t="e">
            <v>#N/A</v>
          </cell>
          <cell r="F2032">
            <v>0</v>
          </cell>
        </row>
        <row r="2033">
          <cell r="C2033" t="e">
            <v>#N/A</v>
          </cell>
          <cell r="E2033" t="e">
            <v>#N/A</v>
          </cell>
          <cell r="F2033">
            <v>0</v>
          </cell>
        </row>
        <row r="2034">
          <cell r="C2034" t="e">
            <v>#N/A</v>
          </cell>
          <cell r="E2034" t="e">
            <v>#N/A</v>
          </cell>
          <cell r="F2034">
            <v>0</v>
          </cell>
        </row>
        <row r="2035">
          <cell r="C2035" t="e">
            <v>#N/A</v>
          </cell>
          <cell r="E2035" t="e">
            <v>#N/A</v>
          </cell>
          <cell r="F2035">
            <v>0</v>
          </cell>
        </row>
        <row r="2036">
          <cell r="C2036" t="e">
            <v>#N/A</v>
          </cell>
          <cell r="E2036" t="e">
            <v>#N/A</v>
          </cell>
          <cell r="F2036">
            <v>0</v>
          </cell>
        </row>
        <row r="2037">
          <cell r="C2037" t="e">
            <v>#N/A</v>
          </cell>
          <cell r="E2037" t="e">
            <v>#N/A</v>
          </cell>
          <cell r="F2037">
            <v>0</v>
          </cell>
        </row>
        <row r="2038">
          <cell r="C2038" t="e">
            <v>#N/A</v>
          </cell>
          <cell r="E2038" t="e">
            <v>#N/A</v>
          </cell>
          <cell r="F2038">
            <v>0</v>
          </cell>
        </row>
        <row r="2039">
          <cell r="C2039" t="e">
            <v>#N/A</v>
          </cell>
          <cell r="E2039" t="e">
            <v>#N/A</v>
          </cell>
          <cell r="F2039">
            <v>0</v>
          </cell>
        </row>
        <row r="2040">
          <cell r="C2040" t="e">
            <v>#N/A</v>
          </cell>
          <cell r="E2040" t="e">
            <v>#N/A</v>
          </cell>
          <cell r="F2040">
            <v>0</v>
          </cell>
        </row>
        <row r="2041">
          <cell r="C2041" t="e">
            <v>#N/A</v>
          </cell>
          <cell r="E2041" t="e">
            <v>#N/A</v>
          </cell>
          <cell r="F2041">
            <v>0</v>
          </cell>
        </row>
        <row r="2042">
          <cell r="C2042" t="e">
            <v>#N/A</v>
          </cell>
          <cell r="E2042" t="e">
            <v>#N/A</v>
          </cell>
          <cell r="F2042">
            <v>0</v>
          </cell>
        </row>
        <row r="2043">
          <cell r="C2043" t="e">
            <v>#N/A</v>
          </cell>
          <cell r="E2043" t="e">
            <v>#N/A</v>
          </cell>
          <cell r="F2043">
            <v>0</v>
          </cell>
        </row>
        <row r="2044">
          <cell r="C2044" t="e">
            <v>#N/A</v>
          </cell>
          <cell r="E2044" t="e">
            <v>#N/A</v>
          </cell>
          <cell r="F2044">
            <v>0</v>
          </cell>
        </row>
        <row r="2045">
          <cell r="C2045" t="e">
            <v>#N/A</v>
          </cell>
          <cell r="E2045" t="e">
            <v>#N/A</v>
          </cell>
          <cell r="F2045">
            <v>0</v>
          </cell>
        </row>
        <row r="2046">
          <cell r="C2046" t="e">
            <v>#N/A</v>
          </cell>
          <cell r="E2046" t="e">
            <v>#N/A</v>
          </cell>
          <cell r="F2046">
            <v>0</v>
          </cell>
        </row>
        <row r="2047">
          <cell r="C2047" t="e">
            <v>#N/A</v>
          </cell>
          <cell r="E2047" t="e">
            <v>#N/A</v>
          </cell>
          <cell r="F2047">
            <v>0</v>
          </cell>
        </row>
        <row r="2048">
          <cell r="C2048" t="e">
            <v>#N/A</v>
          </cell>
          <cell r="E2048" t="e">
            <v>#N/A</v>
          </cell>
          <cell r="F2048">
            <v>0</v>
          </cell>
        </row>
        <row r="2049">
          <cell r="C2049" t="e">
            <v>#N/A</v>
          </cell>
          <cell r="E2049" t="e">
            <v>#N/A</v>
          </cell>
          <cell r="F2049">
            <v>0</v>
          </cell>
        </row>
        <row r="2050">
          <cell r="C2050" t="e">
            <v>#N/A</v>
          </cell>
          <cell r="E2050" t="e">
            <v>#N/A</v>
          </cell>
          <cell r="F2050">
            <v>0</v>
          </cell>
        </row>
        <row r="2051">
          <cell r="C2051" t="e">
            <v>#N/A</v>
          </cell>
          <cell r="E2051" t="e">
            <v>#N/A</v>
          </cell>
          <cell r="F2051">
            <v>0</v>
          </cell>
        </row>
        <row r="2052">
          <cell r="C2052" t="e">
            <v>#N/A</v>
          </cell>
          <cell r="E2052" t="e">
            <v>#N/A</v>
          </cell>
          <cell r="F2052">
            <v>0</v>
          </cell>
        </row>
        <row r="2053">
          <cell r="C2053" t="e">
            <v>#N/A</v>
          </cell>
          <cell r="E2053" t="e">
            <v>#N/A</v>
          </cell>
          <cell r="F2053">
            <v>0</v>
          </cell>
        </row>
        <row r="2054">
          <cell r="C2054" t="e">
            <v>#N/A</v>
          </cell>
          <cell r="E2054" t="e">
            <v>#N/A</v>
          </cell>
          <cell r="F2054">
            <v>0</v>
          </cell>
        </row>
        <row r="2055">
          <cell r="C2055" t="e">
            <v>#N/A</v>
          </cell>
          <cell r="E2055" t="e">
            <v>#N/A</v>
          </cell>
          <cell r="F2055">
            <v>0</v>
          </cell>
        </row>
        <row r="2056">
          <cell r="C2056" t="e">
            <v>#N/A</v>
          </cell>
          <cell r="E2056" t="e">
            <v>#N/A</v>
          </cell>
          <cell r="F2056">
            <v>0</v>
          </cell>
        </row>
        <row r="2057">
          <cell r="C2057" t="e">
            <v>#N/A</v>
          </cell>
          <cell r="E2057" t="e">
            <v>#N/A</v>
          </cell>
          <cell r="F2057">
            <v>0</v>
          </cell>
        </row>
        <row r="2058">
          <cell r="C2058" t="e">
            <v>#N/A</v>
          </cell>
          <cell r="E2058" t="e">
            <v>#N/A</v>
          </cell>
          <cell r="F2058">
            <v>0</v>
          </cell>
        </row>
        <row r="2059">
          <cell r="C2059" t="e">
            <v>#N/A</v>
          </cell>
          <cell r="E2059" t="e">
            <v>#N/A</v>
          </cell>
          <cell r="F2059">
            <v>0</v>
          </cell>
        </row>
        <row r="2060">
          <cell r="C2060" t="e">
            <v>#N/A</v>
          </cell>
          <cell r="E2060" t="e">
            <v>#N/A</v>
          </cell>
          <cell r="F2060">
            <v>0</v>
          </cell>
        </row>
        <row r="2061">
          <cell r="C2061" t="e">
            <v>#N/A</v>
          </cell>
          <cell r="E2061" t="e">
            <v>#N/A</v>
          </cell>
          <cell r="F2061">
            <v>0</v>
          </cell>
        </row>
        <row r="2062">
          <cell r="C2062" t="e">
            <v>#N/A</v>
          </cell>
          <cell r="E2062" t="e">
            <v>#N/A</v>
          </cell>
          <cell r="F2062">
            <v>0</v>
          </cell>
        </row>
        <row r="2063">
          <cell r="C2063" t="e">
            <v>#N/A</v>
          </cell>
          <cell r="E2063" t="e">
            <v>#N/A</v>
          </cell>
          <cell r="F2063">
            <v>0</v>
          </cell>
        </row>
        <row r="2064">
          <cell r="C2064" t="e">
            <v>#N/A</v>
          </cell>
          <cell r="E2064" t="e">
            <v>#N/A</v>
          </cell>
          <cell r="F2064">
            <v>0</v>
          </cell>
        </row>
        <row r="2065">
          <cell r="C2065" t="e">
            <v>#N/A</v>
          </cell>
          <cell r="E2065" t="e">
            <v>#N/A</v>
          </cell>
          <cell r="F2065">
            <v>0</v>
          </cell>
        </row>
        <row r="2066">
          <cell r="C2066" t="e">
            <v>#N/A</v>
          </cell>
          <cell r="E2066" t="e">
            <v>#N/A</v>
          </cell>
          <cell r="F2066">
            <v>0</v>
          </cell>
        </row>
        <row r="2067">
          <cell r="C2067" t="e">
            <v>#N/A</v>
          </cell>
          <cell r="E2067" t="e">
            <v>#N/A</v>
          </cell>
          <cell r="F2067">
            <v>0</v>
          </cell>
        </row>
        <row r="2068">
          <cell r="C2068" t="e">
            <v>#N/A</v>
          </cell>
          <cell r="E2068" t="e">
            <v>#N/A</v>
          </cell>
          <cell r="F2068">
            <v>0</v>
          </cell>
        </row>
        <row r="2069">
          <cell r="C2069" t="e">
            <v>#N/A</v>
          </cell>
          <cell r="E2069" t="e">
            <v>#N/A</v>
          </cell>
          <cell r="F2069">
            <v>0</v>
          </cell>
        </row>
        <row r="2070">
          <cell r="C2070" t="e">
            <v>#N/A</v>
          </cell>
          <cell r="E2070" t="e">
            <v>#N/A</v>
          </cell>
          <cell r="F2070">
            <v>0</v>
          </cell>
        </row>
        <row r="2071">
          <cell r="C2071" t="e">
            <v>#N/A</v>
          </cell>
          <cell r="E2071" t="e">
            <v>#N/A</v>
          </cell>
          <cell r="F2071">
            <v>0</v>
          </cell>
        </row>
        <row r="2072">
          <cell r="C2072" t="e">
            <v>#N/A</v>
          </cell>
          <cell r="E2072" t="e">
            <v>#N/A</v>
          </cell>
          <cell r="F2072">
            <v>0</v>
          </cell>
        </row>
        <row r="2073">
          <cell r="C2073" t="e">
            <v>#N/A</v>
          </cell>
          <cell r="E2073" t="e">
            <v>#N/A</v>
          </cell>
          <cell r="F2073">
            <v>0</v>
          </cell>
        </row>
        <row r="2074">
          <cell r="C2074" t="e">
            <v>#N/A</v>
          </cell>
          <cell r="E2074" t="e">
            <v>#N/A</v>
          </cell>
          <cell r="F2074">
            <v>0</v>
          </cell>
        </row>
        <row r="2075">
          <cell r="C2075" t="e">
            <v>#N/A</v>
          </cell>
          <cell r="E2075" t="e">
            <v>#N/A</v>
          </cell>
          <cell r="F2075">
            <v>0</v>
          </cell>
        </row>
        <row r="2076">
          <cell r="C2076" t="e">
            <v>#N/A</v>
          </cell>
          <cell r="E2076" t="e">
            <v>#N/A</v>
          </cell>
          <cell r="F2076">
            <v>0</v>
          </cell>
        </row>
        <row r="2077">
          <cell r="C2077" t="e">
            <v>#N/A</v>
          </cell>
          <cell r="E2077" t="e">
            <v>#N/A</v>
          </cell>
          <cell r="F2077">
            <v>0</v>
          </cell>
        </row>
        <row r="2078">
          <cell r="C2078" t="e">
            <v>#N/A</v>
          </cell>
          <cell r="E2078" t="e">
            <v>#N/A</v>
          </cell>
          <cell r="F2078">
            <v>0</v>
          </cell>
        </row>
        <row r="2079">
          <cell r="C2079" t="e">
            <v>#N/A</v>
          </cell>
          <cell r="E2079" t="e">
            <v>#N/A</v>
          </cell>
          <cell r="F2079">
            <v>0</v>
          </cell>
        </row>
        <row r="2080">
          <cell r="C2080" t="e">
            <v>#N/A</v>
          </cell>
          <cell r="E2080" t="e">
            <v>#N/A</v>
          </cell>
          <cell r="F2080">
            <v>0</v>
          </cell>
        </row>
        <row r="2081">
          <cell r="C2081" t="e">
            <v>#N/A</v>
          </cell>
          <cell r="E2081" t="e">
            <v>#N/A</v>
          </cell>
          <cell r="F2081">
            <v>0</v>
          </cell>
        </row>
        <row r="2082">
          <cell r="C2082" t="e">
            <v>#N/A</v>
          </cell>
          <cell r="E2082" t="e">
            <v>#N/A</v>
          </cell>
          <cell r="F2082">
            <v>0</v>
          </cell>
        </row>
        <row r="2083">
          <cell r="C2083" t="e">
            <v>#N/A</v>
          </cell>
          <cell r="E2083" t="e">
            <v>#N/A</v>
          </cell>
          <cell r="F2083">
            <v>0</v>
          </cell>
        </row>
        <row r="2084">
          <cell r="C2084" t="e">
            <v>#N/A</v>
          </cell>
          <cell r="E2084" t="e">
            <v>#N/A</v>
          </cell>
          <cell r="F2084">
            <v>0</v>
          </cell>
        </row>
        <row r="2085">
          <cell r="C2085" t="e">
            <v>#N/A</v>
          </cell>
          <cell r="E2085" t="e">
            <v>#N/A</v>
          </cell>
          <cell r="F2085">
            <v>0</v>
          </cell>
        </row>
        <row r="2086">
          <cell r="C2086" t="e">
            <v>#N/A</v>
          </cell>
          <cell r="E2086" t="e">
            <v>#N/A</v>
          </cell>
          <cell r="F2086">
            <v>0</v>
          </cell>
        </row>
        <row r="2087">
          <cell r="C2087" t="e">
            <v>#N/A</v>
          </cell>
          <cell r="E2087" t="e">
            <v>#N/A</v>
          </cell>
          <cell r="F2087">
            <v>0</v>
          </cell>
        </row>
        <row r="2088">
          <cell r="C2088" t="e">
            <v>#N/A</v>
          </cell>
          <cell r="E2088" t="e">
            <v>#N/A</v>
          </cell>
          <cell r="F2088">
            <v>0</v>
          </cell>
        </row>
        <row r="2089">
          <cell r="C2089" t="e">
            <v>#N/A</v>
          </cell>
          <cell r="E2089" t="e">
            <v>#N/A</v>
          </cell>
          <cell r="F2089">
            <v>0</v>
          </cell>
        </row>
        <row r="2090">
          <cell r="C2090" t="e">
            <v>#N/A</v>
          </cell>
          <cell r="E2090" t="e">
            <v>#N/A</v>
          </cell>
          <cell r="F2090">
            <v>0</v>
          </cell>
        </row>
        <row r="2091">
          <cell r="C2091" t="e">
            <v>#N/A</v>
          </cell>
          <cell r="E2091" t="e">
            <v>#N/A</v>
          </cell>
          <cell r="F2091">
            <v>0</v>
          </cell>
        </row>
        <row r="2092">
          <cell r="C2092" t="e">
            <v>#N/A</v>
          </cell>
          <cell r="E2092" t="e">
            <v>#N/A</v>
          </cell>
          <cell r="F2092">
            <v>0</v>
          </cell>
        </row>
        <row r="2093">
          <cell r="C2093" t="e">
            <v>#N/A</v>
          </cell>
          <cell r="E2093" t="e">
            <v>#N/A</v>
          </cell>
          <cell r="F2093">
            <v>0</v>
          </cell>
        </row>
        <row r="2094">
          <cell r="C2094" t="e">
            <v>#N/A</v>
          </cell>
          <cell r="E2094" t="e">
            <v>#N/A</v>
          </cell>
          <cell r="F2094">
            <v>0</v>
          </cell>
        </row>
        <row r="2095">
          <cell r="C2095" t="e">
            <v>#N/A</v>
          </cell>
          <cell r="E2095" t="e">
            <v>#N/A</v>
          </cell>
          <cell r="F2095">
            <v>0</v>
          </cell>
        </row>
        <row r="2096">
          <cell r="C2096" t="e">
            <v>#N/A</v>
          </cell>
          <cell r="E2096" t="e">
            <v>#N/A</v>
          </cell>
          <cell r="F2096">
            <v>0</v>
          </cell>
        </row>
        <row r="2097">
          <cell r="C2097" t="e">
            <v>#N/A</v>
          </cell>
          <cell r="E2097" t="e">
            <v>#N/A</v>
          </cell>
          <cell r="F2097">
            <v>0</v>
          </cell>
        </row>
        <row r="2098">
          <cell r="C2098" t="e">
            <v>#N/A</v>
          </cell>
          <cell r="E2098" t="e">
            <v>#N/A</v>
          </cell>
          <cell r="F2098">
            <v>0</v>
          </cell>
        </row>
        <row r="2099">
          <cell r="C2099" t="e">
            <v>#N/A</v>
          </cell>
          <cell r="E2099" t="e">
            <v>#N/A</v>
          </cell>
          <cell r="F2099">
            <v>0</v>
          </cell>
        </row>
        <row r="2100">
          <cell r="C2100" t="e">
            <v>#N/A</v>
          </cell>
          <cell r="E2100" t="e">
            <v>#N/A</v>
          </cell>
          <cell r="F2100">
            <v>0</v>
          </cell>
        </row>
        <row r="2101">
          <cell r="C2101" t="e">
            <v>#N/A</v>
          </cell>
          <cell r="E2101" t="e">
            <v>#N/A</v>
          </cell>
          <cell r="F2101">
            <v>0</v>
          </cell>
        </row>
        <row r="2102">
          <cell r="C2102" t="e">
            <v>#N/A</v>
          </cell>
          <cell r="E2102" t="e">
            <v>#N/A</v>
          </cell>
          <cell r="F2102">
            <v>0</v>
          </cell>
        </row>
        <row r="2103">
          <cell r="C2103" t="e">
            <v>#N/A</v>
          </cell>
          <cell r="E2103" t="e">
            <v>#N/A</v>
          </cell>
          <cell r="F2103">
            <v>0</v>
          </cell>
        </row>
        <row r="2104">
          <cell r="C2104" t="e">
            <v>#N/A</v>
          </cell>
          <cell r="E2104" t="e">
            <v>#N/A</v>
          </cell>
          <cell r="F2104">
            <v>0</v>
          </cell>
        </row>
        <row r="2105">
          <cell r="C2105" t="e">
            <v>#N/A</v>
          </cell>
          <cell r="E2105" t="e">
            <v>#N/A</v>
          </cell>
          <cell r="F2105">
            <v>0</v>
          </cell>
        </row>
        <row r="2106">
          <cell r="C2106" t="e">
            <v>#N/A</v>
          </cell>
          <cell r="E2106" t="e">
            <v>#N/A</v>
          </cell>
          <cell r="F2106">
            <v>0</v>
          </cell>
        </row>
        <row r="2107">
          <cell r="C2107" t="e">
            <v>#N/A</v>
          </cell>
          <cell r="E2107" t="e">
            <v>#N/A</v>
          </cell>
          <cell r="F2107">
            <v>0</v>
          </cell>
        </row>
        <row r="2108">
          <cell r="C2108" t="e">
            <v>#N/A</v>
          </cell>
          <cell r="E2108" t="e">
            <v>#N/A</v>
          </cell>
          <cell r="F2108">
            <v>0</v>
          </cell>
        </row>
        <row r="2109">
          <cell r="C2109" t="e">
            <v>#N/A</v>
          </cell>
          <cell r="E2109" t="e">
            <v>#N/A</v>
          </cell>
          <cell r="F2109">
            <v>0</v>
          </cell>
        </row>
        <row r="2110">
          <cell r="C2110" t="e">
            <v>#N/A</v>
          </cell>
          <cell r="E2110" t="e">
            <v>#N/A</v>
          </cell>
          <cell r="F2110">
            <v>0</v>
          </cell>
        </row>
        <row r="2111">
          <cell r="C2111" t="e">
            <v>#N/A</v>
          </cell>
          <cell r="E2111" t="e">
            <v>#N/A</v>
          </cell>
          <cell r="F2111">
            <v>0</v>
          </cell>
        </row>
        <row r="2112">
          <cell r="C2112" t="e">
            <v>#N/A</v>
          </cell>
          <cell r="E2112" t="e">
            <v>#N/A</v>
          </cell>
          <cell r="F2112">
            <v>0</v>
          </cell>
        </row>
        <row r="2113">
          <cell r="C2113" t="e">
            <v>#N/A</v>
          </cell>
          <cell r="E2113" t="e">
            <v>#N/A</v>
          </cell>
          <cell r="F2113">
            <v>0</v>
          </cell>
        </row>
        <row r="2114">
          <cell r="C2114" t="e">
            <v>#N/A</v>
          </cell>
          <cell r="E2114" t="e">
            <v>#N/A</v>
          </cell>
          <cell r="F2114">
            <v>0</v>
          </cell>
        </row>
        <row r="2115">
          <cell r="C2115" t="e">
            <v>#N/A</v>
          </cell>
          <cell r="E2115" t="e">
            <v>#N/A</v>
          </cell>
          <cell r="F2115">
            <v>0</v>
          </cell>
        </row>
        <row r="2116">
          <cell r="C2116" t="e">
            <v>#N/A</v>
          </cell>
          <cell r="E2116" t="e">
            <v>#N/A</v>
          </cell>
          <cell r="F2116">
            <v>0</v>
          </cell>
        </row>
        <row r="2117">
          <cell r="C2117" t="e">
            <v>#N/A</v>
          </cell>
          <cell r="E2117" t="e">
            <v>#N/A</v>
          </cell>
          <cell r="F2117">
            <v>0</v>
          </cell>
        </row>
        <row r="2118">
          <cell r="C2118" t="e">
            <v>#N/A</v>
          </cell>
          <cell r="E2118" t="e">
            <v>#N/A</v>
          </cell>
          <cell r="F2118">
            <v>0</v>
          </cell>
        </row>
        <row r="2119">
          <cell r="C2119" t="e">
            <v>#N/A</v>
          </cell>
          <cell r="E2119" t="e">
            <v>#N/A</v>
          </cell>
          <cell r="F2119">
            <v>0</v>
          </cell>
        </row>
        <row r="2120">
          <cell r="C2120" t="e">
            <v>#N/A</v>
          </cell>
          <cell r="E2120" t="e">
            <v>#N/A</v>
          </cell>
          <cell r="F2120">
            <v>0</v>
          </cell>
        </row>
        <row r="2121">
          <cell r="C2121" t="e">
            <v>#N/A</v>
          </cell>
          <cell r="E2121" t="e">
            <v>#N/A</v>
          </cell>
          <cell r="F2121">
            <v>0</v>
          </cell>
        </row>
        <row r="2122">
          <cell r="C2122" t="e">
            <v>#N/A</v>
          </cell>
          <cell r="E2122" t="e">
            <v>#N/A</v>
          </cell>
          <cell r="F2122">
            <v>0</v>
          </cell>
        </row>
        <row r="2123">
          <cell r="C2123" t="e">
            <v>#N/A</v>
          </cell>
          <cell r="E2123" t="e">
            <v>#N/A</v>
          </cell>
          <cell r="F2123">
            <v>0</v>
          </cell>
        </row>
        <row r="2124">
          <cell r="C2124" t="e">
            <v>#N/A</v>
          </cell>
          <cell r="E2124" t="e">
            <v>#N/A</v>
          </cell>
          <cell r="F2124">
            <v>0</v>
          </cell>
        </row>
        <row r="2125">
          <cell r="C2125" t="e">
            <v>#N/A</v>
          </cell>
          <cell r="E2125" t="e">
            <v>#N/A</v>
          </cell>
          <cell r="F2125">
            <v>0</v>
          </cell>
        </row>
        <row r="2126">
          <cell r="C2126" t="e">
            <v>#N/A</v>
          </cell>
          <cell r="E2126" t="e">
            <v>#N/A</v>
          </cell>
          <cell r="F2126">
            <v>0</v>
          </cell>
        </row>
        <row r="2127">
          <cell r="C2127" t="e">
            <v>#N/A</v>
          </cell>
          <cell r="E2127" t="e">
            <v>#N/A</v>
          </cell>
          <cell r="F2127">
            <v>0</v>
          </cell>
        </row>
        <row r="2128">
          <cell r="C2128" t="e">
            <v>#N/A</v>
          </cell>
          <cell r="E2128" t="e">
            <v>#N/A</v>
          </cell>
          <cell r="F2128">
            <v>0</v>
          </cell>
        </row>
        <row r="2129">
          <cell r="C2129" t="e">
            <v>#N/A</v>
          </cell>
          <cell r="E2129" t="e">
            <v>#N/A</v>
          </cell>
          <cell r="F2129">
            <v>0</v>
          </cell>
        </row>
        <row r="2130">
          <cell r="C2130" t="e">
            <v>#N/A</v>
          </cell>
          <cell r="E2130" t="e">
            <v>#N/A</v>
          </cell>
          <cell r="F2130">
            <v>0</v>
          </cell>
        </row>
        <row r="2131">
          <cell r="C2131" t="e">
            <v>#N/A</v>
          </cell>
          <cell r="E2131" t="e">
            <v>#N/A</v>
          </cell>
          <cell r="F2131">
            <v>0</v>
          </cell>
        </row>
        <row r="2132">
          <cell r="C2132" t="e">
            <v>#N/A</v>
          </cell>
          <cell r="E2132" t="e">
            <v>#N/A</v>
          </cell>
          <cell r="F2132">
            <v>0</v>
          </cell>
        </row>
        <row r="2133">
          <cell r="C2133" t="e">
            <v>#N/A</v>
          </cell>
          <cell r="E2133" t="e">
            <v>#N/A</v>
          </cell>
          <cell r="F2133">
            <v>0</v>
          </cell>
        </row>
        <row r="2134">
          <cell r="C2134" t="e">
            <v>#N/A</v>
          </cell>
          <cell r="E2134" t="e">
            <v>#N/A</v>
          </cell>
          <cell r="F2134">
            <v>0</v>
          </cell>
        </row>
        <row r="2135">
          <cell r="C2135" t="e">
            <v>#N/A</v>
          </cell>
          <cell r="E2135" t="e">
            <v>#N/A</v>
          </cell>
          <cell r="F2135">
            <v>0</v>
          </cell>
        </row>
        <row r="2136">
          <cell r="C2136" t="e">
            <v>#N/A</v>
          </cell>
          <cell r="E2136" t="e">
            <v>#N/A</v>
          </cell>
          <cell r="F2136">
            <v>0</v>
          </cell>
        </row>
        <row r="2137">
          <cell r="C2137" t="e">
            <v>#N/A</v>
          </cell>
          <cell r="E2137" t="e">
            <v>#N/A</v>
          </cell>
          <cell r="F2137">
            <v>0</v>
          </cell>
        </row>
        <row r="2138">
          <cell r="C2138" t="e">
            <v>#N/A</v>
          </cell>
          <cell r="E2138" t="e">
            <v>#N/A</v>
          </cell>
          <cell r="F2138">
            <v>0</v>
          </cell>
        </row>
        <row r="2139">
          <cell r="C2139" t="e">
            <v>#N/A</v>
          </cell>
          <cell r="E2139" t="e">
            <v>#N/A</v>
          </cell>
          <cell r="F2139">
            <v>0</v>
          </cell>
        </row>
        <row r="2140">
          <cell r="C2140" t="e">
            <v>#N/A</v>
          </cell>
          <cell r="E2140" t="e">
            <v>#N/A</v>
          </cell>
          <cell r="F2140">
            <v>0</v>
          </cell>
        </row>
        <row r="2141">
          <cell r="C2141" t="e">
            <v>#N/A</v>
          </cell>
          <cell r="E2141" t="e">
            <v>#N/A</v>
          </cell>
          <cell r="F2141">
            <v>0</v>
          </cell>
        </row>
        <row r="2142">
          <cell r="C2142" t="e">
            <v>#N/A</v>
          </cell>
          <cell r="E2142" t="e">
            <v>#N/A</v>
          </cell>
          <cell r="F2142">
            <v>0</v>
          </cell>
        </row>
        <row r="2143">
          <cell r="C2143" t="e">
            <v>#N/A</v>
          </cell>
          <cell r="E2143" t="e">
            <v>#N/A</v>
          </cell>
          <cell r="F2143">
            <v>0</v>
          </cell>
        </row>
        <row r="2144">
          <cell r="C2144" t="e">
            <v>#N/A</v>
          </cell>
          <cell r="E2144" t="e">
            <v>#N/A</v>
          </cell>
          <cell r="F2144">
            <v>0</v>
          </cell>
        </row>
        <row r="2145">
          <cell r="C2145" t="e">
            <v>#N/A</v>
          </cell>
          <cell r="E2145" t="e">
            <v>#N/A</v>
          </cell>
          <cell r="F2145">
            <v>0</v>
          </cell>
        </row>
        <row r="2146">
          <cell r="C2146" t="e">
            <v>#N/A</v>
          </cell>
          <cell r="E2146" t="e">
            <v>#N/A</v>
          </cell>
          <cell r="F2146">
            <v>0</v>
          </cell>
        </row>
        <row r="2147">
          <cell r="C2147" t="e">
            <v>#N/A</v>
          </cell>
          <cell r="E2147" t="e">
            <v>#N/A</v>
          </cell>
          <cell r="F2147">
            <v>0</v>
          </cell>
        </row>
        <row r="2148">
          <cell r="C2148" t="e">
            <v>#N/A</v>
          </cell>
          <cell r="E2148" t="e">
            <v>#N/A</v>
          </cell>
          <cell r="F2148">
            <v>0</v>
          </cell>
        </row>
        <row r="2149">
          <cell r="C2149" t="e">
            <v>#N/A</v>
          </cell>
          <cell r="E2149" t="e">
            <v>#N/A</v>
          </cell>
          <cell r="F2149">
            <v>0</v>
          </cell>
        </row>
        <row r="2150">
          <cell r="C2150" t="e">
            <v>#N/A</v>
          </cell>
          <cell r="E2150" t="e">
            <v>#N/A</v>
          </cell>
          <cell r="F2150">
            <v>0</v>
          </cell>
        </row>
        <row r="2151">
          <cell r="C2151" t="e">
            <v>#N/A</v>
          </cell>
          <cell r="E2151" t="e">
            <v>#N/A</v>
          </cell>
          <cell r="F2151">
            <v>0</v>
          </cell>
        </row>
        <row r="2152">
          <cell r="C2152" t="e">
            <v>#N/A</v>
          </cell>
          <cell r="E2152" t="e">
            <v>#N/A</v>
          </cell>
          <cell r="F2152">
            <v>0</v>
          </cell>
        </row>
        <row r="2153">
          <cell r="C2153" t="e">
            <v>#N/A</v>
          </cell>
          <cell r="E2153" t="e">
            <v>#N/A</v>
          </cell>
          <cell r="F2153">
            <v>0</v>
          </cell>
        </row>
        <row r="2154">
          <cell r="C2154" t="e">
            <v>#N/A</v>
          </cell>
          <cell r="E2154" t="e">
            <v>#N/A</v>
          </cell>
          <cell r="F2154">
            <v>0</v>
          </cell>
        </row>
        <row r="2155">
          <cell r="C2155" t="e">
            <v>#N/A</v>
          </cell>
          <cell r="E2155" t="e">
            <v>#N/A</v>
          </cell>
          <cell r="F2155">
            <v>0</v>
          </cell>
        </row>
        <row r="2156">
          <cell r="C2156" t="e">
            <v>#N/A</v>
          </cell>
          <cell r="E2156" t="e">
            <v>#N/A</v>
          </cell>
          <cell r="F2156">
            <v>0</v>
          </cell>
        </row>
        <row r="2157">
          <cell r="C2157" t="e">
            <v>#N/A</v>
          </cell>
          <cell r="E2157" t="e">
            <v>#N/A</v>
          </cell>
          <cell r="F2157">
            <v>0</v>
          </cell>
        </row>
        <row r="2158">
          <cell r="C2158" t="e">
            <v>#N/A</v>
          </cell>
          <cell r="E2158" t="e">
            <v>#N/A</v>
          </cell>
          <cell r="F2158">
            <v>0</v>
          </cell>
        </row>
        <row r="2159">
          <cell r="C2159" t="e">
            <v>#N/A</v>
          </cell>
          <cell r="E2159" t="e">
            <v>#N/A</v>
          </cell>
          <cell r="F2159">
            <v>0</v>
          </cell>
        </row>
        <row r="2160">
          <cell r="C2160" t="e">
            <v>#N/A</v>
          </cell>
          <cell r="E2160" t="e">
            <v>#N/A</v>
          </cell>
          <cell r="F2160">
            <v>0</v>
          </cell>
        </row>
        <row r="2161">
          <cell r="C2161" t="e">
            <v>#N/A</v>
          </cell>
          <cell r="E2161" t="e">
            <v>#N/A</v>
          </cell>
          <cell r="F2161">
            <v>0</v>
          </cell>
        </row>
        <row r="2162">
          <cell r="C2162" t="e">
            <v>#N/A</v>
          </cell>
          <cell r="E2162" t="e">
            <v>#N/A</v>
          </cell>
          <cell r="F2162">
            <v>0</v>
          </cell>
        </row>
        <row r="2163">
          <cell r="C2163" t="e">
            <v>#N/A</v>
          </cell>
          <cell r="E2163" t="e">
            <v>#N/A</v>
          </cell>
          <cell r="F2163">
            <v>0</v>
          </cell>
        </row>
        <row r="2164">
          <cell r="C2164" t="e">
            <v>#N/A</v>
          </cell>
          <cell r="E2164" t="e">
            <v>#N/A</v>
          </cell>
          <cell r="F2164">
            <v>0</v>
          </cell>
        </row>
        <row r="2165">
          <cell r="C2165" t="e">
            <v>#N/A</v>
          </cell>
          <cell r="E2165" t="e">
            <v>#N/A</v>
          </cell>
          <cell r="F2165">
            <v>0</v>
          </cell>
        </row>
        <row r="2166">
          <cell r="C2166" t="e">
            <v>#N/A</v>
          </cell>
          <cell r="E2166" t="e">
            <v>#N/A</v>
          </cell>
          <cell r="F2166">
            <v>0</v>
          </cell>
        </row>
        <row r="2167">
          <cell r="C2167" t="e">
            <v>#N/A</v>
          </cell>
          <cell r="E2167" t="e">
            <v>#N/A</v>
          </cell>
          <cell r="F2167">
            <v>0</v>
          </cell>
        </row>
        <row r="2168">
          <cell r="C2168" t="e">
            <v>#N/A</v>
          </cell>
          <cell r="E2168" t="e">
            <v>#N/A</v>
          </cell>
          <cell r="F2168">
            <v>0</v>
          </cell>
        </row>
        <row r="2169">
          <cell r="C2169" t="e">
            <v>#N/A</v>
          </cell>
          <cell r="E2169" t="e">
            <v>#N/A</v>
          </cell>
          <cell r="F2169">
            <v>0</v>
          </cell>
        </row>
        <row r="2170">
          <cell r="C2170" t="e">
            <v>#N/A</v>
          </cell>
          <cell r="E2170" t="e">
            <v>#N/A</v>
          </cell>
          <cell r="F2170">
            <v>0</v>
          </cell>
        </row>
        <row r="2171">
          <cell r="C2171" t="e">
            <v>#N/A</v>
          </cell>
          <cell r="E2171" t="e">
            <v>#N/A</v>
          </cell>
          <cell r="F2171">
            <v>0</v>
          </cell>
        </row>
        <row r="2172">
          <cell r="C2172" t="e">
            <v>#N/A</v>
          </cell>
          <cell r="E2172" t="e">
            <v>#N/A</v>
          </cell>
          <cell r="F2172">
            <v>0</v>
          </cell>
        </row>
        <row r="2173">
          <cell r="C2173" t="e">
            <v>#N/A</v>
          </cell>
          <cell r="E2173" t="e">
            <v>#N/A</v>
          </cell>
          <cell r="F2173">
            <v>0</v>
          </cell>
        </row>
        <row r="2174">
          <cell r="C2174" t="e">
            <v>#N/A</v>
          </cell>
          <cell r="E2174" t="e">
            <v>#N/A</v>
          </cell>
          <cell r="F2174">
            <v>0</v>
          </cell>
        </row>
        <row r="2175">
          <cell r="C2175" t="e">
            <v>#N/A</v>
          </cell>
          <cell r="E2175" t="e">
            <v>#N/A</v>
          </cell>
          <cell r="F2175">
            <v>0</v>
          </cell>
        </row>
        <row r="2176">
          <cell r="C2176" t="e">
            <v>#N/A</v>
          </cell>
          <cell r="E2176" t="e">
            <v>#N/A</v>
          </cell>
          <cell r="F2176">
            <v>0</v>
          </cell>
        </row>
        <row r="2177">
          <cell r="C2177" t="e">
            <v>#N/A</v>
          </cell>
          <cell r="E2177" t="e">
            <v>#N/A</v>
          </cell>
          <cell r="F2177">
            <v>0</v>
          </cell>
        </row>
        <row r="2178">
          <cell r="C2178" t="e">
            <v>#N/A</v>
          </cell>
          <cell r="E2178" t="e">
            <v>#N/A</v>
          </cell>
          <cell r="F2178">
            <v>0</v>
          </cell>
        </row>
        <row r="2179">
          <cell r="C2179" t="e">
            <v>#N/A</v>
          </cell>
          <cell r="E2179" t="e">
            <v>#N/A</v>
          </cell>
          <cell r="F2179">
            <v>0</v>
          </cell>
        </row>
        <row r="2180">
          <cell r="C2180" t="e">
            <v>#N/A</v>
          </cell>
          <cell r="E2180" t="e">
            <v>#N/A</v>
          </cell>
          <cell r="F2180">
            <v>0</v>
          </cell>
        </row>
        <row r="2181">
          <cell r="C2181" t="e">
            <v>#N/A</v>
          </cell>
          <cell r="E2181" t="e">
            <v>#N/A</v>
          </cell>
          <cell r="F2181">
            <v>0</v>
          </cell>
        </row>
        <row r="2182">
          <cell r="C2182" t="e">
            <v>#N/A</v>
          </cell>
          <cell r="E2182" t="e">
            <v>#N/A</v>
          </cell>
          <cell r="F2182">
            <v>0</v>
          </cell>
        </row>
        <row r="2183">
          <cell r="C2183" t="e">
            <v>#N/A</v>
          </cell>
          <cell r="E2183" t="e">
            <v>#N/A</v>
          </cell>
          <cell r="F2183">
            <v>0</v>
          </cell>
        </row>
        <row r="2184">
          <cell r="C2184" t="e">
            <v>#N/A</v>
          </cell>
          <cell r="E2184" t="e">
            <v>#N/A</v>
          </cell>
          <cell r="F2184">
            <v>0</v>
          </cell>
        </row>
        <row r="2185">
          <cell r="C2185" t="e">
            <v>#N/A</v>
          </cell>
          <cell r="E2185" t="e">
            <v>#N/A</v>
          </cell>
          <cell r="F2185">
            <v>0</v>
          </cell>
        </row>
        <row r="2186">
          <cell r="C2186" t="e">
            <v>#N/A</v>
          </cell>
          <cell r="E2186" t="e">
            <v>#N/A</v>
          </cell>
          <cell r="F2186">
            <v>0</v>
          </cell>
        </row>
        <row r="2187">
          <cell r="C2187" t="e">
            <v>#N/A</v>
          </cell>
          <cell r="E2187" t="e">
            <v>#N/A</v>
          </cell>
          <cell r="F2187">
            <v>0</v>
          </cell>
        </row>
        <row r="2188">
          <cell r="C2188" t="e">
            <v>#N/A</v>
          </cell>
          <cell r="E2188" t="e">
            <v>#N/A</v>
          </cell>
          <cell r="F2188">
            <v>0</v>
          </cell>
        </row>
        <row r="2189">
          <cell r="C2189" t="e">
            <v>#N/A</v>
          </cell>
          <cell r="E2189" t="e">
            <v>#N/A</v>
          </cell>
          <cell r="F2189">
            <v>0</v>
          </cell>
        </row>
        <row r="2190">
          <cell r="C2190" t="e">
            <v>#N/A</v>
          </cell>
          <cell r="E2190" t="e">
            <v>#N/A</v>
          </cell>
          <cell r="F2190">
            <v>0</v>
          </cell>
        </row>
        <row r="2191">
          <cell r="C2191" t="e">
            <v>#N/A</v>
          </cell>
          <cell r="E2191" t="e">
            <v>#N/A</v>
          </cell>
          <cell r="F2191">
            <v>0</v>
          </cell>
        </row>
        <row r="2192">
          <cell r="C2192" t="e">
            <v>#N/A</v>
          </cell>
          <cell r="E2192" t="e">
            <v>#N/A</v>
          </cell>
          <cell r="F2192">
            <v>0</v>
          </cell>
        </row>
        <row r="2193">
          <cell r="C2193" t="e">
            <v>#N/A</v>
          </cell>
          <cell r="E2193" t="e">
            <v>#N/A</v>
          </cell>
          <cell r="F2193">
            <v>0</v>
          </cell>
        </row>
        <row r="2194">
          <cell r="C2194" t="e">
            <v>#N/A</v>
          </cell>
          <cell r="E2194" t="e">
            <v>#N/A</v>
          </cell>
          <cell r="F2194">
            <v>0</v>
          </cell>
        </row>
        <row r="2195">
          <cell r="C2195" t="e">
            <v>#N/A</v>
          </cell>
          <cell r="E2195" t="e">
            <v>#N/A</v>
          </cell>
          <cell r="F2195">
            <v>0</v>
          </cell>
        </row>
        <row r="2196">
          <cell r="C2196" t="e">
            <v>#N/A</v>
          </cell>
          <cell r="E2196" t="e">
            <v>#N/A</v>
          </cell>
          <cell r="F2196">
            <v>0</v>
          </cell>
        </row>
        <row r="2197">
          <cell r="C2197" t="e">
            <v>#N/A</v>
          </cell>
          <cell r="E2197" t="e">
            <v>#N/A</v>
          </cell>
          <cell r="F2197">
            <v>0</v>
          </cell>
        </row>
        <row r="2198">
          <cell r="C2198" t="e">
            <v>#N/A</v>
          </cell>
          <cell r="E2198" t="e">
            <v>#N/A</v>
          </cell>
          <cell r="F2198">
            <v>0</v>
          </cell>
        </row>
        <row r="2199">
          <cell r="C2199" t="e">
            <v>#N/A</v>
          </cell>
          <cell r="E2199" t="e">
            <v>#N/A</v>
          </cell>
          <cell r="F2199">
            <v>0</v>
          </cell>
        </row>
        <row r="2200">
          <cell r="C2200" t="e">
            <v>#N/A</v>
          </cell>
          <cell r="E2200" t="e">
            <v>#N/A</v>
          </cell>
          <cell r="F2200">
            <v>0</v>
          </cell>
        </row>
        <row r="2201">
          <cell r="C2201" t="e">
            <v>#N/A</v>
          </cell>
          <cell r="E2201" t="e">
            <v>#N/A</v>
          </cell>
          <cell r="F2201">
            <v>0</v>
          </cell>
        </row>
        <row r="2202">
          <cell r="C2202" t="e">
            <v>#N/A</v>
          </cell>
          <cell r="E2202" t="e">
            <v>#N/A</v>
          </cell>
          <cell r="F2202">
            <v>0</v>
          </cell>
        </row>
        <row r="2203">
          <cell r="C2203" t="e">
            <v>#N/A</v>
          </cell>
          <cell r="E2203" t="e">
            <v>#N/A</v>
          </cell>
          <cell r="F2203">
            <v>0</v>
          </cell>
        </row>
        <row r="2204">
          <cell r="C2204" t="e">
            <v>#N/A</v>
          </cell>
          <cell r="E2204" t="e">
            <v>#N/A</v>
          </cell>
          <cell r="F2204">
            <v>0</v>
          </cell>
        </row>
        <row r="2205">
          <cell r="C2205" t="e">
            <v>#N/A</v>
          </cell>
          <cell r="E2205" t="e">
            <v>#N/A</v>
          </cell>
          <cell r="F2205">
            <v>0</v>
          </cell>
        </row>
        <row r="2206">
          <cell r="C2206" t="e">
            <v>#N/A</v>
          </cell>
          <cell r="E2206" t="e">
            <v>#N/A</v>
          </cell>
          <cell r="F2206">
            <v>0</v>
          </cell>
        </row>
        <row r="2207">
          <cell r="C2207" t="e">
            <v>#N/A</v>
          </cell>
          <cell r="E2207" t="e">
            <v>#N/A</v>
          </cell>
          <cell r="F2207">
            <v>0</v>
          </cell>
        </row>
        <row r="2208">
          <cell r="C2208" t="e">
            <v>#N/A</v>
          </cell>
          <cell r="E2208" t="e">
            <v>#N/A</v>
          </cell>
          <cell r="F2208">
            <v>0</v>
          </cell>
        </row>
        <row r="2209">
          <cell r="C2209" t="e">
            <v>#N/A</v>
          </cell>
          <cell r="E2209" t="e">
            <v>#N/A</v>
          </cell>
          <cell r="F2209">
            <v>0</v>
          </cell>
        </row>
        <row r="2210">
          <cell r="C2210" t="e">
            <v>#N/A</v>
          </cell>
          <cell r="E2210" t="e">
            <v>#N/A</v>
          </cell>
          <cell r="F2210">
            <v>0</v>
          </cell>
        </row>
        <row r="2211">
          <cell r="C2211" t="e">
            <v>#N/A</v>
          </cell>
          <cell r="E2211" t="e">
            <v>#N/A</v>
          </cell>
          <cell r="F2211">
            <v>0</v>
          </cell>
        </row>
        <row r="2212">
          <cell r="C2212" t="e">
            <v>#N/A</v>
          </cell>
          <cell r="E2212" t="e">
            <v>#N/A</v>
          </cell>
          <cell r="F2212">
            <v>0</v>
          </cell>
        </row>
        <row r="2213">
          <cell r="C2213" t="e">
            <v>#N/A</v>
          </cell>
          <cell r="E2213" t="e">
            <v>#N/A</v>
          </cell>
          <cell r="F2213">
            <v>0</v>
          </cell>
        </row>
        <row r="2214">
          <cell r="C2214" t="e">
            <v>#N/A</v>
          </cell>
          <cell r="E2214" t="e">
            <v>#N/A</v>
          </cell>
          <cell r="F2214">
            <v>0</v>
          </cell>
        </row>
        <row r="2215">
          <cell r="C2215" t="e">
            <v>#N/A</v>
          </cell>
          <cell r="E2215" t="e">
            <v>#N/A</v>
          </cell>
          <cell r="F2215">
            <v>0</v>
          </cell>
        </row>
        <row r="2216">
          <cell r="C2216" t="e">
            <v>#N/A</v>
          </cell>
          <cell r="E2216" t="e">
            <v>#N/A</v>
          </cell>
          <cell r="F2216">
            <v>0</v>
          </cell>
        </row>
        <row r="2217">
          <cell r="C2217" t="e">
            <v>#N/A</v>
          </cell>
          <cell r="E2217" t="e">
            <v>#N/A</v>
          </cell>
          <cell r="F2217">
            <v>0</v>
          </cell>
        </row>
        <row r="2218">
          <cell r="C2218" t="e">
            <v>#N/A</v>
          </cell>
          <cell r="E2218" t="e">
            <v>#N/A</v>
          </cell>
          <cell r="F2218">
            <v>0</v>
          </cell>
        </row>
        <row r="2219">
          <cell r="C2219" t="e">
            <v>#N/A</v>
          </cell>
          <cell r="E2219" t="e">
            <v>#N/A</v>
          </cell>
          <cell r="F2219">
            <v>0</v>
          </cell>
        </row>
        <row r="2220">
          <cell r="C2220" t="e">
            <v>#N/A</v>
          </cell>
          <cell r="E2220" t="e">
            <v>#N/A</v>
          </cell>
          <cell r="F2220">
            <v>0</v>
          </cell>
        </row>
        <row r="2221">
          <cell r="C2221" t="e">
            <v>#N/A</v>
          </cell>
          <cell r="E2221" t="e">
            <v>#N/A</v>
          </cell>
          <cell r="F2221">
            <v>0</v>
          </cell>
        </row>
        <row r="2222">
          <cell r="C2222" t="e">
            <v>#N/A</v>
          </cell>
          <cell r="E2222" t="e">
            <v>#N/A</v>
          </cell>
          <cell r="F2222">
            <v>0</v>
          </cell>
        </row>
        <row r="2223">
          <cell r="C2223" t="e">
            <v>#N/A</v>
          </cell>
          <cell r="E2223" t="e">
            <v>#N/A</v>
          </cell>
          <cell r="F2223">
            <v>0</v>
          </cell>
        </row>
        <row r="2224">
          <cell r="C2224" t="e">
            <v>#N/A</v>
          </cell>
          <cell r="E2224" t="e">
            <v>#N/A</v>
          </cell>
          <cell r="F2224">
            <v>0</v>
          </cell>
        </row>
        <row r="2225">
          <cell r="C2225" t="e">
            <v>#N/A</v>
          </cell>
          <cell r="E2225" t="e">
            <v>#N/A</v>
          </cell>
          <cell r="F2225">
            <v>0</v>
          </cell>
        </row>
        <row r="2226">
          <cell r="C2226" t="e">
            <v>#N/A</v>
          </cell>
          <cell r="E2226" t="e">
            <v>#N/A</v>
          </cell>
          <cell r="F2226">
            <v>0</v>
          </cell>
        </row>
        <row r="2227">
          <cell r="C2227" t="e">
            <v>#N/A</v>
          </cell>
          <cell r="E2227" t="e">
            <v>#N/A</v>
          </cell>
          <cell r="F2227">
            <v>0</v>
          </cell>
        </row>
        <row r="2228">
          <cell r="C2228" t="e">
            <v>#N/A</v>
          </cell>
          <cell r="E2228" t="e">
            <v>#N/A</v>
          </cell>
          <cell r="F2228">
            <v>0</v>
          </cell>
        </row>
        <row r="2229">
          <cell r="C2229" t="e">
            <v>#N/A</v>
          </cell>
          <cell r="E2229" t="e">
            <v>#N/A</v>
          </cell>
          <cell r="F2229">
            <v>0</v>
          </cell>
        </row>
        <row r="2230">
          <cell r="C2230" t="e">
            <v>#N/A</v>
          </cell>
          <cell r="E2230" t="e">
            <v>#N/A</v>
          </cell>
          <cell r="F2230">
            <v>0</v>
          </cell>
        </row>
        <row r="2231">
          <cell r="C2231" t="e">
            <v>#N/A</v>
          </cell>
          <cell r="E2231" t="e">
            <v>#N/A</v>
          </cell>
          <cell r="F2231">
            <v>0</v>
          </cell>
        </row>
        <row r="2232">
          <cell r="C2232" t="e">
            <v>#N/A</v>
          </cell>
          <cell r="E2232" t="e">
            <v>#N/A</v>
          </cell>
          <cell r="F2232">
            <v>0</v>
          </cell>
        </row>
        <row r="2233">
          <cell r="C2233" t="e">
            <v>#N/A</v>
          </cell>
          <cell r="E2233" t="e">
            <v>#N/A</v>
          </cell>
          <cell r="F2233">
            <v>0</v>
          </cell>
        </row>
        <row r="2234">
          <cell r="C2234" t="e">
            <v>#N/A</v>
          </cell>
          <cell r="E2234" t="e">
            <v>#N/A</v>
          </cell>
          <cell r="F2234">
            <v>0</v>
          </cell>
        </row>
        <row r="2235">
          <cell r="C2235" t="e">
            <v>#N/A</v>
          </cell>
          <cell r="E2235" t="e">
            <v>#N/A</v>
          </cell>
          <cell r="F2235">
            <v>0</v>
          </cell>
        </row>
        <row r="2236">
          <cell r="C2236" t="e">
            <v>#N/A</v>
          </cell>
          <cell r="E2236" t="e">
            <v>#N/A</v>
          </cell>
          <cell r="F2236">
            <v>0</v>
          </cell>
        </row>
        <row r="2237">
          <cell r="C2237" t="e">
            <v>#N/A</v>
          </cell>
          <cell r="E2237" t="e">
            <v>#N/A</v>
          </cell>
          <cell r="F2237">
            <v>0</v>
          </cell>
        </row>
        <row r="2238">
          <cell r="C2238" t="e">
            <v>#N/A</v>
          </cell>
          <cell r="E2238" t="e">
            <v>#N/A</v>
          </cell>
          <cell r="F2238">
            <v>0</v>
          </cell>
        </row>
        <row r="2239">
          <cell r="C2239" t="e">
            <v>#N/A</v>
          </cell>
          <cell r="E2239" t="e">
            <v>#N/A</v>
          </cell>
          <cell r="F2239">
            <v>0</v>
          </cell>
        </row>
        <row r="2240">
          <cell r="C2240" t="e">
            <v>#N/A</v>
          </cell>
          <cell r="E2240" t="e">
            <v>#N/A</v>
          </cell>
          <cell r="F2240">
            <v>0</v>
          </cell>
        </row>
        <row r="2241">
          <cell r="C2241" t="e">
            <v>#N/A</v>
          </cell>
          <cell r="E2241" t="e">
            <v>#N/A</v>
          </cell>
          <cell r="F2241">
            <v>0</v>
          </cell>
        </row>
        <row r="2242">
          <cell r="C2242" t="e">
            <v>#N/A</v>
          </cell>
          <cell r="E2242" t="e">
            <v>#N/A</v>
          </cell>
          <cell r="F2242">
            <v>0</v>
          </cell>
        </row>
        <row r="2243">
          <cell r="C2243" t="e">
            <v>#N/A</v>
          </cell>
          <cell r="E2243" t="e">
            <v>#N/A</v>
          </cell>
          <cell r="F2243">
            <v>0</v>
          </cell>
        </row>
        <row r="2244">
          <cell r="C2244" t="e">
            <v>#N/A</v>
          </cell>
          <cell r="E2244" t="e">
            <v>#N/A</v>
          </cell>
          <cell r="F2244">
            <v>0</v>
          </cell>
        </row>
        <row r="2245">
          <cell r="C2245" t="e">
            <v>#N/A</v>
          </cell>
          <cell r="E2245" t="e">
            <v>#N/A</v>
          </cell>
          <cell r="F2245">
            <v>0</v>
          </cell>
        </row>
        <row r="2246">
          <cell r="C2246" t="e">
            <v>#N/A</v>
          </cell>
          <cell r="E2246" t="e">
            <v>#N/A</v>
          </cell>
          <cell r="F2246">
            <v>0</v>
          </cell>
        </row>
        <row r="2247">
          <cell r="C2247" t="e">
            <v>#N/A</v>
          </cell>
          <cell r="E2247" t="e">
            <v>#N/A</v>
          </cell>
          <cell r="F2247">
            <v>0</v>
          </cell>
        </row>
        <row r="2248">
          <cell r="C2248" t="e">
            <v>#N/A</v>
          </cell>
          <cell r="E2248" t="e">
            <v>#N/A</v>
          </cell>
          <cell r="F2248">
            <v>0</v>
          </cell>
        </row>
        <row r="2249">
          <cell r="C2249" t="e">
            <v>#N/A</v>
          </cell>
          <cell r="E2249" t="e">
            <v>#N/A</v>
          </cell>
          <cell r="F2249">
            <v>0</v>
          </cell>
        </row>
        <row r="2250">
          <cell r="C2250" t="e">
            <v>#N/A</v>
          </cell>
          <cell r="E2250" t="e">
            <v>#N/A</v>
          </cell>
          <cell r="F2250">
            <v>0</v>
          </cell>
        </row>
        <row r="2251">
          <cell r="C2251" t="e">
            <v>#N/A</v>
          </cell>
          <cell r="E2251" t="e">
            <v>#N/A</v>
          </cell>
          <cell r="F2251">
            <v>0</v>
          </cell>
        </row>
        <row r="2252">
          <cell r="C2252" t="e">
            <v>#N/A</v>
          </cell>
          <cell r="E2252" t="e">
            <v>#N/A</v>
          </cell>
          <cell r="F2252">
            <v>0</v>
          </cell>
        </row>
        <row r="2253">
          <cell r="C2253" t="e">
            <v>#N/A</v>
          </cell>
          <cell r="E2253" t="e">
            <v>#N/A</v>
          </cell>
          <cell r="F2253">
            <v>0</v>
          </cell>
        </row>
        <row r="2254">
          <cell r="C2254" t="e">
            <v>#N/A</v>
          </cell>
          <cell r="E2254" t="e">
            <v>#N/A</v>
          </cell>
          <cell r="F2254">
            <v>0</v>
          </cell>
        </row>
        <row r="2255">
          <cell r="C2255" t="e">
            <v>#N/A</v>
          </cell>
          <cell r="E2255" t="e">
            <v>#N/A</v>
          </cell>
          <cell r="F2255">
            <v>0</v>
          </cell>
        </row>
        <row r="2256">
          <cell r="C2256" t="e">
            <v>#N/A</v>
          </cell>
          <cell r="E2256" t="e">
            <v>#N/A</v>
          </cell>
          <cell r="F2256">
            <v>0</v>
          </cell>
        </row>
        <row r="2257">
          <cell r="C2257" t="e">
            <v>#N/A</v>
          </cell>
          <cell r="E2257" t="e">
            <v>#N/A</v>
          </cell>
          <cell r="F2257">
            <v>0</v>
          </cell>
        </row>
        <row r="2258">
          <cell r="C2258" t="e">
            <v>#N/A</v>
          </cell>
          <cell r="E2258" t="e">
            <v>#N/A</v>
          </cell>
          <cell r="F2258">
            <v>0</v>
          </cell>
        </row>
        <row r="2259">
          <cell r="C2259" t="e">
            <v>#N/A</v>
          </cell>
          <cell r="E2259" t="e">
            <v>#N/A</v>
          </cell>
          <cell r="F2259">
            <v>0</v>
          </cell>
        </row>
        <row r="2260">
          <cell r="C2260" t="e">
            <v>#N/A</v>
          </cell>
          <cell r="E2260" t="e">
            <v>#N/A</v>
          </cell>
          <cell r="F2260">
            <v>0</v>
          </cell>
        </row>
        <row r="2261">
          <cell r="C2261" t="e">
            <v>#N/A</v>
          </cell>
          <cell r="E2261" t="e">
            <v>#N/A</v>
          </cell>
          <cell r="F2261">
            <v>0</v>
          </cell>
        </row>
        <row r="2262">
          <cell r="C2262" t="e">
            <v>#N/A</v>
          </cell>
          <cell r="E2262" t="e">
            <v>#N/A</v>
          </cell>
          <cell r="F2262">
            <v>0</v>
          </cell>
        </row>
        <row r="2263">
          <cell r="C2263" t="e">
            <v>#N/A</v>
          </cell>
          <cell r="E2263" t="e">
            <v>#N/A</v>
          </cell>
          <cell r="F2263">
            <v>0</v>
          </cell>
        </row>
        <row r="2264">
          <cell r="C2264" t="e">
            <v>#N/A</v>
          </cell>
          <cell r="E2264" t="e">
            <v>#N/A</v>
          </cell>
          <cell r="F2264">
            <v>0</v>
          </cell>
        </row>
        <row r="2265">
          <cell r="C2265" t="e">
            <v>#N/A</v>
          </cell>
          <cell r="E2265" t="e">
            <v>#N/A</v>
          </cell>
          <cell r="F2265">
            <v>0</v>
          </cell>
        </row>
        <row r="2266">
          <cell r="C2266" t="e">
            <v>#N/A</v>
          </cell>
          <cell r="E2266" t="e">
            <v>#N/A</v>
          </cell>
          <cell r="F2266">
            <v>0</v>
          </cell>
        </row>
        <row r="2267">
          <cell r="C2267" t="e">
            <v>#N/A</v>
          </cell>
          <cell r="E2267" t="e">
            <v>#N/A</v>
          </cell>
          <cell r="F2267">
            <v>0</v>
          </cell>
        </row>
        <row r="2268">
          <cell r="C2268" t="e">
            <v>#N/A</v>
          </cell>
          <cell r="E2268" t="e">
            <v>#N/A</v>
          </cell>
          <cell r="F2268">
            <v>0</v>
          </cell>
        </row>
        <row r="2269">
          <cell r="C2269" t="e">
            <v>#N/A</v>
          </cell>
          <cell r="E2269" t="e">
            <v>#N/A</v>
          </cell>
          <cell r="F2269">
            <v>0</v>
          </cell>
        </row>
        <row r="2270">
          <cell r="C2270" t="e">
            <v>#N/A</v>
          </cell>
          <cell r="E2270" t="e">
            <v>#N/A</v>
          </cell>
          <cell r="F2270">
            <v>0</v>
          </cell>
        </row>
        <row r="2271">
          <cell r="C2271" t="e">
            <v>#N/A</v>
          </cell>
          <cell r="E2271" t="e">
            <v>#N/A</v>
          </cell>
          <cell r="F2271">
            <v>0</v>
          </cell>
        </row>
        <row r="2272">
          <cell r="C2272" t="e">
            <v>#N/A</v>
          </cell>
          <cell r="E2272" t="e">
            <v>#N/A</v>
          </cell>
          <cell r="F2272">
            <v>0</v>
          </cell>
        </row>
        <row r="2273">
          <cell r="C2273" t="e">
            <v>#N/A</v>
          </cell>
          <cell r="E2273" t="e">
            <v>#N/A</v>
          </cell>
          <cell r="F2273">
            <v>0</v>
          </cell>
        </row>
        <row r="2274">
          <cell r="C2274" t="e">
            <v>#N/A</v>
          </cell>
          <cell r="E2274" t="e">
            <v>#N/A</v>
          </cell>
          <cell r="F2274">
            <v>0</v>
          </cell>
        </row>
        <row r="2275">
          <cell r="C2275" t="e">
            <v>#N/A</v>
          </cell>
          <cell r="E2275" t="e">
            <v>#N/A</v>
          </cell>
          <cell r="F2275">
            <v>0</v>
          </cell>
        </row>
        <row r="2276">
          <cell r="C2276" t="e">
            <v>#N/A</v>
          </cell>
          <cell r="E2276" t="e">
            <v>#N/A</v>
          </cell>
          <cell r="F2276">
            <v>0</v>
          </cell>
        </row>
        <row r="2277">
          <cell r="C2277" t="e">
            <v>#N/A</v>
          </cell>
          <cell r="E2277" t="e">
            <v>#N/A</v>
          </cell>
          <cell r="F2277">
            <v>0</v>
          </cell>
        </row>
        <row r="2278">
          <cell r="C2278" t="e">
            <v>#N/A</v>
          </cell>
          <cell r="E2278" t="e">
            <v>#N/A</v>
          </cell>
          <cell r="F2278">
            <v>0</v>
          </cell>
        </row>
        <row r="2279">
          <cell r="C2279" t="e">
            <v>#N/A</v>
          </cell>
          <cell r="E2279" t="e">
            <v>#N/A</v>
          </cell>
          <cell r="F2279">
            <v>0</v>
          </cell>
        </row>
        <row r="2280">
          <cell r="C2280" t="e">
            <v>#N/A</v>
          </cell>
          <cell r="E2280" t="e">
            <v>#N/A</v>
          </cell>
          <cell r="F2280">
            <v>0</v>
          </cell>
        </row>
        <row r="2281">
          <cell r="C2281" t="e">
            <v>#N/A</v>
          </cell>
          <cell r="E2281" t="e">
            <v>#N/A</v>
          </cell>
          <cell r="F2281">
            <v>0</v>
          </cell>
        </row>
        <row r="2282">
          <cell r="C2282" t="e">
            <v>#N/A</v>
          </cell>
          <cell r="E2282" t="e">
            <v>#N/A</v>
          </cell>
          <cell r="F2282">
            <v>0</v>
          </cell>
        </row>
        <row r="2283">
          <cell r="C2283" t="e">
            <v>#N/A</v>
          </cell>
          <cell r="E2283" t="e">
            <v>#N/A</v>
          </cell>
          <cell r="F2283">
            <v>0</v>
          </cell>
        </row>
        <row r="2284">
          <cell r="C2284" t="e">
            <v>#N/A</v>
          </cell>
          <cell r="E2284" t="e">
            <v>#N/A</v>
          </cell>
          <cell r="F2284">
            <v>0</v>
          </cell>
        </row>
        <row r="2285">
          <cell r="C2285" t="e">
            <v>#N/A</v>
          </cell>
          <cell r="E2285" t="e">
            <v>#N/A</v>
          </cell>
          <cell r="F2285">
            <v>0</v>
          </cell>
        </row>
        <row r="2286">
          <cell r="C2286" t="e">
            <v>#N/A</v>
          </cell>
          <cell r="E2286" t="e">
            <v>#N/A</v>
          </cell>
          <cell r="F2286">
            <v>0</v>
          </cell>
        </row>
        <row r="2287">
          <cell r="C2287" t="e">
            <v>#N/A</v>
          </cell>
          <cell r="E2287" t="e">
            <v>#N/A</v>
          </cell>
          <cell r="F2287">
            <v>0</v>
          </cell>
        </row>
        <row r="2288">
          <cell r="C2288" t="e">
            <v>#N/A</v>
          </cell>
          <cell r="E2288" t="e">
            <v>#N/A</v>
          </cell>
          <cell r="F2288">
            <v>0</v>
          </cell>
        </row>
        <row r="2289">
          <cell r="C2289" t="e">
            <v>#N/A</v>
          </cell>
          <cell r="E2289" t="e">
            <v>#N/A</v>
          </cell>
          <cell r="F2289">
            <v>0</v>
          </cell>
        </row>
        <row r="2290">
          <cell r="C2290" t="e">
            <v>#N/A</v>
          </cell>
          <cell r="E2290" t="e">
            <v>#N/A</v>
          </cell>
          <cell r="F2290">
            <v>0</v>
          </cell>
        </row>
        <row r="2291">
          <cell r="C2291" t="e">
            <v>#N/A</v>
          </cell>
          <cell r="E2291" t="e">
            <v>#N/A</v>
          </cell>
          <cell r="F2291">
            <v>0</v>
          </cell>
        </row>
        <row r="2292">
          <cell r="C2292" t="e">
            <v>#N/A</v>
          </cell>
          <cell r="E2292" t="e">
            <v>#N/A</v>
          </cell>
          <cell r="F2292">
            <v>0</v>
          </cell>
        </row>
        <row r="2293">
          <cell r="C2293" t="e">
            <v>#N/A</v>
          </cell>
          <cell r="E2293" t="e">
            <v>#N/A</v>
          </cell>
          <cell r="F2293">
            <v>0</v>
          </cell>
        </row>
        <row r="2294">
          <cell r="C2294" t="e">
            <v>#N/A</v>
          </cell>
          <cell r="E2294" t="e">
            <v>#N/A</v>
          </cell>
          <cell r="F2294">
            <v>0</v>
          </cell>
        </row>
        <row r="2295">
          <cell r="C2295" t="e">
            <v>#N/A</v>
          </cell>
          <cell r="E2295" t="e">
            <v>#N/A</v>
          </cell>
          <cell r="F2295">
            <v>0</v>
          </cell>
        </row>
        <row r="2296">
          <cell r="C2296" t="e">
            <v>#N/A</v>
          </cell>
          <cell r="E2296" t="e">
            <v>#N/A</v>
          </cell>
          <cell r="F2296">
            <v>0</v>
          </cell>
        </row>
        <row r="2297">
          <cell r="C2297" t="e">
            <v>#N/A</v>
          </cell>
          <cell r="E2297" t="e">
            <v>#N/A</v>
          </cell>
          <cell r="F2297">
            <v>0</v>
          </cell>
        </row>
        <row r="2298">
          <cell r="C2298" t="e">
            <v>#N/A</v>
          </cell>
          <cell r="E2298" t="e">
            <v>#N/A</v>
          </cell>
          <cell r="F2298">
            <v>0</v>
          </cell>
        </row>
        <row r="2299">
          <cell r="C2299" t="e">
            <v>#N/A</v>
          </cell>
          <cell r="E2299" t="e">
            <v>#N/A</v>
          </cell>
          <cell r="F2299">
            <v>0</v>
          </cell>
        </row>
        <row r="2300">
          <cell r="C2300" t="e">
            <v>#N/A</v>
          </cell>
          <cell r="E2300" t="e">
            <v>#N/A</v>
          </cell>
          <cell r="F2300">
            <v>0</v>
          </cell>
        </row>
        <row r="2301">
          <cell r="C2301" t="e">
            <v>#N/A</v>
          </cell>
          <cell r="E2301" t="e">
            <v>#N/A</v>
          </cell>
          <cell r="F2301">
            <v>0</v>
          </cell>
        </row>
        <row r="2302">
          <cell r="C2302" t="e">
            <v>#N/A</v>
          </cell>
          <cell r="E2302" t="e">
            <v>#N/A</v>
          </cell>
          <cell r="F2302">
            <v>0</v>
          </cell>
        </row>
        <row r="2303">
          <cell r="C2303" t="e">
            <v>#N/A</v>
          </cell>
          <cell r="E2303" t="e">
            <v>#N/A</v>
          </cell>
          <cell r="F2303">
            <v>0</v>
          </cell>
        </row>
        <row r="2304">
          <cell r="C2304" t="e">
            <v>#N/A</v>
          </cell>
          <cell r="E2304" t="e">
            <v>#N/A</v>
          </cell>
          <cell r="F2304">
            <v>0</v>
          </cell>
        </row>
        <row r="2305">
          <cell r="C2305" t="e">
            <v>#N/A</v>
          </cell>
          <cell r="E2305" t="e">
            <v>#N/A</v>
          </cell>
          <cell r="F2305">
            <v>0</v>
          </cell>
        </row>
        <row r="2306">
          <cell r="C2306" t="e">
            <v>#N/A</v>
          </cell>
          <cell r="E2306" t="e">
            <v>#N/A</v>
          </cell>
          <cell r="F2306">
            <v>0</v>
          </cell>
        </row>
        <row r="2307">
          <cell r="C2307" t="e">
            <v>#N/A</v>
          </cell>
          <cell r="E2307" t="e">
            <v>#N/A</v>
          </cell>
          <cell r="F2307">
            <v>0</v>
          </cell>
        </row>
        <row r="2308">
          <cell r="C2308" t="e">
            <v>#N/A</v>
          </cell>
          <cell r="E2308" t="e">
            <v>#N/A</v>
          </cell>
          <cell r="F2308">
            <v>0</v>
          </cell>
        </row>
        <row r="2309">
          <cell r="C2309" t="e">
            <v>#N/A</v>
          </cell>
          <cell r="E2309" t="e">
            <v>#N/A</v>
          </cell>
          <cell r="F2309">
            <v>0</v>
          </cell>
        </row>
        <row r="2310">
          <cell r="C2310" t="e">
            <v>#N/A</v>
          </cell>
          <cell r="E2310" t="e">
            <v>#N/A</v>
          </cell>
          <cell r="F2310">
            <v>0</v>
          </cell>
        </row>
        <row r="2311">
          <cell r="C2311" t="e">
            <v>#N/A</v>
          </cell>
          <cell r="E2311" t="e">
            <v>#N/A</v>
          </cell>
          <cell r="F2311">
            <v>0</v>
          </cell>
        </row>
        <row r="2312">
          <cell r="C2312" t="e">
            <v>#N/A</v>
          </cell>
          <cell r="E2312" t="e">
            <v>#N/A</v>
          </cell>
          <cell r="F2312">
            <v>0</v>
          </cell>
        </row>
        <row r="2313">
          <cell r="C2313" t="e">
            <v>#N/A</v>
          </cell>
          <cell r="E2313" t="e">
            <v>#N/A</v>
          </cell>
          <cell r="F2313">
            <v>0</v>
          </cell>
        </row>
        <row r="2314">
          <cell r="C2314" t="e">
            <v>#N/A</v>
          </cell>
          <cell r="E2314" t="e">
            <v>#N/A</v>
          </cell>
          <cell r="F2314">
            <v>0</v>
          </cell>
        </row>
        <row r="2315">
          <cell r="C2315" t="e">
            <v>#N/A</v>
          </cell>
          <cell r="E2315" t="e">
            <v>#N/A</v>
          </cell>
          <cell r="F2315">
            <v>0</v>
          </cell>
        </row>
        <row r="2316">
          <cell r="C2316" t="e">
            <v>#N/A</v>
          </cell>
          <cell r="E2316" t="e">
            <v>#N/A</v>
          </cell>
          <cell r="F2316">
            <v>0</v>
          </cell>
        </row>
        <row r="2317">
          <cell r="C2317" t="e">
            <v>#N/A</v>
          </cell>
          <cell r="E2317" t="e">
            <v>#N/A</v>
          </cell>
          <cell r="F2317">
            <v>0</v>
          </cell>
        </row>
        <row r="2318">
          <cell r="C2318" t="e">
            <v>#N/A</v>
          </cell>
          <cell r="E2318" t="e">
            <v>#N/A</v>
          </cell>
          <cell r="F2318">
            <v>0</v>
          </cell>
        </row>
        <row r="2319">
          <cell r="C2319" t="e">
            <v>#N/A</v>
          </cell>
          <cell r="E2319" t="e">
            <v>#N/A</v>
          </cell>
          <cell r="F2319">
            <v>0</v>
          </cell>
        </row>
        <row r="2320">
          <cell r="C2320" t="e">
            <v>#N/A</v>
          </cell>
          <cell r="E2320" t="e">
            <v>#N/A</v>
          </cell>
          <cell r="F2320">
            <v>0</v>
          </cell>
        </row>
        <row r="2321">
          <cell r="C2321" t="e">
            <v>#N/A</v>
          </cell>
          <cell r="E2321" t="e">
            <v>#N/A</v>
          </cell>
          <cell r="F2321">
            <v>0</v>
          </cell>
        </row>
        <row r="2322">
          <cell r="C2322" t="e">
            <v>#N/A</v>
          </cell>
          <cell r="E2322" t="e">
            <v>#N/A</v>
          </cell>
          <cell r="F2322">
            <v>0</v>
          </cell>
        </row>
        <row r="2323">
          <cell r="C2323" t="e">
            <v>#N/A</v>
          </cell>
          <cell r="E2323" t="e">
            <v>#N/A</v>
          </cell>
          <cell r="F2323">
            <v>0</v>
          </cell>
        </row>
        <row r="2324">
          <cell r="C2324" t="e">
            <v>#N/A</v>
          </cell>
          <cell r="E2324" t="e">
            <v>#N/A</v>
          </cell>
          <cell r="F2324">
            <v>0</v>
          </cell>
        </row>
        <row r="2325">
          <cell r="C2325" t="e">
            <v>#N/A</v>
          </cell>
          <cell r="E2325" t="e">
            <v>#N/A</v>
          </cell>
          <cell r="F2325">
            <v>0</v>
          </cell>
        </row>
        <row r="2326">
          <cell r="C2326" t="e">
            <v>#N/A</v>
          </cell>
          <cell r="E2326" t="e">
            <v>#N/A</v>
          </cell>
          <cell r="F2326">
            <v>0</v>
          </cell>
        </row>
        <row r="2327">
          <cell r="C2327" t="e">
            <v>#N/A</v>
          </cell>
          <cell r="E2327" t="e">
            <v>#N/A</v>
          </cell>
          <cell r="F2327">
            <v>0</v>
          </cell>
        </row>
        <row r="2328">
          <cell r="C2328" t="e">
            <v>#N/A</v>
          </cell>
          <cell r="E2328" t="e">
            <v>#N/A</v>
          </cell>
          <cell r="F2328">
            <v>0</v>
          </cell>
        </row>
        <row r="2329">
          <cell r="C2329" t="e">
            <v>#N/A</v>
          </cell>
          <cell r="E2329" t="e">
            <v>#N/A</v>
          </cell>
          <cell r="F2329">
            <v>0</v>
          </cell>
        </row>
        <row r="2330">
          <cell r="C2330" t="e">
            <v>#N/A</v>
          </cell>
          <cell r="E2330" t="e">
            <v>#N/A</v>
          </cell>
          <cell r="F2330">
            <v>0</v>
          </cell>
        </row>
        <row r="2331">
          <cell r="C2331" t="e">
            <v>#N/A</v>
          </cell>
          <cell r="E2331" t="e">
            <v>#N/A</v>
          </cell>
          <cell r="F2331">
            <v>0</v>
          </cell>
        </row>
        <row r="2332">
          <cell r="C2332" t="e">
            <v>#N/A</v>
          </cell>
          <cell r="E2332" t="e">
            <v>#N/A</v>
          </cell>
          <cell r="F2332">
            <v>0</v>
          </cell>
        </row>
        <row r="2333">
          <cell r="C2333" t="e">
            <v>#N/A</v>
          </cell>
          <cell r="E2333" t="e">
            <v>#N/A</v>
          </cell>
          <cell r="F2333">
            <v>0</v>
          </cell>
        </row>
        <row r="2334">
          <cell r="C2334" t="e">
            <v>#N/A</v>
          </cell>
          <cell r="E2334" t="e">
            <v>#N/A</v>
          </cell>
          <cell r="F2334">
            <v>0</v>
          </cell>
        </row>
        <row r="2335">
          <cell r="C2335" t="e">
            <v>#N/A</v>
          </cell>
          <cell r="E2335" t="e">
            <v>#N/A</v>
          </cell>
          <cell r="F2335">
            <v>0</v>
          </cell>
        </row>
        <row r="2336">
          <cell r="C2336" t="e">
            <v>#N/A</v>
          </cell>
          <cell r="E2336" t="e">
            <v>#N/A</v>
          </cell>
          <cell r="F2336">
            <v>0</v>
          </cell>
        </row>
        <row r="2337">
          <cell r="C2337" t="e">
            <v>#N/A</v>
          </cell>
          <cell r="E2337" t="e">
            <v>#N/A</v>
          </cell>
          <cell r="F2337">
            <v>0</v>
          </cell>
        </row>
        <row r="2338">
          <cell r="C2338" t="e">
            <v>#N/A</v>
          </cell>
          <cell r="E2338" t="e">
            <v>#N/A</v>
          </cell>
          <cell r="F2338">
            <v>0</v>
          </cell>
        </row>
        <row r="2339">
          <cell r="C2339" t="e">
            <v>#N/A</v>
          </cell>
          <cell r="E2339" t="e">
            <v>#N/A</v>
          </cell>
          <cell r="F2339">
            <v>0</v>
          </cell>
        </row>
        <row r="2340">
          <cell r="C2340" t="e">
            <v>#N/A</v>
          </cell>
          <cell r="E2340" t="e">
            <v>#N/A</v>
          </cell>
          <cell r="F2340">
            <v>0</v>
          </cell>
        </row>
        <row r="2341">
          <cell r="C2341" t="e">
            <v>#N/A</v>
          </cell>
          <cell r="E2341" t="e">
            <v>#N/A</v>
          </cell>
          <cell r="F2341">
            <v>0</v>
          </cell>
        </row>
        <row r="2342">
          <cell r="C2342" t="e">
            <v>#N/A</v>
          </cell>
          <cell r="E2342" t="e">
            <v>#N/A</v>
          </cell>
          <cell r="F2342">
            <v>0</v>
          </cell>
        </row>
        <row r="2343">
          <cell r="C2343" t="e">
            <v>#N/A</v>
          </cell>
          <cell r="E2343" t="e">
            <v>#N/A</v>
          </cell>
          <cell r="F2343">
            <v>0</v>
          </cell>
        </row>
        <row r="2344">
          <cell r="C2344" t="e">
            <v>#N/A</v>
          </cell>
          <cell r="E2344" t="e">
            <v>#N/A</v>
          </cell>
          <cell r="F2344">
            <v>0</v>
          </cell>
        </row>
        <row r="2345">
          <cell r="C2345" t="e">
            <v>#N/A</v>
          </cell>
          <cell r="E2345" t="e">
            <v>#N/A</v>
          </cell>
          <cell r="F2345">
            <v>0</v>
          </cell>
        </row>
        <row r="2346">
          <cell r="C2346" t="e">
            <v>#N/A</v>
          </cell>
          <cell r="E2346" t="e">
            <v>#N/A</v>
          </cell>
          <cell r="F2346">
            <v>0</v>
          </cell>
        </row>
        <row r="2347">
          <cell r="C2347" t="e">
            <v>#N/A</v>
          </cell>
          <cell r="E2347" t="e">
            <v>#N/A</v>
          </cell>
          <cell r="F2347">
            <v>0</v>
          </cell>
        </row>
        <row r="2348">
          <cell r="C2348" t="e">
            <v>#N/A</v>
          </cell>
          <cell r="E2348" t="e">
            <v>#N/A</v>
          </cell>
          <cell r="F2348">
            <v>0</v>
          </cell>
        </row>
        <row r="2349">
          <cell r="C2349" t="e">
            <v>#N/A</v>
          </cell>
          <cell r="E2349" t="e">
            <v>#N/A</v>
          </cell>
          <cell r="F2349">
            <v>0</v>
          </cell>
        </row>
        <row r="2350">
          <cell r="C2350" t="e">
            <v>#N/A</v>
          </cell>
          <cell r="E2350" t="e">
            <v>#N/A</v>
          </cell>
          <cell r="F2350">
            <v>0</v>
          </cell>
        </row>
        <row r="2351">
          <cell r="C2351" t="e">
            <v>#N/A</v>
          </cell>
          <cell r="E2351" t="e">
            <v>#N/A</v>
          </cell>
          <cell r="F2351">
            <v>0</v>
          </cell>
        </row>
        <row r="2352">
          <cell r="C2352" t="e">
            <v>#N/A</v>
          </cell>
          <cell r="E2352" t="e">
            <v>#N/A</v>
          </cell>
          <cell r="F2352">
            <v>0</v>
          </cell>
        </row>
        <row r="2353">
          <cell r="C2353" t="e">
            <v>#N/A</v>
          </cell>
          <cell r="E2353" t="e">
            <v>#N/A</v>
          </cell>
          <cell r="F2353">
            <v>0</v>
          </cell>
        </row>
        <row r="2354">
          <cell r="C2354" t="e">
            <v>#N/A</v>
          </cell>
          <cell r="E2354" t="e">
            <v>#N/A</v>
          </cell>
          <cell r="F2354">
            <v>0</v>
          </cell>
        </row>
        <row r="2355">
          <cell r="C2355" t="e">
            <v>#N/A</v>
          </cell>
          <cell r="E2355" t="e">
            <v>#N/A</v>
          </cell>
          <cell r="F2355">
            <v>0</v>
          </cell>
        </row>
        <row r="2356">
          <cell r="C2356" t="e">
            <v>#N/A</v>
          </cell>
          <cell r="E2356" t="e">
            <v>#N/A</v>
          </cell>
          <cell r="F2356">
            <v>0</v>
          </cell>
        </row>
        <row r="2357">
          <cell r="C2357" t="e">
            <v>#N/A</v>
          </cell>
          <cell r="E2357" t="e">
            <v>#N/A</v>
          </cell>
          <cell r="F2357">
            <v>0</v>
          </cell>
        </row>
        <row r="2358">
          <cell r="C2358" t="e">
            <v>#N/A</v>
          </cell>
          <cell r="E2358" t="e">
            <v>#N/A</v>
          </cell>
          <cell r="F2358">
            <v>0</v>
          </cell>
        </row>
        <row r="2359">
          <cell r="C2359" t="e">
            <v>#N/A</v>
          </cell>
          <cell r="E2359" t="e">
            <v>#N/A</v>
          </cell>
          <cell r="F2359">
            <v>0</v>
          </cell>
        </row>
        <row r="2360">
          <cell r="C2360" t="e">
            <v>#N/A</v>
          </cell>
          <cell r="E2360" t="e">
            <v>#N/A</v>
          </cell>
          <cell r="F2360">
            <v>0</v>
          </cell>
        </row>
        <row r="2361">
          <cell r="C2361" t="e">
            <v>#N/A</v>
          </cell>
          <cell r="E2361" t="e">
            <v>#N/A</v>
          </cell>
          <cell r="F2361">
            <v>0</v>
          </cell>
        </row>
        <row r="2362">
          <cell r="C2362" t="e">
            <v>#N/A</v>
          </cell>
          <cell r="E2362" t="e">
            <v>#N/A</v>
          </cell>
          <cell r="F2362">
            <v>0</v>
          </cell>
        </row>
        <row r="2363">
          <cell r="C2363" t="e">
            <v>#N/A</v>
          </cell>
          <cell r="E2363" t="e">
            <v>#N/A</v>
          </cell>
          <cell r="F2363">
            <v>0</v>
          </cell>
        </row>
        <row r="2364">
          <cell r="C2364" t="e">
            <v>#N/A</v>
          </cell>
          <cell r="E2364" t="e">
            <v>#N/A</v>
          </cell>
          <cell r="F2364">
            <v>0</v>
          </cell>
        </row>
        <row r="2365">
          <cell r="C2365" t="e">
            <v>#N/A</v>
          </cell>
          <cell r="E2365" t="e">
            <v>#N/A</v>
          </cell>
          <cell r="F2365">
            <v>0</v>
          </cell>
        </row>
        <row r="2366">
          <cell r="C2366" t="e">
            <v>#N/A</v>
          </cell>
          <cell r="E2366" t="e">
            <v>#N/A</v>
          </cell>
          <cell r="F2366">
            <v>0</v>
          </cell>
        </row>
        <row r="2367">
          <cell r="C2367" t="e">
            <v>#N/A</v>
          </cell>
          <cell r="E2367" t="e">
            <v>#N/A</v>
          </cell>
          <cell r="F2367">
            <v>0</v>
          </cell>
        </row>
        <row r="2368">
          <cell r="C2368" t="e">
            <v>#N/A</v>
          </cell>
          <cell r="E2368" t="e">
            <v>#N/A</v>
          </cell>
          <cell r="F2368">
            <v>0</v>
          </cell>
        </row>
        <row r="2369">
          <cell r="C2369" t="e">
            <v>#N/A</v>
          </cell>
          <cell r="E2369" t="e">
            <v>#N/A</v>
          </cell>
          <cell r="F2369">
            <v>0</v>
          </cell>
        </row>
        <row r="2370">
          <cell r="C2370" t="e">
            <v>#N/A</v>
          </cell>
          <cell r="E2370" t="e">
            <v>#N/A</v>
          </cell>
          <cell r="F2370">
            <v>0</v>
          </cell>
        </row>
        <row r="2371">
          <cell r="C2371" t="e">
            <v>#N/A</v>
          </cell>
          <cell r="E2371" t="e">
            <v>#N/A</v>
          </cell>
          <cell r="F2371">
            <v>0</v>
          </cell>
        </row>
        <row r="2372">
          <cell r="C2372" t="e">
            <v>#N/A</v>
          </cell>
          <cell r="E2372" t="e">
            <v>#N/A</v>
          </cell>
          <cell r="F2372">
            <v>0</v>
          </cell>
        </row>
        <row r="2373">
          <cell r="C2373" t="e">
            <v>#N/A</v>
          </cell>
          <cell r="E2373" t="e">
            <v>#N/A</v>
          </cell>
          <cell r="F2373">
            <v>0</v>
          </cell>
        </row>
        <row r="2374">
          <cell r="C2374" t="e">
            <v>#N/A</v>
          </cell>
          <cell r="E2374" t="e">
            <v>#N/A</v>
          </cell>
          <cell r="F2374">
            <v>0</v>
          </cell>
        </row>
        <row r="2375">
          <cell r="C2375" t="e">
            <v>#N/A</v>
          </cell>
          <cell r="E2375" t="e">
            <v>#N/A</v>
          </cell>
          <cell r="F2375">
            <v>0</v>
          </cell>
        </row>
        <row r="2376">
          <cell r="C2376" t="e">
            <v>#N/A</v>
          </cell>
          <cell r="E2376" t="e">
            <v>#N/A</v>
          </cell>
          <cell r="F2376">
            <v>0</v>
          </cell>
        </row>
        <row r="2377">
          <cell r="C2377" t="e">
            <v>#N/A</v>
          </cell>
          <cell r="E2377" t="e">
            <v>#N/A</v>
          </cell>
          <cell r="F2377">
            <v>0</v>
          </cell>
        </row>
        <row r="2378">
          <cell r="C2378" t="e">
            <v>#N/A</v>
          </cell>
          <cell r="E2378" t="e">
            <v>#N/A</v>
          </cell>
          <cell r="F2378">
            <v>0</v>
          </cell>
        </row>
        <row r="2379">
          <cell r="C2379" t="e">
            <v>#N/A</v>
          </cell>
          <cell r="E2379" t="e">
            <v>#N/A</v>
          </cell>
          <cell r="F2379">
            <v>0</v>
          </cell>
        </row>
        <row r="2380">
          <cell r="C2380" t="e">
            <v>#N/A</v>
          </cell>
          <cell r="E2380" t="e">
            <v>#N/A</v>
          </cell>
          <cell r="F2380">
            <v>0</v>
          </cell>
        </row>
        <row r="2381">
          <cell r="C2381" t="e">
            <v>#N/A</v>
          </cell>
          <cell r="E2381" t="e">
            <v>#N/A</v>
          </cell>
          <cell r="F2381">
            <v>0</v>
          </cell>
        </row>
        <row r="2382">
          <cell r="C2382" t="e">
            <v>#N/A</v>
          </cell>
          <cell r="E2382" t="e">
            <v>#N/A</v>
          </cell>
          <cell r="F2382">
            <v>0</v>
          </cell>
        </row>
        <row r="2383">
          <cell r="C2383" t="e">
            <v>#N/A</v>
          </cell>
          <cell r="E2383" t="e">
            <v>#N/A</v>
          </cell>
          <cell r="F2383">
            <v>0</v>
          </cell>
        </row>
        <row r="2384">
          <cell r="C2384" t="e">
            <v>#N/A</v>
          </cell>
          <cell r="E2384" t="e">
            <v>#N/A</v>
          </cell>
          <cell r="F2384">
            <v>0</v>
          </cell>
        </row>
        <row r="2385">
          <cell r="C2385" t="e">
            <v>#N/A</v>
          </cell>
          <cell r="E2385" t="e">
            <v>#N/A</v>
          </cell>
          <cell r="F2385">
            <v>0</v>
          </cell>
        </row>
        <row r="2386">
          <cell r="C2386" t="e">
            <v>#N/A</v>
          </cell>
          <cell r="E2386" t="e">
            <v>#N/A</v>
          </cell>
          <cell r="F2386">
            <v>0</v>
          </cell>
        </row>
        <row r="2387">
          <cell r="C2387" t="e">
            <v>#N/A</v>
          </cell>
          <cell r="E2387" t="e">
            <v>#N/A</v>
          </cell>
          <cell r="F2387">
            <v>0</v>
          </cell>
        </row>
        <row r="2388">
          <cell r="C2388" t="e">
            <v>#N/A</v>
          </cell>
          <cell r="E2388" t="e">
            <v>#N/A</v>
          </cell>
          <cell r="F2388">
            <v>0</v>
          </cell>
        </row>
        <row r="2389">
          <cell r="C2389" t="e">
            <v>#N/A</v>
          </cell>
          <cell r="E2389" t="e">
            <v>#N/A</v>
          </cell>
          <cell r="F2389">
            <v>0</v>
          </cell>
        </row>
        <row r="2390">
          <cell r="C2390" t="e">
            <v>#N/A</v>
          </cell>
          <cell r="E2390" t="e">
            <v>#N/A</v>
          </cell>
          <cell r="F2390">
            <v>0</v>
          </cell>
        </row>
        <row r="2391">
          <cell r="C2391" t="e">
            <v>#N/A</v>
          </cell>
          <cell r="E2391" t="e">
            <v>#N/A</v>
          </cell>
          <cell r="F2391">
            <v>0</v>
          </cell>
        </row>
        <row r="2392">
          <cell r="C2392" t="e">
            <v>#N/A</v>
          </cell>
          <cell r="E2392" t="e">
            <v>#N/A</v>
          </cell>
          <cell r="F2392">
            <v>0</v>
          </cell>
        </row>
        <row r="2393">
          <cell r="C2393" t="e">
            <v>#N/A</v>
          </cell>
          <cell r="E2393" t="e">
            <v>#N/A</v>
          </cell>
          <cell r="F2393">
            <v>0</v>
          </cell>
        </row>
        <row r="2394">
          <cell r="C2394" t="e">
            <v>#N/A</v>
          </cell>
          <cell r="E2394" t="e">
            <v>#N/A</v>
          </cell>
          <cell r="F2394">
            <v>0</v>
          </cell>
        </row>
        <row r="2395">
          <cell r="C2395" t="e">
            <v>#N/A</v>
          </cell>
          <cell r="E2395" t="e">
            <v>#N/A</v>
          </cell>
          <cell r="F2395">
            <v>0</v>
          </cell>
        </row>
        <row r="2396">
          <cell r="C2396" t="e">
            <v>#N/A</v>
          </cell>
          <cell r="E2396" t="e">
            <v>#N/A</v>
          </cell>
          <cell r="F2396">
            <v>0</v>
          </cell>
        </row>
        <row r="2397">
          <cell r="C2397" t="e">
            <v>#N/A</v>
          </cell>
          <cell r="E2397" t="e">
            <v>#N/A</v>
          </cell>
          <cell r="F2397">
            <v>0</v>
          </cell>
        </row>
        <row r="2398">
          <cell r="C2398" t="e">
            <v>#N/A</v>
          </cell>
          <cell r="E2398" t="e">
            <v>#N/A</v>
          </cell>
          <cell r="F2398">
            <v>0</v>
          </cell>
        </row>
        <row r="2399">
          <cell r="C2399" t="e">
            <v>#N/A</v>
          </cell>
          <cell r="E2399" t="e">
            <v>#N/A</v>
          </cell>
          <cell r="F2399">
            <v>0</v>
          </cell>
        </row>
        <row r="2400">
          <cell r="C2400" t="e">
            <v>#N/A</v>
          </cell>
          <cell r="E2400" t="e">
            <v>#N/A</v>
          </cell>
          <cell r="F2400">
            <v>0</v>
          </cell>
        </row>
        <row r="2401">
          <cell r="C2401" t="e">
            <v>#N/A</v>
          </cell>
          <cell r="E2401" t="e">
            <v>#N/A</v>
          </cell>
          <cell r="F2401">
            <v>0</v>
          </cell>
        </row>
        <row r="2402">
          <cell r="C2402" t="e">
            <v>#N/A</v>
          </cell>
          <cell r="E2402" t="e">
            <v>#N/A</v>
          </cell>
          <cell r="F2402">
            <v>0</v>
          </cell>
        </row>
        <row r="2403">
          <cell r="C2403" t="e">
            <v>#N/A</v>
          </cell>
          <cell r="E2403" t="e">
            <v>#N/A</v>
          </cell>
          <cell r="F2403">
            <v>0</v>
          </cell>
        </row>
        <row r="2404">
          <cell r="C2404" t="e">
            <v>#N/A</v>
          </cell>
          <cell r="E2404" t="e">
            <v>#N/A</v>
          </cell>
          <cell r="F2404">
            <v>0</v>
          </cell>
        </row>
        <row r="2405">
          <cell r="C2405" t="e">
            <v>#N/A</v>
          </cell>
          <cell r="E2405" t="e">
            <v>#N/A</v>
          </cell>
          <cell r="F2405">
            <v>0</v>
          </cell>
        </row>
        <row r="2406">
          <cell r="C2406" t="e">
            <v>#N/A</v>
          </cell>
          <cell r="E2406" t="e">
            <v>#N/A</v>
          </cell>
          <cell r="F2406">
            <v>0</v>
          </cell>
        </row>
        <row r="2407">
          <cell r="C2407" t="e">
            <v>#N/A</v>
          </cell>
          <cell r="E2407" t="e">
            <v>#N/A</v>
          </cell>
          <cell r="F2407">
            <v>0</v>
          </cell>
        </row>
        <row r="2408">
          <cell r="C2408" t="e">
            <v>#N/A</v>
          </cell>
          <cell r="E2408" t="e">
            <v>#N/A</v>
          </cell>
          <cell r="F2408">
            <v>0</v>
          </cell>
        </row>
        <row r="2409">
          <cell r="C2409" t="e">
            <v>#N/A</v>
          </cell>
          <cell r="E2409" t="e">
            <v>#N/A</v>
          </cell>
          <cell r="F2409">
            <v>0</v>
          </cell>
        </row>
        <row r="2410">
          <cell r="C2410" t="e">
            <v>#N/A</v>
          </cell>
          <cell r="E2410" t="e">
            <v>#N/A</v>
          </cell>
          <cell r="F2410">
            <v>0</v>
          </cell>
        </row>
        <row r="2411">
          <cell r="C2411" t="e">
            <v>#N/A</v>
          </cell>
          <cell r="E2411" t="e">
            <v>#N/A</v>
          </cell>
          <cell r="F2411">
            <v>0</v>
          </cell>
        </row>
        <row r="2412">
          <cell r="C2412" t="e">
            <v>#N/A</v>
          </cell>
          <cell r="E2412" t="e">
            <v>#N/A</v>
          </cell>
          <cell r="F2412">
            <v>0</v>
          </cell>
        </row>
        <row r="2413">
          <cell r="C2413" t="e">
            <v>#N/A</v>
          </cell>
          <cell r="E2413" t="e">
            <v>#N/A</v>
          </cell>
          <cell r="F2413">
            <v>0</v>
          </cell>
        </row>
        <row r="2414">
          <cell r="C2414" t="e">
            <v>#N/A</v>
          </cell>
          <cell r="E2414" t="e">
            <v>#N/A</v>
          </cell>
          <cell r="F2414">
            <v>0</v>
          </cell>
        </row>
        <row r="2415">
          <cell r="C2415" t="e">
            <v>#N/A</v>
          </cell>
          <cell r="E2415" t="e">
            <v>#N/A</v>
          </cell>
          <cell r="F2415">
            <v>0</v>
          </cell>
        </row>
        <row r="2416">
          <cell r="C2416" t="e">
            <v>#N/A</v>
          </cell>
          <cell r="E2416" t="e">
            <v>#N/A</v>
          </cell>
          <cell r="F2416">
            <v>0</v>
          </cell>
        </row>
        <row r="2417">
          <cell r="C2417" t="e">
            <v>#N/A</v>
          </cell>
          <cell r="E2417" t="e">
            <v>#N/A</v>
          </cell>
          <cell r="F2417">
            <v>0</v>
          </cell>
        </row>
        <row r="2418">
          <cell r="C2418" t="e">
            <v>#N/A</v>
          </cell>
          <cell r="E2418" t="e">
            <v>#N/A</v>
          </cell>
          <cell r="F2418">
            <v>0</v>
          </cell>
        </row>
        <row r="2419">
          <cell r="C2419" t="e">
            <v>#N/A</v>
          </cell>
          <cell r="E2419" t="e">
            <v>#N/A</v>
          </cell>
          <cell r="F2419">
            <v>0</v>
          </cell>
        </row>
        <row r="2420">
          <cell r="C2420" t="e">
            <v>#N/A</v>
          </cell>
          <cell r="E2420" t="e">
            <v>#N/A</v>
          </cell>
          <cell r="F2420">
            <v>0</v>
          </cell>
        </row>
        <row r="2421">
          <cell r="C2421" t="e">
            <v>#N/A</v>
          </cell>
          <cell r="E2421" t="e">
            <v>#N/A</v>
          </cell>
          <cell r="F2421">
            <v>0</v>
          </cell>
        </row>
        <row r="2422">
          <cell r="C2422" t="e">
            <v>#N/A</v>
          </cell>
          <cell r="E2422" t="e">
            <v>#N/A</v>
          </cell>
          <cell r="F2422">
            <v>0</v>
          </cell>
        </row>
        <row r="2423">
          <cell r="C2423" t="e">
            <v>#N/A</v>
          </cell>
          <cell r="E2423" t="e">
            <v>#N/A</v>
          </cell>
          <cell r="F2423">
            <v>0</v>
          </cell>
        </row>
        <row r="2424">
          <cell r="C2424" t="e">
            <v>#N/A</v>
          </cell>
          <cell r="E2424" t="e">
            <v>#N/A</v>
          </cell>
          <cell r="F2424">
            <v>0</v>
          </cell>
        </row>
        <row r="2425">
          <cell r="C2425" t="e">
            <v>#N/A</v>
          </cell>
          <cell r="E2425" t="e">
            <v>#N/A</v>
          </cell>
          <cell r="F2425">
            <v>0</v>
          </cell>
        </row>
        <row r="2426">
          <cell r="C2426" t="e">
            <v>#N/A</v>
          </cell>
          <cell r="E2426" t="e">
            <v>#N/A</v>
          </cell>
          <cell r="F2426">
            <v>0</v>
          </cell>
        </row>
        <row r="2427">
          <cell r="C2427" t="e">
            <v>#N/A</v>
          </cell>
          <cell r="E2427" t="e">
            <v>#N/A</v>
          </cell>
          <cell r="F2427">
            <v>0</v>
          </cell>
        </row>
        <row r="2428">
          <cell r="C2428" t="e">
            <v>#N/A</v>
          </cell>
          <cell r="E2428" t="e">
            <v>#N/A</v>
          </cell>
          <cell r="F2428">
            <v>0</v>
          </cell>
        </row>
        <row r="2429">
          <cell r="C2429" t="e">
            <v>#N/A</v>
          </cell>
          <cell r="E2429" t="e">
            <v>#N/A</v>
          </cell>
          <cell r="F2429">
            <v>0</v>
          </cell>
        </row>
        <row r="2430">
          <cell r="C2430" t="e">
            <v>#N/A</v>
          </cell>
          <cell r="E2430" t="e">
            <v>#N/A</v>
          </cell>
          <cell r="F2430">
            <v>0</v>
          </cell>
        </row>
        <row r="2431">
          <cell r="C2431" t="e">
            <v>#N/A</v>
          </cell>
          <cell r="E2431" t="e">
            <v>#N/A</v>
          </cell>
          <cell r="F2431">
            <v>0</v>
          </cell>
        </row>
        <row r="2432">
          <cell r="C2432" t="e">
            <v>#N/A</v>
          </cell>
          <cell r="E2432" t="e">
            <v>#N/A</v>
          </cell>
          <cell r="F2432">
            <v>0</v>
          </cell>
        </row>
        <row r="2433">
          <cell r="C2433" t="e">
            <v>#N/A</v>
          </cell>
          <cell r="E2433" t="e">
            <v>#N/A</v>
          </cell>
          <cell r="F2433">
            <v>0</v>
          </cell>
        </row>
        <row r="2434">
          <cell r="C2434" t="e">
            <v>#N/A</v>
          </cell>
          <cell r="E2434" t="e">
            <v>#N/A</v>
          </cell>
          <cell r="F2434">
            <v>0</v>
          </cell>
        </row>
        <row r="2435">
          <cell r="C2435" t="e">
            <v>#N/A</v>
          </cell>
          <cell r="E2435" t="e">
            <v>#N/A</v>
          </cell>
          <cell r="F2435">
            <v>0</v>
          </cell>
        </row>
        <row r="2436">
          <cell r="C2436" t="e">
            <v>#N/A</v>
          </cell>
          <cell r="E2436" t="e">
            <v>#N/A</v>
          </cell>
          <cell r="F2436">
            <v>0</v>
          </cell>
        </row>
        <row r="2437">
          <cell r="C2437" t="e">
            <v>#N/A</v>
          </cell>
          <cell r="E2437" t="e">
            <v>#N/A</v>
          </cell>
          <cell r="F2437">
            <v>0</v>
          </cell>
        </row>
        <row r="2438">
          <cell r="C2438" t="e">
            <v>#N/A</v>
          </cell>
          <cell r="E2438" t="e">
            <v>#N/A</v>
          </cell>
          <cell r="F2438">
            <v>0</v>
          </cell>
        </row>
        <row r="2439">
          <cell r="C2439" t="e">
            <v>#N/A</v>
          </cell>
          <cell r="E2439" t="e">
            <v>#N/A</v>
          </cell>
          <cell r="F2439">
            <v>0</v>
          </cell>
        </row>
        <row r="2440">
          <cell r="C2440" t="e">
            <v>#N/A</v>
          </cell>
          <cell r="E2440" t="e">
            <v>#N/A</v>
          </cell>
          <cell r="F2440">
            <v>0</v>
          </cell>
        </row>
        <row r="2441">
          <cell r="C2441" t="e">
            <v>#N/A</v>
          </cell>
          <cell r="E2441" t="e">
            <v>#N/A</v>
          </cell>
          <cell r="F2441">
            <v>0</v>
          </cell>
        </row>
        <row r="2442">
          <cell r="C2442" t="e">
            <v>#N/A</v>
          </cell>
          <cell r="E2442" t="e">
            <v>#N/A</v>
          </cell>
          <cell r="F2442">
            <v>0</v>
          </cell>
        </row>
        <row r="2443">
          <cell r="C2443" t="e">
            <v>#N/A</v>
          </cell>
          <cell r="E2443" t="e">
            <v>#N/A</v>
          </cell>
          <cell r="F2443">
            <v>0</v>
          </cell>
        </row>
        <row r="2444">
          <cell r="C2444" t="e">
            <v>#N/A</v>
          </cell>
          <cell r="E2444" t="e">
            <v>#N/A</v>
          </cell>
          <cell r="F2444">
            <v>0</v>
          </cell>
        </row>
        <row r="2445">
          <cell r="C2445" t="e">
            <v>#N/A</v>
          </cell>
          <cell r="E2445" t="e">
            <v>#N/A</v>
          </cell>
          <cell r="F2445">
            <v>0</v>
          </cell>
        </row>
        <row r="2446">
          <cell r="C2446" t="e">
            <v>#N/A</v>
          </cell>
          <cell r="E2446" t="e">
            <v>#N/A</v>
          </cell>
          <cell r="F2446">
            <v>0</v>
          </cell>
        </row>
        <row r="2447">
          <cell r="C2447" t="e">
            <v>#N/A</v>
          </cell>
          <cell r="E2447" t="e">
            <v>#N/A</v>
          </cell>
          <cell r="F2447">
            <v>0</v>
          </cell>
        </row>
        <row r="2448">
          <cell r="C2448" t="e">
            <v>#N/A</v>
          </cell>
          <cell r="E2448" t="e">
            <v>#N/A</v>
          </cell>
          <cell r="F2448">
            <v>0</v>
          </cell>
        </row>
        <row r="2449">
          <cell r="C2449" t="e">
            <v>#N/A</v>
          </cell>
          <cell r="E2449" t="e">
            <v>#N/A</v>
          </cell>
          <cell r="F2449">
            <v>0</v>
          </cell>
        </row>
        <row r="2450">
          <cell r="C2450" t="e">
            <v>#N/A</v>
          </cell>
          <cell r="E2450" t="e">
            <v>#N/A</v>
          </cell>
          <cell r="F2450">
            <v>0</v>
          </cell>
        </row>
        <row r="2451">
          <cell r="C2451" t="e">
            <v>#N/A</v>
          </cell>
          <cell r="E2451" t="e">
            <v>#N/A</v>
          </cell>
          <cell r="F2451">
            <v>0</v>
          </cell>
        </row>
        <row r="2452">
          <cell r="C2452" t="e">
            <v>#N/A</v>
          </cell>
          <cell r="E2452" t="e">
            <v>#N/A</v>
          </cell>
          <cell r="F2452">
            <v>0</v>
          </cell>
        </row>
        <row r="2453">
          <cell r="C2453" t="e">
            <v>#N/A</v>
          </cell>
          <cell r="E2453" t="e">
            <v>#N/A</v>
          </cell>
          <cell r="F2453">
            <v>0</v>
          </cell>
        </row>
        <row r="2454">
          <cell r="C2454" t="e">
            <v>#N/A</v>
          </cell>
          <cell r="E2454" t="e">
            <v>#N/A</v>
          </cell>
          <cell r="F2454">
            <v>0</v>
          </cell>
        </row>
        <row r="2455">
          <cell r="C2455" t="e">
            <v>#N/A</v>
          </cell>
          <cell r="E2455" t="e">
            <v>#N/A</v>
          </cell>
          <cell r="F2455">
            <v>0</v>
          </cell>
        </row>
        <row r="2456">
          <cell r="C2456" t="e">
            <v>#N/A</v>
          </cell>
          <cell r="E2456" t="e">
            <v>#N/A</v>
          </cell>
          <cell r="F2456">
            <v>0</v>
          </cell>
        </row>
        <row r="2457">
          <cell r="C2457" t="e">
            <v>#N/A</v>
          </cell>
          <cell r="E2457" t="e">
            <v>#N/A</v>
          </cell>
          <cell r="F2457">
            <v>0</v>
          </cell>
        </row>
        <row r="2458">
          <cell r="C2458" t="e">
            <v>#N/A</v>
          </cell>
          <cell r="E2458" t="e">
            <v>#N/A</v>
          </cell>
          <cell r="F2458">
            <v>0</v>
          </cell>
        </row>
        <row r="2459">
          <cell r="C2459" t="e">
            <v>#N/A</v>
          </cell>
          <cell r="E2459" t="e">
            <v>#N/A</v>
          </cell>
          <cell r="F2459">
            <v>0</v>
          </cell>
        </row>
        <row r="2460">
          <cell r="C2460" t="e">
            <v>#N/A</v>
          </cell>
          <cell r="E2460" t="e">
            <v>#N/A</v>
          </cell>
          <cell r="F2460">
            <v>0</v>
          </cell>
        </row>
        <row r="2461">
          <cell r="C2461" t="e">
            <v>#N/A</v>
          </cell>
          <cell r="E2461" t="e">
            <v>#N/A</v>
          </cell>
          <cell r="F2461">
            <v>0</v>
          </cell>
        </row>
        <row r="2462">
          <cell r="C2462" t="e">
            <v>#N/A</v>
          </cell>
          <cell r="E2462" t="e">
            <v>#N/A</v>
          </cell>
          <cell r="F2462">
            <v>0</v>
          </cell>
        </row>
        <row r="2463">
          <cell r="C2463" t="e">
            <v>#N/A</v>
          </cell>
          <cell r="E2463" t="e">
            <v>#N/A</v>
          </cell>
          <cell r="F2463">
            <v>0</v>
          </cell>
        </row>
        <row r="2464">
          <cell r="C2464" t="e">
            <v>#N/A</v>
          </cell>
          <cell r="E2464" t="e">
            <v>#N/A</v>
          </cell>
          <cell r="F2464">
            <v>0</v>
          </cell>
        </row>
        <row r="2465">
          <cell r="C2465" t="e">
            <v>#N/A</v>
          </cell>
          <cell r="E2465" t="e">
            <v>#N/A</v>
          </cell>
          <cell r="F2465">
            <v>0</v>
          </cell>
        </row>
        <row r="2466">
          <cell r="C2466" t="e">
            <v>#N/A</v>
          </cell>
          <cell r="E2466" t="e">
            <v>#N/A</v>
          </cell>
          <cell r="F2466">
            <v>0</v>
          </cell>
        </row>
        <row r="2467">
          <cell r="C2467" t="e">
            <v>#N/A</v>
          </cell>
          <cell r="E2467" t="e">
            <v>#N/A</v>
          </cell>
          <cell r="F2467">
            <v>0</v>
          </cell>
        </row>
        <row r="2468">
          <cell r="C2468" t="e">
            <v>#N/A</v>
          </cell>
          <cell r="E2468" t="e">
            <v>#N/A</v>
          </cell>
          <cell r="F2468">
            <v>0</v>
          </cell>
        </row>
        <row r="2469">
          <cell r="C2469" t="e">
            <v>#N/A</v>
          </cell>
          <cell r="E2469" t="e">
            <v>#N/A</v>
          </cell>
          <cell r="F2469">
            <v>0</v>
          </cell>
        </row>
        <row r="2470">
          <cell r="C2470" t="e">
            <v>#N/A</v>
          </cell>
          <cell r="E2470" t="e">
            <v>#N/A</v>
          </cell>
          <cell r="F2470">
            <v>0</v>
          </cell>
        </row>
        <row r="2471">
          <cell r="C2471" t="e">
            <v>#N/A</v>
          </cell>
          <cell r="E2471" t="e">
            <v>#N/A</v>
          </cell>
          <cell r="F2471">
            <v>0</v>
          </cell>
        </row>
        <row r="2472">
          <cell r="C2472" t="e">
            <v>#N/A</v>
          </cell>
          <cell r="E2472" t="e">
            <v>#N/A</v>
          </cell>
          <cell r="F2472">
            <v>0</v>
          </cell>
        </row>
        <row r="2473">
          <cell r="C2473" t="e">
            <v>#N/A</v>
          </cell>
          <cell r="E2473" t="e">
            <v>#N/A</v>
          </cell>
          <cell r="F2473">
            <v>0</v>
          </cell>
        </row>
        <row r="2474">
          <cell r="C2474" t="e">
            <v>#N/A</v>
          </cell>
          <cell r="E2474" t="e">
            <v>#N/A</v>
          </cell>
          <cell r="F2474">
            <v>0</v>
          </cell>
        </row>
        <row r="2475">
          <cell r="C2475" t="e">
            <v>#N/A</v>
          </cell>
          <cell r="E2475" t="e">
            <v>#N/A</v>
          </cell>
          <cell r="F2475">
            <v>0</v>
          </cell>
        </row>
        <row r="2476">
          <cell r="C2476" t="e">
            <v>#N/A</v>
          </cell>
          <cell r="E2476" t="e">
            <v>#N/A</v>
          </cell>
          <cell r="F2476">
            <v>0</v>
          </cell>
        </row>
        <row r="2477">
          <cell r="C2477" t="e">
            <v>#N/A</v>
          </cell>
          <cell r="E2477" t="e">
            <v>#N/A</v>
          </cell>
          <cell r="F2477">
            <v>0</v>
          </cell>
        </row>
        <row r="2478">
          <cell r="C2478" t="e">
            <v>#N/A</v>
          </cell>
          <cell r="E2478" t="e">
            <v>#N/A</v>
          </cell>
          <cell r="F2478">
            <v>0</v>
          </cell>
        </row>
        <row r="2479">
          <cell r="C2479" t="e">
            <v>#N/A</v>
          </cell>
          <cell r="E2479" t="e">
            <v>#N/A</v>
          </cell>
          <cell r="F2479">
            <v>0</v>
          </cell>
        </row>
        <row r="2480">
          <cell r="C2480" t="e">
            <v>#N/A</v>
          </cell>
          <cell r="E2480" t="e">
            <v>#N/A</v>
          </cell>
          <cell r="F2480">
            <v>0</v>
          </cell>
        </row>
        <row r="2481">
          <cell r="C2481" t="e">
            <v>#N/A</v>
          </cell>
          <cell r="E2481" t="e">
            <v>#N/A</v>
          </cell>
          <cell r="F2481">
            <v>0</v>
          </cell>
        </row>
        <row r="2482">
          <cell r="C2482" t="e">
            <v>#N/A</v>
          </cell>
          <cell r="E2482" t="e">
            <v>#N/A</v>
          </cell>
          <cell r="F2482">
            <v>0</v>
          </cell>
        </row>
        <row r="2483">
          <cell r="C2483" t="e">
            <v>#N/A</v>
          </cell>
          <cell r="E2483" t="e">
            <v>#N/A</v>
          </cell>
          <cell r="F2483">
            <v>0</v>
          </cell>
        </row>
        <row r="2484">
          <cell r="C2484" t="e">
            <v>#N/A</v>
          </cell>
          <cell r="E2484" t="e">
            <v>#N/A</v>
          </cell>
          <cell r="F2484">
            <v>0</v>
          </cell>
        </row>
        <row r="2485">
          <cell r="C2485" t="e">
            <v>#N/A</v>
          </cell>
          <cell r="E2485" t="e">
            <v>#N/A</v>
          </cell>
          <cell r="F2485">
            <v>0</v>
          </cell>
        </row>
        <row r="2486">
          <cell r="C2486" t="e">
            <v>#N/A</v>
          </cell>
          <cell r="E2486" t="e">
            <v>#N/A</v>
          </cell>
          <cell r="F2486">
            <v>0</v>
          </cell>
        </row>
        <row r="2487">
          <cell r="C2487" t="e">
            <v>#N/A</v>
          </cell>
          <cell r="E2487" t="e">
            <v>#N/A</v>
          </cell>
          <cell r="F2487">
            <v>0</v>
          </cell>
        </row>
        <row r="2488">
          <cell r="C2488" t="e">
            <v>#N/A</v>
          </cell>
          <cell r="E2488" t="e">
            <v>#N/A</v>
          </cell>
          <cell r="F2488">
            <v>0</v>
          </cell>
        </row>
        <row r="2489">
          <cell r="C2489" t="e">
            <v>#N/A</v>
          </cell>
          <cell r="E2489" t="e">
            <v>#N/A</v>
          </cell>
          <cell r="F2489">
            <v>0</v>
          </cell>
        </row>
        <row r="2490">
          <cell r="C2490" t="e">
            <v>#N/A</v>
          </cell>
          <cell r="E2490" t="e">
            <v>#N/A</v>
          </cell>
          <cell r="F2490">
            <v>0</v>
          </cell>
        </row>
        <row r="2491">
          <cell r="C2491" t="e">
            <v>#N/A</v>
          </cell>
          <cell r="E2491" t="e">
            <v>#N/A</v>
          </cell>
          <cell r="F2491">
            <v>0</v>
          </cell>
        </row>
        <row r="2492">
          <cell r="C2492" t="e">
            <v>#N/A</v>
          </cell>
          <cell r="E2492" t="e">
            <v>#N/A</v>
          </cell>
          <cell r="F2492">
            <v>0</v>
          </cell>
        </row>
        <row r="2493">
          <cell r="C2493" t="e">
            <v>#N/A</v>
          </cell>
          <cell r="E2493" t="e">
            <v>#N/A</v>
          </cell>
          <cell r="F2493">
            <v>0</v>
          </cell>
        </row>
        <row r="2494">
          <cell r="C2494" t="e">
            <v>#N/A</v>
          </cell>
          <cell r="E2494" t="e">
            <v>#N/A</v>
          </cell>
          <cell r="F2494">
            <v>0</v>
          </cell>
        </row>
        <row r="2495">
          <cell r="C2495" t="e">
            <v>#N/A</v>
          </cell>
          <cell r="E2495" t="e">
            <v>#N/A</v>
          </cell>
          <cell r="F2495">
            <v>0</v>
          </cell>
        </row>
        <row r="2496">
          <cell r="C2496" t="e">
            <v>#N/A</v>
          </cell>
          <cell r="E2496" t="e">
            <v>#N/A</v>
          </cell>
          <cell r="F2496">
            <v>0</v>
          </cell>
        </row>
        <row r="2497">
          <cell r="C2497" t="e">
            <v>#N/A</v>
          </cell>
          <cell r="E2497" t="e">
            <v>#N/A</v>
          </cell>
          <cell r="F2497">
            <v>0</v>
          </cell>
        </row>
        <row r="2498">
          <cell r="C2498" t="e">
            <v>#N/A</v>
          </cell>
          <cell r="E2498" t="e">
            <v>#N/A</v>
          </cell>
          <cell r="F2498">
            <v>0</v>
          </cell>
        </row>
        <row r="2499">
          <cell r="C2499" t="e">
            <v>#N/A</v>
          </cell>
          <cell r="E2499" t="e">
            <v>#N/A</v>
          </cell>
          <cell r="F2499">
            <v>0</v>
          </cell>
        </row>
        <row r="2500">
          <cell r="C2500" t="e">
            <v>#N/A</v>
          </cell>
          <cell r="E2500" t="e">
            <v>#N/A</v>
          </cell>
          <cell r="F2500">
            <v>0</v>
          </cell>
        </row>
        <row r="2501">
          <cell r="C2501" t="e">
            <v>#N/A</v>
          </cell>
          <cell r="E2501" t="e">
            <v>#N/A</v>
          </cell>
          <cell r="F2501">
            <v>0</v>
          </cell>
        </row>
        <row r="2502">
          <cell r="C2502" t="e">
            <v>#N/A</v>
          </cell>
          <cell r="E2502" t="e">
            <v>#N/A</v>
          </cell>
          <cell r="F2502">
            <v>0</v>
          </cell>
        </row>
        <row r="2503">
          <cell r="C2503" t="e">
            <v>#N/A</v>
          </cell>
          <cell r="E2503" t="e">
            <v>#N/A</v>
          </cell>
          <cell r="F2503">
            <v>0</v>
          </cell>
        </row>
        <row r="2504">
          <cell r="C2504" t="e">
            <v>#N/A</v>
          </cell>
          <cell r="E2504" t="e">
            <v>#N/A</v>
          </cell>
          <cell r="F2504">
            <v>0</v>
          </cell>
        </row>
        <row r="2505">
          <cell r="C2505" t="e">
            <v>#N/A</v>
          </cell>
          <cell r="E2505" t="e">
            <v>#N/A</v>
          </cell>
          <cell r="F2505">
            <v>0</v>
          </cell>
        </row>
        <row r="2506">
          <cell r="C2506" t="e">
            <v>#N/A</v>
          </cell>
          <cell r="E2506" t="e">
            <v>#N/A</v>
          </cell>
          <cell r="F2506">
            <v>0</v>
          </cell>
        </row>
        <row r="2507">
          <cell r="C2507" t="e">
            <v>#N/A</v>
          </cell>
          <cell r="E2507" t="e">
            <v>#N/A</v>
          </cell>
          <cell r="F2507">
            <v>0</v>
          </cell>
        </row>
        <row r="2508">
          <cell r="C2508" t="e">
            <v>#N/A</v>
          </cell>
          <cell r="E2508" t="e">
            <v>#N/A</v>
          </cell>
          <cell r="F2508">
            <v>0</v>
          </cell>
        </row>
        <row r="2509">
          <cell r="C2509" t="e">
            <v>#N/A</v>
          </cell>
          <cell r="E2509" t="e">
            <v>#N/A</v>
          </cell>
          <cell r="F2509">
            <v>0</v>
          </cell>
        </row>
        <row r="2510">
          <cell r="C2510" t="e">
            <v>#N/A</v>
          </cell>
          <cell r="E2510" t="e">
            <v>#N/A</v>
          </cell>
          <cell r="F2510">
            <v>0</v>
          </cell>
        </row>
        <row r="2511">
          <cell r="C2511" t="e">
            <v>#N/A</v>
          </cell>
          <cell r="E2511" t="e">
            <v>#N/A</v>
          </cell>
          <cell r="F2511">
            <v>0</v>
          </cell>
        </row>
        <row r="2512">
          <cell r="C2512" t="e">
            <v>#N/A</v>
          </cell>
          <cell r="E2512" t="e">
            <v>#N/A</v>
          </cell>
          <cell r="F2512">
            <v>0</v>
          </cell>
        </row>
        <row r="2513">
          <cell r="C2513" t="e">
            <v>#N/A</v>
          </cell>
          <cell r="E2513" t="e">
            <v>#N/A</v>
          </cell>
          <cell r="F2513">
            <v>0</v>
          </cell>
        </row>
        <row r="2514">
          <cell r="C2514" t="e">
            <v>#N/A</v>
          </cell>
          <cell r="E2514" t="e">
            <v>#N/A</v>
          </cell>
          <cell r="F2514">
            <v>0</v>
          </cell>
        </row>
        <row r="2515">
          <cell r="C2515" t="e">
            <v>#N/A</v>
          </cell>
          <cell r="E2515" t="e">
            <v>#N/A</v>
          </cell>
          <cell r="F2515">
            <v>0</v>
          </cell>
        </row>
        <row r="2516">
          <cell r="C2516" t="e">
            <v>#N/A</v>
          </cell>
          <cell r="E2516" t="e">
            <v>#N/A</v>
          </cell>
          <cell r="F2516">
            <v>0</v>
          </cell>
        </row>
        <row r="2517">
          <cell r="C2517" t="e">
            <v>#N/A</v>
          </cell>
          <cell r="E2517" t="e">
            <v>#N/A</v>
          </cell>
          <cell r="F2517">
            <v>0</v>
          </cell>
        </row>
        <row r="2518">
          <cell r="C2518" t="e">
            <v>#N/A</v>
          </cell>
          <cell r="E2518" t="e">
            <v>#N/A</v>
          </cell>
          <cell r="F2518">
            <v>0</v>
          </cell>
        </row>
        <row r="2519">
          <cell r="C2519" t="e">
            <v>#N/A</v>
          </cell>
          <cell r="E2519" t="e">
            <v>#N/A</v>
          </cell>
          <cell r="F2519">
            <v>0</v>
          </cell>
        </row>
        <row r="2520">
          <cell r="C2520" t="e">
            <v>#N/A</v>
          </cell>
          <cell r="E2520" t="e">
            <v>#N/A</v>
          </cell>
          <cell r="F2520">
            <v>0</v>
          </cell>
        </row>
        <row r="2521">
          <cell r="C2521" t="e">
            <v>#N/A</v>
          </cell>
          <cell r="E2521" t="e">
            <v>#N/A</v>
          </cell>
          <cell r="F2521">
            <v>0</v>
          </cell>
        </row>
        <row r="2522">
          <cell r="C2522" t="e">
            <v>#N/A</v>
          </cell>
          <cell r="E2522" t="e">
            <v>#N/A</v>
          </cell>
          <cell r="F2522">
            <v>0</v>
          </cell>
        </row>
        <row r="2523">
          <cell r="C2523" t="e">
            <v>#N/A</v>
          </cell>
          <cell r="E2523" t="e">
            <v>#N/A</v>
          </cell>
          <cell r="F2523">
            <v>0</v>
          </cell>
        </row>
        <row r="2524">
          <cell r="C2524" t="e">
            <v>#N/A</v>
          </cell>
          <cell r="E2524" t="e">
            <v>#N/A</v>
          </cell>
          <cell r="F2524">
            <v>0</v>
          </cell>
        </row>
        <row r="2525">
          <cell r="C2525" t="e">
            <v>#N/A</v>
          </cell>
          <cell r="E2525" t="e">
            <v>#N/A</v>
          </cell>
          <cell r="F2525">
            <v>0</v>
          </cell>
        </row>
        <row r="2526">
          <cell r="C2526" t="e">
            <v>#N/A</v>
          </cell>
          <cell r="E2526" t="e">
            <v>#N/A</v>
          </cell>
          <cell r="F2526">
            <v>0</v>
          </cell>
        </row>
        <row r="2527">
          <cell r="C2527" t="e">
            <v>#N/A</v>
          </cell>
          <cell r="E2527" t="e">
            <v>#N/A</v>
          </cell>
          <cell r="F2527">
            <v>0</v>
          </cell>
        </row>
        <row r="2528">
          <cell r="C2528" t="e">
            <v>#N/A</v>
          </cell>
          <cell r="E2528" t="e">
            <v>#N/A</v>
          </cell>
          <cell r="F2528">
            <v>0</v>
          </cell>
        </row>
        <row r="2529">
          <cell r="C2529" t="e">
            <v>#N/A</v>
          </cell>
          <cell r="E2529" t="e">
            <v>#N/A</v>
          </cell>
          <cell r="F2529">
            <v>0</v>
          </cell>
        </row>
        <row r="2530">
          <cell r="C2530" t="e">
            <v>#N/A</v>
          </cell>
          <cell r="E2530" t="e">
            <v>#N/A</v>
          </cell>
          <cell r="F2530">
            <v>0</v>
          </cell>
        </row>
        <row r="2531">
          <cell r="C2531" t="e">
            <v>#N/A</v>
          </cell>
          <cell r="E2531" t="e">
            <v>#N/A</v>
          </cell>
          <cell r="F2531">
            <v>0</v>
          </cell>
        </row>
        <row r="2532">
          <cell r="C2532" t="e">
            <v>#N/A</v>
          </cell>
          <cell r="E2532" t="e">
            <v>#N/A</v>
          </cell>
          <cell r="F2532">
            <v>0</v>
          </cell>
        </row>
        <row r="2533">
          <cell r="C2533" t="e">
            <v>#N/A</v>
          </cell>
          <cell r="E2533" t="e">
            <v>#N/A</v>
          </cell>
          <cell r="F2533">
            <v>0</v>
          </cell>
        </row>
        <row r="2534">
          <cell r="C2534" t="e">
            <v>#N/A</v>
          </cell>
          <cell r="E2534" t="e">
            <v>#N/A</v>
          </cell>
          <cell r="F2534">
            <v>0</v>
          </cell>
        </row>
        <row r="2535">
          <cell r="C2535" t="e">
            <v>#N/A</v>
          </cell>
          <cell r="E2535" t="e">
            <v>#N/A</v>
          </cell>
          <cell r="F2535">
            <v>0</v>
          </cell>
        </row>
        <row r="2536">
          <cell r="C2536" t="e">
            <v>#N/A</v>
          </cell>
          <cell r="E2536" t="e">
            <v>#N/A</v>
          </cell>
          <cell r="F2536">
            <v>0</v>
          </cell>
        </row>
        <row r="2537">
          <cell r="C2537" t="e">
            <v>#N/A</v>
          </cell>
          <cell r="E2537" t="e">
            <v>#N/A</v>
          </cell>
          <cell r="F2537">
            <v>0</v>
          </cell>
        </row>
        <row r="2538">
          <cell r="C2538" t="e">
            <v>#N/A</v>
          </cell>
          <cell r="E2538" t="e">
            <v>#N/A</v>
          </cell>
          <cell r="F2538">
            <v>0</v>
          </cell>
        </row>
        <row r="2539">
          <cell r="C2539" t="e">
            <v>#N/A</v>
          </cell>
          <cell r="E2539" t="e">
            <v>#N/A</v>
          </cell>
          <cell r="F2539">
            <v>0</v>
          </cell>
        </row>
        <row r="2540">
          <cell r="C2540" t="e">
            <v>#N/A</v>
          </cell>
          <cell r="E2540" t="e">
            <v>#N/A</v>
          </cell>
          <cell r="F2540">
            <v>0</v>
          </cell>
        </row>
        <row r="2541">
          <cell r="C2541" t="e">
            <v>#N/A</v>
          </cell>
          <cell r="E2541" t="e">
            <v>#N/A</v>
          </cell>
          <cell r="F2541">
            <v>0</v>
          </cell>
        </row>
        <row r="2542">
          <cell r="C2542" t="e">
            <v>#N/A</v>
          </cell>
          <cell r="E2542" t="e">
            <v>#N/A</v>
          </cell>
          <cell r="F2542">
            <v>0</v>
          </cell>
        </row>
        <row r="2543">
          <cell r="C2543" t="e">
            <v>#N/A</v>
          </cell>
          <cell r="E2543" t="e">
            <v>#N/A</v>
          </cell>
          <cell r="F2543">
            <v>0</v>
          </cell>
        </row>
        <row r="2544">
          <cell r="C2544" t="e">
            <v>#N/A</v>
          </cell>
          <cell r="E2544" t="e">
            <v>#N/A</v>
          </cell>
          <cell r="F2544">
            <v>0</v>
          </cell>
        </row>
        <row r="2545">
          <cell r="C2545" t="e">
            <v>#N/A</v>
          </cell>
          <cell r="E2545" t="e">
            <v>#N/A</v>
          </cell>
          <cell r="F2545">
            <v>0</v>
          </cell>
        </row>
        <row r="2546">
          <cell r="C2546" t="e">
            <v>#N/A</v>
          </cell>
          <cell r="E2546" t="e">
            <v>#N/A</v>
          </cell>
          <cell r="F2546">
            <v>0</v>
          </cell>
        </row>
        <row r="2547">
          <cell r="C2547" t="e">
            <v>#N/A</v>
          </cell>
          <cell r="E2547" t="e">
            <v>#N/A</v>
          </cell>
          <cell r="F2547">
            <v>0</v>
          </cell>
        </row>
        <row r="2548">
          <cell r="C2548" t="e">
            <v>#N/A</v>
          </cell>
          <cell r="E2548" t="e">
            <v>#N/A</v>
          </cell>
          <cell r="F2548">
            <v>0</v>
          </cell>
        </row>
        <row r="2549">
          <cell r="C2549" t="e">
            <v>#N/A</v>
          </cell>
          <cell r="E2549" t="e">
            <v>#N/A</v>
          </cell>
          <cell r="F2549">
            <v>0</v>
          </cell>
        </row>
        <row r="2550">
          <cell r="C2550" t="e">
            <v>#N/A</v>
          </cell>
          <cell r="E2550" t="e">
            <v>#N/A</v>
          </cell>
          <cell r="F2550">
            <v>0</v>
          </cell>
        </row>
        <row r="2551">
          <cell r="C2551" t="e">
            <v>#N/A</v>
          </cell>
          <cell r="E2551" t="e">
            <v>#N/A</v>
          </cell>
          <cell r="F2551">
            <v>0</v>
          </cell>
        </row>
        <row r="2552">
          <cell r="C2552" t="e">
            <v>#N/A</v>
          </cell>
          <cell r="E2552" t="e">
            <v>#N/A</v>
          </cell>
          <cell r="F2552">
            <v>0</v>
          </cell>
        </row>
        <row r="2553">
          <cell r="C2553" t="e">
            <v>#N/A</v>
          </cell>
          <cell r="E2553" t="e">
            <v>#N/A</v>
          </cell>
          <cell r="F2553">
            <v>0</v>
          </cell>
        </row>
        <row r="2554">
          <cell r="C2554" t="e">
            <v>#N/A</v>
          </cell>
          <cell r="E2554" t="e">
            <v>#N/A</v>
          </cell>
          <cell r="F2554">
            <v>0</v>
          </cell>
        </row>
        <row r="2555">
          <cell r="C2555" t="e">
            <v>#N/A</v>
          </cell>
          <cell r="E2555" t="e">
            <v>#N/A</v>
          </cell>
          <cell r="F2555">
            <v>0</v>
          </cell>
        </row>
        <row r="2556">
          <cell r="C2556" t="e">
            <v>#N/A</v>
          </cell>
          <cell r="E2556" t="e">
            <v>#N/A</v>
          </cell>
          <cell r="F2556">
            <v>0</v>
          </cell>
        </row>
        <row r="2557">
          <cell r="C2557" t="e">
            <v>#N/A</v>
          </cell>
          <cell r="E2557" t="e">
            <v>#N/A</v>
          </cell>
          <cell r="F2557">
            <v>0</v>
          </cell>
        </row>
        <row r="2558">
          <cell r="C2558" t="e">
            <v>#N/A</v>
          </cell>
          <cell r="E2558" t="e">
            <v>#N/A</v>
          </cell>
          <cell r="F2558">
            <v>0</v>
          </cell>
        </row>
        <row r="2559">
          <cell r="C2559" t="e">
            <v>#N/A</v>
          </cell>
          <cell r="E2559" t="e">
            <v>#N/A</v>
          </cell>
          <cell r="F2559">
            <v>0</v>
          </cell>
        </row>
        <row r="2560">
          <cell r="C2560" t="e">
            <v>#N/A</v>
          </cell>
          <cell r="E2560" t="e">
            <v>#N/A</v>
          </cell>
          <cell r="F2560">
            <v>0</v>
          </cell>
        </row>
        <row r="2561">
          <cell r="C2561" t="e">
            <v>#N/A</v>
          </cell>
          <cell r="E2561" t="e">
            <v>#N/A</v>
          </cell>
          <cell r="F2561">
            <v>0</v>
          </cell>
        </row>
        <row r="2562">
          <cell r="C2562" t="e">
            <v>#N/A</v>
          </cell>
          <cell r="E2562" t="e">
            <v>#N/A</v>
          </cell>
          <cell r="F2562">
            <v>0</v>
          </cell>
        </row>
        <row r="2563">
          <cell r="C2563" t="e">
            <v>#N/A</v>
          </cell>
          <cell r="E2563" t="e">
            <v>#N/A</v>
          </cell>
          <cell r="F2563">
            <v>0</v>
          </cell>
        </row>
        <row r="2564">
          <cell r="C2564" t="e">
            <v>#N/A</v>
          </cell>
          <cell r="E2564" t="e">
            <v>#N/A</v>
          </cell>
          <cell r="F2564">
            <v>0</v>
          </cell>
        </row>
        <row r="2565">
          <cell r="C2565" t="e">
            <v>#N/A</v>
          </cell>
          <cell r="E2565" t="e">
            <v>#N/A</v>
          </cell>
          <cell r="F2565">
            <v>0</v>
          </cell>
        </row>
        <row r="2566">
          <cell r="C2566" t="e">
            <v>#N/A</v>
          </cell>
          <cell r="E2566" t="e">
            <v>#N/A</v>
          </cell>
          <cell r="F2566">
            <v>0</v>
          </cell>
        </row>
        <row r="2567">
          <cell r="C2567" t="e">
            <v>#N/A</v>
          </cell>
          <cell r="E2567" t="e">
            <v>#N/A</v>
          </cell>
          <cell r="F2567">
            <v>0</v>
          </cell>
        </row>
        <row r="2568">
          <cell r="C2568" t="e">
            <v>#N/A</v>
          </cell>
          <cell r="E2568" t="e">
            <v>#N/A</v>
          </cell>
          <cell r="F2568">
            <v>0</v>
          </cell>
        </row>
        <row r="2569">
          <cell r="C2569" t="e">
            <v>#N/A</v>
          </cell>
          <cell r="E2569" t="e">
            <v>#N/A</v>
          </cell>
          <cell r="F2569">
            <v>0</v>
          </cell>
        </row>
        <row r="2570">
          <cell r="C2570" t="e">
            <v>#N/A</v>
          </cell>
          <cell r="E2570" t="e">
            <v>#N/A</v>
          </cell>
          <cell r="F2570">
            <v>0</v>
          </cell>
        </row>
        <row r="2571">
          <cell r="C2571" t="e">
            <v>#N/A</v>
          </cell>
          <cell r="E2571" t="e">
            <v>#N/A</v>
          </cell>
          <cell r="F2571">
            <v>0</v>
          </cell>
        </row>
        <row r="2572">
          <cell r="C2572" t="e">
            <v>#N/A</v>
          </cell>
          <cell r="E2572" t="e">
            <v>#N/A</v>
          </cell>
          <cell r="F2572">
            <v>0</v>
          </cell>
        </row>
        <row r="2573">
          <cell r="C2573" t="e">
            <v>#N/A</v>
          </cell>
          <cell r="E2573" t="e">
            <v>#N/A</v>
          </cell>
          <cell r="F2573">
            <v>0</v>
          </cell>
        </row>
        <row r="2574">
          <cell r="C2574" t="e">
            <v>#N/A</v>
          </cell>
          <cell r="E2574" t="e">
            <v>#N/A</v>
          </cell>
          <cell r="F2574">
            <v>0</v>
          </cell>
        </row>
        <row r="2575">
          <cell r="C2575" t="e">
            <v>#N/A</v>
          </cell>
          <cell r="E2575" t="e">
            <v>#N/A</v>
          </cell>
          <cell r="F2575">
            <v>0</v>
          </cell>
        </row>
        <row r="2576">
          <cell r="C2576" t="e">
            <v>#N/A</v>
          </cell>
          <cell r="E2576" t="e">
            <v>#N/A</v>
          </cell>
          <cell r="F2576">
            <v>0</v>
          </cell>
        </row>
        <row r="2577">
          <cell r="C2577" t="e">
            <v>#N/A</v>
          </cell>
          <cell r="E2577" t="e">
            <v>#N/A</v>
          </cell>
          <cell r="F2577">
            <v>0</v>
          </cell>
        </row>
        <row r="2578">
          <cell r="C2578" t="e">
            <v>#N/A</v>
          </cell>
          <cell r="E2578" t="e">
            <v>#N/A</v>
          </cell>
          <cell r="F2578">
            <v>0</v>
          </cell>
        </row>
        <row r="2579">
          <cell r="C2579" t="e">
            <v>#N/A</v>
          </cell>
          <cell r="E2579" t="e">
            <v>#N/A</v>
          </cell>
          <cell r="F2579">
            <v>0</v>
          </cell>
        </row>
        <row r="2580">
          <cell r="C2580" t="e">
            <v>#N/A</v>
          </cell>
          <cell r="E2580" t="e">
            <v>#N/A</v>
          </cell>
          <cell r="F2580">
            <v>0</v>
          </cell>
        </row>
        <row r="2581">
          <cell r="C2581" t="e">
            <v>#N/A</v>
          </cell>
          <cell r="E2581" t="e">
            <v>#N/A</v>
          </cell>
          <cell r="F2581">
            <v>0</v>
          </cell>
        </row>
        <row r="2582">
          <cell r="C2582" t="e">
            <v>#N/A</v>
          </cell>
          <cell r="E2582" t="e">
            <v>#N/A</v>
          </cell>
          <cell r="F2582">
            <v>0</v>
          </cell>
        </row>
        <row r="2583">
          <cell r="C2583" t="e">
            <v>#N/A</v>
          </cell>
          <cell r="E2583" t="e">
            <v>#N/A</v>
          </cell>
          <cell r="F2583">
            <v>0</v>
          </cell>
        </row>
        <row r="2584">
          <cell r="C2584" t="e">
            <v>#N/A</v>
          </cell>
          <cell r="E2584" t="e">
            <v>#N/A</v>
          </cell>
          <cell r="F2584">
            <v>0</v>
          </cell>
        </row>
        <row r="2585">
          <cell r="C2585" t="e">
            <v>#N/A</v>
          </cell>
          <cell r="E2585" t="e">
            <v>#N/A</v>
          </cell>
          <cell r="F2585">
            <v>0</v>
          </cell>
        </row>
        <row r="2586">
          <cell r="C2586" t="e">
            <v>#N/A</v>
          </cell>
          <cell r="E2586" t="e">
            <v>#N/A</v>
          </cell>
          <cell r="F2586">
            <v>0</v>
          </cell>
        </row>
        <row r="2587">
          <cell r="C2587" t="e">
            <v>#N/A</v>
          </cell>
          <cell r="E2587" t="e">
            <v>#N/A</v>
          </cell>
          <cell r="F2587">
            <v>0</v>
          </cell>
        </row>
        <row r="2588">
          <cell r="C2588" t="e">
            <v>#N/A</v>
          </cell>
          <cell r="E2588" t="e">
            <v>#N/A</v>
          </cell>
          <cell r="F2588">
            <v>0</v>
          </cell>
        </row>
        <row r="2589">
          <cell r="C2589" t="e">
            <v>#N/A</v>
          </cell>
          <cell r="E2589" t="e">
            <v>#N/A</v>
          </cell>
          <cell r="F2589">
            <v>0</v>
          </cell>
        </row>
        <row r="2590">
          <cell r="C2590" t="e">
            <v>#N/A</v>
          </cell>
          <cell r="E2590" t="e">
            <v>#N/A</v>
          </cell>
          <cell r="F2590">
            <v>0</v>
          </cell>
        </row>
        <row r="2591">
          <cell r="C2591" t="e">
            <v>#N/A</v>
          </cell>
          <cell r="E2591" t="e">
            <v>#N/A</v>
          </cell>
          <cell r="F2591">
            <v>0</v>
          </cell>
        </row>
        <row r="2592">
          <cell r="C2592" t="e">
            <v>#N/A</v>
          </cell>
          <cell r="E2592" t="e">
            <v>#N/A</v>
          </cell>
          <cell r="F2592">
            <v>0</v>
          </cell>
        </row>
        <row r="2593">
          <cell r="C2593" t="e">
            <v>#N/A</v>
          </cell>
          <cell r="E2593" t="e">
            <v>#N/A</v>
          </cell>
          <cell r="F2593">
            <v>0</v>
          </cell>
        </row>
        <row r="2594">
          <cell r="C2594" t="e">
            <v>#N/A</v>
          </cell>
          <cell r="E2594" t="e">
            <v>#N/A</v>
          </cell>
          <cell r="F2594">
            <v>0</v>
          </cell>
        </row>
        <row r="2595">
          <cell r="C2595" t="e">
            <v>#N/A</v>
          </cell>
          <cell r="E2595" t="e">
            <v>#N/A</v>
          </cell>
          <cell r="F2595">
            <v>0</v>
          </cell>
        </row>
        <row r="2596">
          <cell r="C2596" t="e">
            <v>#N/A</v>
          </cell>
          <cell r="E2596" t="e">
            <v>#N/A</v>
          </cell>
          <cell r="F2596">
            <v>0</v>
          </cell>
        </row>
        <row r="2597">
          <cell r="C2597" t="e">
            <v>#N/A</v>
          </cell>
          <cell r="E2597" t="e">
            <v>#N/A</v>
          </cell>
          <cell r="F2597">
            <v>0</v>
          </cell>
        </row>
        <row r="2598">
          <cell r="C2598" t="e">
            <v>#N/A</v>
          </cell>
          <cell r="E2598" t="e">
            <v>#N/A</v>
          </cell>
          <cell r="F2598">
            <v>0</v>
          </cell>
        </row>
        <row r="2599">
          <cell r="C2599" t="e">
            <v>#N/A</v>
          </cell>
          <cell r="E2599" t="e">
            <v>#N/A</v>
          </cell>
          <cell r="F2599">
            <v>0</v>
          </cell>
        </row>
        <row r="2600">
          <cell r="C2600" t="e">
            <v>#N/A</v>
          </cell>
          <cell r="E2600" t="e">
            <v>#N/A</v>
          </cell>
          <cell r="F2600">
            <v>0</v>
          </cell>
        </row>
        <row r="2601">
          <cell r="C2601" t="e">
            <v>#N/A</v>
          </cell>
          <cell r="E2601" t="e">
            <v>#N/A</v>
          </cell>
          <cell r="F2601">
            <v>0</v>
          </cell>
        </row>
        <row r="2602">
          <cell r="C2602" t="e">
            <v>#N/A</v>
          </cell>
          <cell r="E2602" t="e">
            <v>#N/A</v>
          </cell>
          <cell r="F2602">
            <v>0</v>
          </cell>
        </row>
        <row r="2603">
          <cell r="C2603" t="e">
            <v>#N/A</v>
          </cell>
          <cell r="E2603" t="e">
            <v>#N/A</v>
          </cell>
          <cell r="F2603">
            <v>0</v>
          </cell>
        </row>
        <row r="2604">
          <cell r="C2604" t="e">
            <v>#N/A</v>
          </cell>
          <cell r="E2604" t="e">
            <v>#N/A</v>
          </cell>
          <cell r="F2604">
            <v>0</v>
          </cell>
        </row>
        <row r="2605">
          <cell r="C2605" t="e">
            <v>#N/A</v>
          </cell>
          <cell r="E2605" t="e">
            <v>#N/A</v>
          </cell>
          <cell r="F2605">
            <v>0</v>
          </cell>
        </row>
        <row r="2606">
          <cell r="C2606" t="e">
            <v>#N/A</v>
          </cell>
          <cell r="E2606" t="e">
            <v>#N/A</v>
          </cell>
          <cell r="F2606">
            <v>0</v>
          </cell>
        </row>
        <row r="2607">
          <cell r="C2607" t="e">
            <v>#N/A</v>
          </cell>
          <cell r="E2607" t="e">
            <v>#N/A</v>
          </cell>
          <cell r="F2607">
            <v>0</v>
          </cell>
        </row>
        <row r="2608">
          <cell r="C2608" t="e">
            <v>#N/A</v>
          </cell>
          <cell r="E2608" t="e">
            <v>#N/A</v>
          </cell>
          <cell r="F2608">
            <v>0</v>
          </cell>
        </row>
        <row r="2609">
          <cell r="C2609" t="e">
            <v>#N/A</v>
          </cell>
          <cell r="E2609" t="e">
            <v>#N/A</v>
          </cell>
          <cell r="F2609">
            <v>0</v>
          </cell>
        </row>
        <row r="2610">
          <cell r="C2610" t="e">
            <v>#N/A</v>
          </cell>
          <cell r="E2610" t="e">
            <v>#N/A</v>
          </cell>
          <cell r="F2610">
            <v>0</v>
          </cell>
        </row>
        <row r="2611">
          <cell r="C2611" t="e">
            <v>#N/A</v>
          </cell>
          <cell r="E2611" t="e">
            <v>#N/A</v>
          </cell>
          <cell r="F2611">
            <v>0</v>
          </cell>
        </row>
        <row r="2612">
          <cell r="C2612" t="e">
            <v>#N/A</v>
          </cell>
          <cell r="E2612" t="e">
            <v>#N/A</v>
          </cell>
          <cell r="F2612">
            <v>0</v>
          </cell>
        </row>
        <row r="2613">
          <cell r="C2613" t="e">
            <v>#N/A</v>
          </cell>
          <cell r="E2613" t="e">
            <v>#N/A</v>
          </cell>
          <cell r="F2613">
            <v>0</v>
          </cell>
        </row>
        <row r="2614">
          <cell r="C2614" t="e">
            <v>#N/A</v>
          </cell>
          <cell r="E2614" t="e">
            <v>#N/A</v>
          </cell>
          <cell r="F2614">
            <v>0</v>
          </cell>
        </row>
        <row r="2615">
          <cell r="C2615" t="e">
            <v>#N/A</v>
          </cell>
          <cell r="E2615" t="e">
            <v>#N/A</v>
          </cell>
          <cell r="F2615">
            <v>0</v>
          </cell>
        </row>
        <row r="2616">
          <cell r="C2616" t="e">
            <v>#N/A</v>
          </cell>
          <cell r="E2616" t="e">
            <v>#N/A</v>
          </cell>
          <cell r="F2616">
            <v>0</v>
          </cell>
        </row>
        <row r="2617">
          <cell r="C2617" t="e">
            <v>#N/A</v>
          </cell>
          <cell r="E2617" t="e">
            <v>#N/A</v>
          </cell>
          <cell r="F2617">
            <v>0</v>
          </cell>
        </row>
        <row r="2618">
          <cell r="C2618" t="e">
            <v>#N/A</v>
          </cell>
          <cell r="E2618" t="e">
            <v>#N/A</v>
          </cell>
          <cell r="F2618">
            <v>0</v>
          </cell>
        </row>
        <row r="2619">
          <cell r="C2619" t="e">
            <v>#N/A</v>
          </cell>
          <cell r="E2619" t="e">
            <v>#N/A</v>
          </cell>
          <cell r="F2619">
            <v>0</v>
          </cell>
        </row>
        <row r="2620">
          <cell r="C2620" t="e">
            <v>#N/A</v>
          </cell>
          <cell r="E2620" t="e">
            <v>#N/A</v>
          </cell>
          <cell r="F2620">
            <v>0</v>
          </cell>
        </row>
        <row r="2621">
          <cell r="C2621" t="e">
            <v>#N/A</v>
          </cell>
          <cell r="E2621" t="e">
            <v>#N/A</v>
          </cell>
          <cell r="F2621">
            <v>0</v>
          </cell>
        </row>
        <row r="2622">
          <cell r="C2622" t="e">
            <v>#N/A</v>
          </cell>
          <cell r="E2622" t="e">
            <v>#N/A</v>
          </cell>
          <cell r="F2622">
            <v>0</v>
          </cell>
        </row>
        <row r="2623">
          <cell r="C2623" t="e">
            <v>#N/A</v>
          </cell>
          <cell r="E2623" t="e">
            <v>#N/A</v>
          </cell>
          <cell r="F2623">
            <v>0</v>
          </cell>
        </row>
        <row r="2624">
          <cell r="C2624" t="e">
            <v>#N/A</v>
          </cell>
          <cell r="E2624" t="e">
            <v>#N/A</v>
          </cell>
          <cell r="F2624">
            <v>0</v>
          </cell>
        </row>
        <row r="2625">
          <cell r="C2625" t="e">
            <v>#N/A</v>
          </cell>
          <cell r="E2625" t="e">
            <v>#N/A</v>
          </cell>
          <cell r="F2625">
            <v>0</v>
          </cell>
        </row>
        <row r="2626">
          <cell r="C2626" t="e">
            <v>#N/A</v>
          </cell>
          <cell r="E2626" t="e">
            <v>#N/A</v>
          </cell>
          <cell r="F2626">
            <v>0</v>
          </cell>
        </row>
        <row r="2627">
          <cell r="C2627" t="e">
            <v>#N/A</v>
          </cell>
          <cell r="E2627" t="e">
            <v>#N/A</v>
          </cell>
          <cell r="F2627">
            <v>0</v>
          </cell>
        </row>
        <row r="2628">
          <cell r="C2628" t="e">
            <v>#N/A</v>
          </cell>
          <cell r="E2628" t="e">
            <v>#N/A</v>
          </cell>
          <cell r="F2628">
            <v>0</v>
          </cell>
        </row>
        <row r="2629">
          <cell r="C2629" t="e">
            <v>#N/A</v>
          </cell>
          <cell r="E2629" t="e">
            <v>#N/A</v>
          </cell>
          <cell r="F2629">
            <v>0</v>
          </cell>
        </row>
        <row r="2630">
          <cell r="C2630" t="e">
            <v>#N/A</v>
          </cell>
          <cell r="E2630" t="e">
            <v>#N/A</v>
          </cell>
          <cell r="F2630">
            <v>0</v>
          </cell>
        </row>
        <row r="2631">
          <cell r="C2631" t="e">
            <v>#N/A</v>
          </cell>
          <cell r="E2631" t="e">
            <v>#N/A</v>
          </cell>
          <cell r="F2631">
            <v>0</v>
          </cell>
        </row>
        <row r="2632">
          <cell r="C2632" t="e">
            <v>#N/A</v>
          </cell>
          <cell r="E2632" t="e">
            <v>#N/A</v>
          </cell>
          <cell r="F2632">
            <v>0</v>
          </cell>
        </row>
        <row r="2633">
          <cell r="C2633" t="e">
            <v>#N/A</v>
          </cell>
          <cell r="E2633" t="e">
            <v>#N/A</v>
          </cell>
          <cell r="F2633">
            <v>0</v>
          </cell>
        </row>
        <row r="2634">
          <cell r="C2634" t="e">
            <v>#N/A</v>
          </cell>
          <cell r="E2634" t="e">
            <v>#N/A</v>
          </cell>
          <cell r="F2634">
            <v>0</v>
          </cell>
        </row>
        <row r="2635">
          <cell r="C2635" t="e">
            <v>#N/A</v>
          </cell>
          <cell r="E2635" t="e">
            <v>#N/A</v>
          </cell>
          <cell r="F2635">
            <v>0</v>
          </cell>
        </row>
        <row r="2636">
          <cell r="C2636" t="e">
            <v>#N/A</v>
          </cell>
          <cell r="E2636" t="e">
            <v>#N/A</v>
          </cell>
          <cell r="F2636">
            <v>0</v>
          </cell>
        </row>
        <row r="2637">
          <cell r="C2637" t="e">
            <v>#N/A</v>
          </cell>
          <cell r="E2637" t="e">
            <v>#N/A</v>
          </cell>
          <cell r="F2637">
            <v>0</v>
          </cell>
        </row>
        <row r="2638">
          <cell r="C2638" t="e">
            <v>#N/A</v>
          </cell>
          <cell r="E2638" t="e">
            <v>#N/A</v>
          </cell>
          <cell r="F2638">
            <v>0</v>
          </cell>
        </row>
        <row r="2639">
          <cell r="C2639" t="e">
            <v>#N/A</v>
          </cell>
          <cell r="E2639" t="e">
            <v>#N/A</v>
          </cell>
          <cell r="F2639">
            <v>0</v>
          </cell>
        </row>
        <row r="2640">
          <cell r="C2640" t="e">
            <v>#N/A</v>
          </cell>
          <cell r="E2640" t="e">
            <v>#N/A</v>
          </cell>
          <cell r="F2640">
            <v>0</v>
          </cell>
        </row>
        <row r="2641">
          <cell r="C2641" t="e">
            <v>#N/A</v>
          </cell>
          <cell r="E2641" t="e">
            <v>#N/A</v>
          </cell>
          <cell r="F2641">
            <v>0</v>
          </cell>
        </row>
        <row r="2642">
          <cell r="C2642" t="e">
            <v>#N/A</v>
          </cell>
          <cell r="E2642" t="e">
            <v>#N/A</v>
          </cell>
          <cell r="F2642">
            <v>0</v>
          </cell>
        </row>
        <row r="2643">
          <cell r="C2643" t="e">
            <v>#N/A</v>
          </cell>
          <cell r="E2643" t="e">
            <v>#N/A</v>
          </cell>
          <cell r="F2643">
            <v>0</v>
          </cell>
        </row>
        <row r="2644">
          <cell r="C2644" t="e">
            <v>#N/A</v>
          </cell>
          <cell r="E2644" t="e">
            <v>#N/A</v>
          </cell>
          <cell r="F2644">
            <v>0</v>
          </cell>
        </row>
        <row r="2645">
          <cell r="C2645" t="e">
            <v>#N/A</v>
          </cell>
          <cell r="E2645" t="e">
            <v>#N/A</v>
          </cell>
          <cell r="F2645">
            <v>0</v>
          </cell>
        </row>
        <row r="2646">
          <cell r="C2646" t="e">
            <v>#N/A</v>
          </cell>
          <cell r="E2646" t="e">
            <v>#N/A</v>
          </cell>
          <cell r="F2646">
            <v>0</v>
          </cell>
        </row>
        <row r="2647">
          <cell r="C2647" t="e">
            <v>#N/A</v>
          </cell>
          <cell r="E2647" t="e">
            <v>#N/A</v>
          </cell>
          <cell r="F2647">
            <v>0</v>
          </cell>
        </row>
        <row r="2648">
          <cell r="C2648" t="e">
            <v>#N/A</v>
          </cell>
          <cell r="E2648" t="e">
            <v>#N/A</v>
          </cell>
          <cell r="F2648">
            <v>0</v>
          </cell>
        </row>
        <row r="2649">
          <cell r="C2649" t="e">
            <v>#N/A</v>
          </cell>
          <cell r="E2649" t="e">
            <v>#N/A</v>
          </cell>
          <cell r="F2649">
            <v>0</v>
          </cell>
        </row>
        <row r="2650">
          <cell r="C2650" t="e">
            <v>#N/A</v>
          </cell>
          <cell r="E2650" t="e">
            <v>#N/A</v>
          </cell>
          <cell r="F2650">
            <v>0</v>
          </cell>
        </row>
        <row r="2651">
          <cell r="C2651" t="e">
            <v>#N/A</v>
          </cell>
          <cell r="E2651" t="e">
            <v>#N/A</v>
          </cell>
          <cell r="F2651">
            <v>0</v>
          </cell>
        </row>
        <row r="2652">
          <cell r="C2652" t="e">
            <v>#N/A</v>
          </cell>
          <cell r="E2652" t="e">
            <v>#N/A</v>
          </cell>
          <cell r="F2652">
            <v>0</v>
          </cell>
        </row>
        <row r="2653">
          <cell r="C2653" t="e">
            <v>#N/A</v>
          </cell>
          <cell r="E2653" t="e">
            <v>#N/A</v>
          </cell>
          <cell r="F2653">
            <v>0</v>
          </cell>
        </row>
        <row r="2654">
          <cell r="C2654" t="e">
            <v>#N/A</v>
          </cell>
          <cell r="E2654" t="e">
            <v>#N/A</v>
          </cell>
          <cell r="F2654">
            <v>0</v>
          </cell>
        </row>
        <row r="2655">
          <cell r="C2655" t="e">
            <v>#N/A</v>
          </cell>
          <cell r="E2655" t="e">
            <v>#N/A</v>
          </cell>
          <cell r="F2655">
            <v>0</v>
          </cell>
        </row>
        <row r="2656">
          <cell r="C2656" t="e">
            <v>#N/A</v>
          </cell>
          <cell r="E2656" t="e">
            <v>#N/A</v>
          </cell>
          <cell r="F2656">
            <v>0</v>
          </cell>
        </row>
        <row r="2657">
          <cell r="C2657" t="e">
            <v>#N/A</v>
          </cell>
          <cell r="E2657" t="e">
            <v>#N/A</v>
          </cell>
          <cell r="F2657">
            <v>0</v>
          </cell>
        </row>
        <row r="2658">
          <cell r="C2658" t="e">
            <v>#N/A</v>
          </cell>
          <cell r="E2658" t="e">
            <v>#N/A</v>
          </cell>
          <cell r="F2658">
            <v>0</v>
          </cell>
        </row>
        <row r="2659">
          <cell r="C2659" t="e">
            <v>#N/A</v>
          </cell>
          <cell r="E2659" t="e">
            <v>#N/A</v>
          </cell>
          <cell r="F2659">
            <v>0</v>
          </cell>
        </row>
        <row r="2660">
          <cell r="C2660" t="e">
            <v>#N/A</v>
          </cell>
          <cell r="E2660" t="e">
            <v>#N/A</v>
          </cell>
          <cell r="F2660">
            <v>0</v>
          </cell>
        </row>
        <row r="2661">
          <cell r="C2661" t="e">
            <v>#N/A</v>
          </cell>
          <cell r="E2661" t="e">
            <v>#N/A</v>
          </cell>
          <cell r="F2661">
            <v>0</v>
          </cell>
        </row>
        <row r="2662">
          <cell r="C2662" t="e">
            <v>#N/A</v>
          </cell>
          <cell r="E2662" t="e">
            <v>#N/A</v>
          </cell>
          <cell r="F2662">
            <v>0</v>
          </cell>
        </row>
        <row r="2663">
          <cell r="C2663" t="e">
            <v>#N/A</v>
          </cell>
          <cell r="E2663" t="e">
            <v>#N/A</v>
          </cell>
          <cell r="F2663">
            <v>0</v>
          </cell>
        </row>
        <row r="2664">
          <cell r="C2664" t="e">
            <v>#N/A</v>
          </cell>
          <cell r="E2664" t="e">
            <v>#N/A</v>
          </cell>
          <cell r="F2664">
            <v>0</v>
          </cell>
        </row>
        <row r="2665">
          <cell r="C2665" t="e">
            <v>#N/A</v>
          </cell>
          <cell r="E2665" t="e">
            <v>#N/A</v>
          </cell>
          <cell r="F2665">
            <v>0</v>
          </cell>
        </row>
        <row r="2666">
          <cell r="C2666" t="e">
            <v>#N/A</v>
          </cell>
          <cell r="E2666" t="e">
            <v>#N/A</v>
          </cell>
          <cell r="F2666">
            <v>0</v>
          </cell>
        </row>
        <row r="2667">
          <cell r="C2667" t="e">
            <v>#N/A</v>
          </cell>
          <cell r="E2667" t="e">
            <v>#N/A</v>
          </cell>
          <cell r="F2667">
            <v>0</v>
          </cell>
        </row>
        <row r="2668">
          <cell r="C2668" t="e">
            <v>#N/A</v>
          </cell>
          <cell r="E2668" t="e">
            <v>#N/A</v>
          </cell>
          <cell r="F2668">
            <v>0</v>
          </cell>
        </row>
        <row r="2669">
          <cell r="C2669" t="e">
            <v>#N/A</v>
          </cell>
          <cell r="E2669" t="e">
            <v>#N/A</v>
          </cell>
          <cell r="F2669">
            <v>0</v>
          </cell>
        </row>
        <row r="2670">
          <cell r="C2670" t="e">
            <v>#N/A</v>
          </cell>
          <cell r="E2670" t="e">
            <v>#N/A</v>
          </cell>
          <cell r="F2670">
            <v>0</v>
          </cell>
        </row>
        <row r="2671">
          <cell r="C2671" t="e">
            <v>#N/A</v>
          </cell>
          <cell r="E2671" t="e">
            <v>#N/A</v>
          </cell>
          <cell r="F2671">
            <v>0</v>
          </cell>
        </row>
        <row r="2672">
          <cell r="C2672" t="e">
            <v>#N/A</v>
          </cell>
          <cell r="E2672" t="e">
            <v>#N/A</v>
          </cell>
          <cell r="F2672">
            <v>0</v>
          </cell>
        </row>
        <row r="2673">
          <cell r="C2673" t="e">
            <v>#N/A</v>
          </cell>
          <cell r="E2673" t="e">
            <v>#N/A</v>
          </cell>
          <cell r="F2673">
            <v>0</v>
          </cell>
        </row>
        <row r="2674">
          <cell r="C2674" t="e">
            <v>#N/A</v>
          </cell>
          <cell r="E2674" t="e">
            <v>#N/A</v>
          </cell>
          <cell r="F2674">
            <v>0</v>
          </cell>
        </row>
        <row r="2675">
          <cell r="C2675" t="e">
            <v>#N/A</v>
          </cell>
          <cell r="E2675" t="e">
            <v>#N/A</v>
          </cell>
          <cell r="F2675">
            <v>0</v>
          </cell>
        </row>
        <row r="2676">
          <cell r="C2676" t="e">
            <v>#N/A</v>
          </cell>
          <cell r="E2676" t="e">
            <v>#N/A</v>
          </cell>
          <cell r="F2676">
            <v>0</v>
          </cell>
        </row>
        <row r="2677">
          <cell r="C2677" t="e">
            <v>#N/A</v>
          </cell>
          <cell r="E2677" t="e">
            <v>#N/A</v>
          </cell>
          <cell r="F2677">
            <v>0</v>
          </cell>
        </row>
        <row r="2678">
          <cell r="C2678" t="e">
            <v>#N/A</v>
          </cell>
          <cell r="E2678" t="e">
            <v>#N/A</v>
          </cell>
          <cell r="F2678">
            <v>0</v>
          </cell>
        </row>
        <row r="2679">
          <cell r="C2679" t="e">
            <v>#N/A</v>
          </cell>
          <cell r="E2679" t="e">
            <v>#N/A</v>
          </cell>
          <cell r="F2679">
            <v>0</v>
          </cell>
        </row>
        <row r="2680">
          <cell r="C2680" t="e">
            <v>#N/A</v>
          </cell>
          <cell r="E2680" t="e">
            <v>#N/A</v>
          </cell>
          <cell r="F2680">
            <v>0</v>
          </cell>
        </row>
        <row r="2681">
          <cell r="C2681" t="e">
            <v>#N/A</v>
          </cell>
          <cell r="E2681" t="e">
            <v>#N/A</v>
          </cell>
          <cell r="F2681">
            <v>0</v>
          </cell>
        </row>
        <row r="2682">
          <cell r="C2682" t="e">
            <v>#N/A</v>
          </cell>
          <cell r="E2682" t="e">
            <v>#N/A</v>
          </cell>
          <cell r="F2682">
            <v>0</v>
          </cell>
        </row>
        <row r="2683">
          <cell r="C2683" t="e">
            <v>#N/A</v>
          </cell>
          <cell r="E2683" t="e">
            <v>#N/A</v>
          </cell>
          <cell r="F2683">
            <v>0</v>
          </cell>
        </row>
        <row r="2684">
          <cell r="C2684" t="e">
            <v>#N/A</v>
          </cell>
          <cell r="E2684" t="e">
            <v>#N/A</v>
          </cell>
          <cell r="F2684">
            <v>0</v>
          </cell>
        </row>
        <row r="2685">
          <cell r="C2685" t="e">
            <v>#N/A</v>
          </cell>
          <cell r="E2685" t="e">
            <v>#N/A</v>
          </cell>
          <cell r="F2685">
            <v>0</v>
          </cell>
        </row>
        <row r="2686">
          <cell r="C2686" t="e">
            <v>#N/A</v>
          </cell>
          <cell r="E2686" t="e">
            <v>#N/A</v>
          </cell>
          <cell r="F2686">
            <v>0</v>
          </cell>
        </row>
        <row r="2687">
          <cell r="C2687" t="e">
            <v>#N/A</v>
          </cell>
          <cell r="E2687" t="e">
            <v>#N/A</v>
          </cell>
          <cell r="F2687">
            <v>0</v>
          </cell>
        </row>
        <row r="2688">
          <cell r="C2688" t="e">
            <v>#N/A</v>
          </cell>
          <cell r="E2688" t="e">
            <v>#N/A</v>
          </cell>
          <cell r="F2688">
            <v>0</v>
          </cell>
        </row>
        <row r="2689">
          <cell r="C2689" t="e">
            <v>#N/A</v>
          </cell>
          <cell r="E2689" t="e">
            <v>#N/A</v>
          </cell>
          <cell r="F2689">
            <v>0</v>
          </cell>
        </row>
        <row r="2690">
          <cell r="C2690" t="e">
            <v>#N/A</v>
          </cell>
          <cell r="E2690" t="e">
            <v>#N/A</v>
          </cell>
          <cell r="F2690">
            <v>0</v>
          </cell>
        </row>
        <row r="2691">
          <cell r="C2691" t="e">
            <v>#N/A</v>
          </cell>
          <cell r="E2691" t="e">
            <v>#N/A</v>
          </cell>
          <cell r="F2691">
            <v>0</v>
          </cell>
        </row>
        <row r="2692">
          <cell r="C2692" t="e">
            <v>#N/A</v>
          </cell>
          <cell r="E2692" t="e">
            <v>#N/A</v>
          </cell>
          <cell r="F2692">
            <v>0</v>
          </cell>
        </row>
        <row r="2693">
          <cell r="C2693" t="e">
            <v>#N/A</v>
          </cell>
          <cell r="E2693" t="e">
            <v>#N/A</v>
          </cell>
          <cell r="F2693">
            <v>0</v>
          </cell>
        </row>
        <row r="2694">
          <cell r="C2694" t="e">
            <v>#N/A</v>
          </cell>
          <cell r="E2694" t="e">
            <v>#N/A</v>
          </cell>
          <cell r="F2694">
            <v>0</v>
          </cell>
        </row>
        <row r="2695">
          <cell r="C2695" t="e">
            <v>#N/A</v>
          </cell>
          <cell r="E2695" t="e">
            <v>#N/A</v>
          </cell>
          <cell r="F2695">
            <v>0</v>
          </cell>
        </row>
        <row r="2696">
          <cell r="C2696" t="e">
            <v>#N/A</v>
          </cell>
          <cell r="E2696" t="e">
            <v>#N/A</v>
          </cell>
          <cell r="F2696">
            <v>0</v>
          </cell>
        </row>
        <row r="2697">
          <cell r="C2697" t="e">
            <v>#N/A</v>
          </cell>
          <cell r="E2697" t="e">
            <v>#N/A</v>
          </cell>
          <cell r="F2697">
            <v>0</v>
          </cell>
        </row>
        <row r="2698">
          <cell r="C2698" t="e">
            <v>#N/A</v>
          </cell>
          <cell r="E2698" t="e">
            <v>#N/A</v>
          </cell>
          <cell r="F2698">
            <v>0</v>
          </cell>
        </row>
        <row r="2699">
          <cell r="C2699" t="e">
            <v>#N/A</v>
          </cell>
          <cell r="E2699" t="e">
            <v>#N/A</v>
          </cell>
          <cell r="F2699">
            <v>0</v>
          </cell>
        </row>
        <row r="2700">
          <cell r="C2700" t="e">
            <v>#N/A</v>
          </cell>
          <cell r="E2700" t="e">
            <v>#N/A</v>
          </cell>
          <cell r="F2700">
            <v>0</v>
          </cell>
        </row>
        <row r="2701">
          <cell r="C2701" t="e">
            <v>#N/A</v>
          </cell>
          <cell r="E2701" t="e">
            <v>#N/A</v>
          </cell>
          <cell r="F2701">
            <v>0</v>
          </cell>
        </row>
        <row r="2702">
          <cell r="C2702" t="e">
            <v>#N/A</v>
          </cell>
          <cell r="E2702" t="e">
            <v>#N/A</v>
          </cell>
          <cell r="F2702">
            <v>0</v>
          </cell>
        </row>
        <row r="2703">
          <cell r="C2703" t="e">
            <v>#N/A</v>
          </cell>
          <cell r="E2703" t="e">
            <v>#N/A</v>
          </cell>
          <cell r="F2703">
            <v>0</v>
          </cell>
        </row>
        <row r="2704">
          <cell r="C2704" t="e">
            <v>#N/A</v>
          </cell>
          <cell r="E2704" t="e">
            <v>#N/A</v>
          </cell>
          <cell r="F2704">
            <v>0</v>
          </cell>
        </row>
        <row r="2705">
          <cell r="C2705" t="e">
            <v>#N/A</v>
          </cell>
          <cell r="E2705" t="e">
            <v>#N/A</v>
          </cell>
          <cell r="F2705">
            <v>0</v>
          </cell>
        </row>
        <row r="2706">
          <cell r="C2706" t="e">
            <v>#N/A</v>
          </cell>
          <cell r="E2706" t="e">
            <v>#N/A</v>
          </cell>
          <cell r="F2706">
            <v>0</v>
          </cell>
        </row>
        <row r="2707">
          <cell r="C2707" t="e">
            <v>#N/A</v>
          </cell>
          <cell r="E2707" t="e">
            <v>#N/A</v>
          </cell>
          <cell r="F2707">
            <v>0</v>
          </cell>
        </row>
        <row r="2708">
          <cell r="C2708" t="e">
            <v>#N/A</v>
          </cell>
          <cell r="E2708" t="e">
            <v>#N/A</v>
          </cell>
          <cell r="F2708">
            <v>0</v>
          </cell>
        </row>
        <row r="2709">
          <cell r="C2709" t="e">
            <v>#N/A</v>
          </cell>
          <cell r="E2709" t="e">
            <v>#N/A</v>
          </cell>
          <cell r="F2709">
            <v>0</v>
          </cell>
        </row>
        <row r="2710">
          <cell r="C2710" t="e">
            <v>#N/A</v>
          </cell>
          <cell r="E2710" t="e">
            <v>#N/A</v>
          </cell>
          <cell r="F2710">
            <v>0</v>
          </cell>
        </row>
        <row r="2711">
          <cell r="C2711" t="e">
            <v>#N/A</v>
          </cell>
          <cell r="E2711" t="e">
            <v>#N/A</v>
          </cell>
          <cell r="F2711">
            <v>0</v>
          </cell>
        </row>
        <row r="2712">
          <cell r="C2712" t="e">
            <v>#N/A</v>
          </cell>
          <cell r="E2712" t="e">
            <v>#N/A</v>
          </cell>
          <cell r="F2712">
            <v>0</v>
          </cell>
        </row>
        <row r="2713">
          <cell r="C2713" t="e">
            <v>#N/A</v>
          </cell>
          <cell r="E2713" t="e">
            <v>#N/A</v>
          </cell>
          <cell r="F2713">
            <v>0</v>
          </cell>
        </row>
        <row r="2714">
          <cell r="C2714" t="e">
            <v>#N/A</v>
          </cell>
          <cell r="E2714" t="e">
            <v>#N/A</v>
          </cell>
          <cell r="F2714">
            <v>0</v>
          </cell>
        </row>
        <row r="2715">
          <cell r="C2715" t="e">
            <v>#N/A</v>
          </cell>
          <cell r="E2715" t="e">
            <v>#N/A</v>
          </cell>
          <cell r="F2715">
            <v>0</v>
          </cell>
        </row>
        <row r="2716">
          <cell r="C2716" t="e">
            <v>#N/A</v>
          </cell>
          <cell r="E2716" t="e">
            <v>#N/A</v>
          </cell>
          <cell r="F2716">
            <v>0</v>
          </cell>
        </row>
        <row r="2717">
          <cell r="C2717" t="e">
            <v>#N/A</v>
          </cell>
          <cell r="E2717" t="e">
            <v>#N/A</v>
          </cell>
          <cell r="F2717">
            <v>0</v>
          </cell>
        </row>
        <row r="2718">
          <cell r="C2718" t="e">
            <v>#N/A</v>
          </cell>
          <cell r="E2718" t="e">
            <v>#N/A</v>
          </cell>
          <cell r="F2718">
            <v>0</v>
          </cell>
        </row>
        <row r="2719">
          <cell r="C2719" t="e">
            <v>#N/A</v>
          </cell>
          <cell r="E2719" t="e">
            <v>#N/A</v>
          </cell>
          <cell r="F2719">
            <v>0</v>
          </cell>
        </row>
        <row r="2720">
          <cell r="C2720" t="e">
            <v>#N/A</v>
          </cell>
          <cell r="E2720" t="e">
            <v>#N/A</v>
          </cell>
          <cell r="F2720">
            <v>0</v>
          </cell>
        </row>
        <row r="2721">
          <cell r="C2721" t="e">
            <v>#N/A</v>
          </cell>
          <cell r="E2721" t="e">
            <v>#N/A</v>
          </cell>
          <cell r="F2721">
            <v>0</v>
          </cell>
        </row>
        <row r="2722">
          <cell r="C2722" t="e">
            <v>#N/A</v>
          </cell>
          <cell r="E2722" t="e">
            <v>#N/A</v>
          </cell>
          <cell r="F2722">
            <v>0</v>
          </cell>
        </row>
        <row r="2723">
          <cell r="C2723" t="e">
            <v>#N/A</v>
          </cell>
          <cell r="E2723" t="e">
            <v>#N/A</v>
          </cell>
          <cell r="F2723">
            <v>0</v>
          </cell>
        </row>
        <row r="2724">
          <cell r="C2724" t="e">
            <v>#N/A</v>
          </cell>
          <cell r="E2724" t="e">
            <v>#N/A</v>
          </cell>
          <cell r="F2724">
            <v>0</v>
          </cell>
        </row>
        <row r="2725">
          <cell r="C2725" t="e">
            <v>#N/A</v>
          </cell>
          <cell r="E2725" t="e">
            <v>#N/A</v>
          </cell>
          <cell r="F2725">
            <v>0</v>
          </cell>
        </row>
        <row r="2726">
          <cell r="C2726" t="e">
            <v>#N/A</v>
          </cell>
          <cell r="E2726" t="e">
            <v>#N/A</v>
          </cell>
          <cell r="F2726">
            <v>0</v>
          </cell>
        </row>
        <row r="2727">
          <cell r="C2727" t="e">
            <v>#N/A</v>
          </cell>
          <cell r="E2727" t="e">
            <v>#N/A</v>
          </cell>
          <cell r="F2727">
            <v>0</v>
          </cell>
        </row>
        <row r="2728">
          <cell r="C2728" t="e">
            <v>#N/A</v>
          </cell>
          <cell r="E2728" t="e">
            <v>#N/A</v>
          </cell>
          <cell r="F2728">
            <v>0</v>
          </cell>
        </row>
        <row r="2729">
          <cell r="C2729" t="e">
            <v>#N/A</v>
          </cell>
          <cell r="E2729" t="e">
            <v>#N/A</v>
          </cell>
          <cell r="F2729">
            <v>0</v>
          </cell>
        </row>
        <row r="2730">
          <cell r="C2730" t="e">
            <v>#N/A</v>
          </cell>
          <cell r="E2730" t="e">
            <v>#N/A</v>
          </cell>
          <cell r="F2730">
            <v>0</v>
          </cell>
        </row>
        <row r="2731">
          <cell r="C2731" t="e">
            <v>#N/A</v>
          </cell>
          <cell r="E2731" t="e">
            <v>#N/A</v>
          </cell>
          <cell r="F2731">
            <v>0</v>
          </cell>
        </row>
        <row r="2732">
          <cell r="C2732" t="e">
            <v>#N/A</v>
          </cell>
          <cell r="E2732" t="e">
            <v>#N/A</v>
          </cell>
          <cell r="F2732">
            <v>0</v>
          </cell>
        </row>
        <row r="2733">
          <cell r="C2733" t="e">
            <v>#N/A</v>
          </cell>
          <cell r="E2733" t="e">
            <v>#N/A</v>
          </cell>
          <cell r="F2733">
            <v>0</v>
          </cell>
        </row>
        <row r="2734">
          <cell r="C2734" t="e">
            <v>#N/A</v>
          </cell>
          <cell r="E2734" t="e">
            <v>#N/A</v>
          </cell>
          <cell r="F2734">
            <v>0</v>
          </cell>
        </row>
        <row r="2735">
          <cell r="C2735" t="e">
            <v>#N/A</v>
          </cell>
          <cell r="E2735" t="e">
            <v>#N/A</v>
          </cell>
          <cell r="F2735">
            <v>0</v>
          </cell>
        </row>
        <row r="2736">
          <cell r="C2736" t="e">
            <v>#N/A</v>
          </cell>
          <cell r="E2736" t="e">
            <v>#N/A</v>
          </cell>
          <cell r="F2736">
            <v>0</v>
          </cell>
        </row>
        <row r="2737">
          <cell r="C2737" t="e">
            <v>#N/A</v>
          </cell>
          <cell r="E2737" t="e">
            <v>#N/A</v>
          </cell>
          <cell r="F2737">
            <v>0</v>
          </cell>
        </row>
        <row r="2738">
          <cell r="C2738" t="e">
            <v>#N/A</v>
          </cell>
          <cell r="E2738" t="e">
            <v>#N/A</v>
          </cell>
          <cell r="F2738">
            <v>0</v>
          </cell>
        </row>
        <row r="2739">
          <cell r="C2739" t="e">
            <v>#N/A</v>
          </cell>
          <cell r="E2739" t="e">
            <v>#N/A</v>
          </cell>
          <cell r="F2739">
            <v>0</v>
          </cell>
        </row>
        <row r="2740">
          <cell r="C2740" t="e">
            <v>#N/A</v>
          </cell>
          <cell r="E2740" t="e">
            <v>#N/A</v>
          </cell>
          <cell r="F2740">
            <v>0</v>
          </cell>
        </row>
        <row r="2741">
          <cell r="C2741" t="e">
            <v>#N/A</v>
          </cell>
          <cell r="E2741" t="e">
            <v>#N/A</v>
          </cell>
          <cell r="F2741">
            <v>0</v>
          </cell>
        </row>
        <row r="2742">
          <cell r="C2742" t="e">
            <v>#N/A</v>
          </cell>
          <cell r="E2742" t="e">
            <v>#N/A</v>
          </cell>
          <cell r="F2742">
            <v>0</v>
          </cell>
        </row>
        <row r="2743">
          <cell r="C2743" t="e">
            <v>#N/A</v>
          </cell>
          <cell r="E2743" t="e">
            <v>#N/A</v>
          </cell>
          <cell r="F2743">
            <v>0</v>
          </cell>
        </row>
        <row r="2744">
          <cell r="C2744" t="e">
            <v>#N/A</v>
          </cell>
          <cell r="E2744" t="e">
            <v>#N/A</v>
          </cell>
          <cell r="F2744">
            <v>0</v>
          </cell>
        </row>
        <row r="2745">
          <cell r="C2745" t="e">
            <v>#N/A</v>
          </cell>
          <cell r="E2745" t="e">
            <v>#N/A</v>
          </cell>
          <cell r="F2745">
            <v>0</v>
          </cell>
        </row>
        <row r="2746">
          <cell r="C2746" t="e">
            <v>#N/A</v>
          </cell>
          <cell r="E2746" t="e">
            <v>#N/A</v>
          </cell>
          <cell r="F2746">
            <v>0</v>
          </cell>
        </row>
        <row r="2747">
          <cell r="C2747" t="e">
            <v>#N/A</v>
          </cell>
          <cell r="E2747" t="e">
            <v>#N/A</v>
          </cell>
          <cell r="F2747">
            <v>0</v>
          </cell>
        </row>
        <row r="2748">
          <cell r="C2748" t="e">
            <v>#N/A</v>
          </cell>
          <cell r="E2748" t="e">
            <v>#N/A</v>
          </cell>
          <cell r="F2748">
            <v>0</v>
          </cell>
        </row>
        <row r="2749">
          <cell r="C2749" t="e">
            <v>#N/A</v>
          </cell>
          <cell r="E2749" t="e">
            <v>#N/A</v>
          </cell>
          <cell r="F2749">
            <v>0</v>
          </cell>
        </row>
        <row r="2750">
          <cell r="C2750" t="e">
            <v>#N/A</v>
          </cell>
          <cell r="E2750" t="e">
            <v>#N/A</v>
          </cell>
          <cell r="F2750">
            <v>0</v>
          </cell>
        </row>
        <row r="2751">
          <cell r="C2751" t="e">
            <v>#N/A</v>
          </cell>
          <cell r="E2751" t="e">
            <v>#N/A</v>
          </cell>
          <cell r="F2751">
            <v>0</v>
          </cell>
        </row>
        <row r="2752">
          <cell r="C2752" t="e">
            <v>#N/A</v>
          </cell>
          <cell r="E2752" t="e">
            <v>#N/A</v>
          </cell>
          <cell r="F2752">
            <v>0</v>
          </cell>
        </row>
        <row r="2753">
          <cell r="C2753" t="e">
            <v>#N/A</v>
          </cell>
          <cell r="E2753" t="e">
            <v>#N/A</v>
          </cell>
          <cell r="F2753">
            <v>0</v>
          </cell>
        </row>
        <row r="2754">
          <cell r="C2754" t="e">
            <v>#N/A</v>
          </cell>
          <cell r="E2754" t="e">
            <v>#N/A</v>
          </cell>
          <cell r="F2754">
            <v>0</v>
          </cell>
        </row>
        <row r="2755">
          <cell r="C2755" t="e">
            <v>#N/A</v>
          </cell>
          <cell r="E2755" t="e">
            <v>#N/A</v>
          </cell>
          <cell r="F2755">
            <v>0</v>
          </cell>
        </row>
        <row r="2756">
          <cell r="C2756" t="e">
            <v>#N/A</v>
          </cell>
          <cell r="E2756" t="e">
            <v>#N/A</v>
          </cell>
          <cell r="F2756">
            <v>0</v>
          </cell>
        </row>
        <row r="2757">
          <cell r="C2757" t="e">
            <v>#N/A</v>
          </cell>
          <cell r="E2757" t="e">
            <v>#N/A</v>
          </cell>
          <cell r="F2757">
            <v>0</v>
          </cell>
        </row>
        <row r="2758">
          <cell r="C2758" t="e">
            <v>#N/A</v>
          </cell>
          <cell r="E2758" t="e">
            <v>#N/A</v>
          </cell>
          <cell r="F2758">
            <v>0</v>
          </cell>
        </row>
        <row r="2759">
          <cell r="C2759" t="e">
            <v>#N/A</v>
          </cell>
          <cell r="E2759" t="e">
            <v>#N/A</v>
          </cell>
          <cell r="F2759">
            <v>0</v>
          </cell>
        </row>
        <row r="2760">
          <cell r="C2760" t="e">
            <v>#N/A</v>
          </cell>
          <cell r="E2760" t="e">
            <v>#N/A</v>
          </cell>
          <cell r="F2760">
            <v>0</v>
          </cell>
        </row>
        <row r="2761">
          <cell r="C2761" t="e">
            <v>#N/A</v>
          </cell>
          <cell r="E2761" t="e">
            <v>#N/A</v>
          </cell>
          <cell r="F2761">
            <v>0</v>
          </cell>
        </row>
        <row r="2762">
          <cell r="C2762" t="e">
            <v>#N/A</v>
          </cell>
          <cell r="E2762" t="e">
            <v>#N/A</v>
          </cell>
          <cell r="F2762">
            <v>0</v>
          </cell>
        </row>
        <row r="2763">
          <cell r="C2763" t="e">
            <v>#N/A</v>
          </cell>
          <cell r="E2763" t="e">
            <v>#N/A</v>
          </cell>
          <cell r="F2763">
            <v>0</v>
          </cell>
        </row>
        <row r="2764">
          <cell r="C2764" t="e">
            <v>#N/A</v>
          </cell>
          <cell r="E2764" t="e">
            <v>#N/A</v>
          </cell>
          <cell r="F2764">
            <v>0</v>
          </cell>
        </row>
        <row r="2765">
          <cell r="C2765" t="e">
            <v>#N/A</v>
          </cell>
          <cell r="E2765" t="e">
            <v>#N/A</v>
          </cell>
          <cell r="F2765">
            <v>0</v>
          </cell>
        </row>
        <row r="2766">
          <cell r="C2766" t="e">
            <v>#N/A</v>
          </cell>
          <cell r="E2766" t="e">
            <v>#N/A</v>
          </cell>
          <cell r="F2766">
            <v>0</v>
          </cell>
        </row>
        <row r="2767">
          <cell r="C2767" t="e">
            <v>#N/A</v>
          </cell>
          <cell r="E2767" t="e">
            <v>#N/A</v>
          </cell>
          <cell r="F2767">
            <v>0</v>
          </cell>
        </row>
        <row r="2768">
          <cell r="C2768" t="e">
            <v>#N/A</v>
          </cell>
          <cell r="E2768" t="e">
            <v>#N/A</v>
          </cell>
          <cell r="F2768">
            <v>0</v>
          </cell>
        </row>
        <row r="2769">
          <cell r="C2769" t="e">
            <v>#N/A</v>
          </cell>
          <cell r="E2769" t="e">
            <v>#N/A</v>
          </cell>
          <cell r="F2769">
            <v>0</v>
          </cell>
        </row>
        <row r="2770">
          <cell r="C2770" t="e">
            <v>#N/A</v>
          </cell>
          <cell r="E2770" t="e">
            <v>#N/A</v>
          </cell>
          <cell r="F2770">
            <v>0</v>
          </cell>
        </row>
        <row r="2771">
          <cell r="C2771" t="e">
            <v>#N/A</v>
          </cell>
          <cell r="E2771" t="e">
            <v>#N/A</v>
          </cell>
          <cell r="F2771">
            <v>0</v>
          </cell>
        </row>
        <row r="2772">
          <cell r="C2772" t="e">
            <v>#N/A</v>
          </cell>
          <cell r="E2772" t="e">
            <v>#N/A</v>
          </cell>
          <cell r="F2772">
            <v>0</v>
          </cell>
        </row>
        <row r="2773">
          <cell r="C2773" t="e">
            <v>#N/A</v>
          </cell>
          <cell r="E2773" t="e">
            <v>#N/A</v>
          </cell>
          <cell r="F2773">
            <v>0</v>
          </cell>
        </row>
        <row r="2774">
          <cell r="C2774" t="e">
            <v>#N/A</v>
          </cell>
          <cell r="E2774" t="e">
            <v>#N/A</v>
          </cell>
          <cell r="F2774">
            <v>0</v>
          </cell>
        </row>
        <row r="2775">
          <cell r="C2775" t="e">
            <v>#N/A</v>
          </cell>
          <cell r="E2775" t="e">
            <v>#N/A</v>
          </cell>
          <cell r="F2775">
            <v>0</v>
          </cell>
        </row>
        <row r="2776">
          <cell r="C2776" t="e">
            <v>#N/A</v>
          </cell>
          <cell r="E2776" t="e">
            <v>#N/A</v>
          </cell>
          <cell r="F2776">
            <v>0</v>
          </cell>
        </row>
        <row r="2777">
          <cell r="C2777" t="e">
            <v>#N/A</v>
          </cell>
          <cell r="E2777" t="e">
            <v>#N/A</v>
          </cell>
          <cell r="F2777">
            <v>0</v>
          </cell>
        </row>
        <row r="2778">
          <cell r="C2778" t="e">
            <v>#N/A</v>
          </cell>
          <cell r="E2778" t="e">
            <v>#N/A</v>
          </cell>
          <cell r="F2778">
            <v>0</v>
          </cell>
        </row>
        <row r="2779">
          <cell r="C2779" t="e">
            <v>#N/A</v>
          </cell>
          <cell r="E2779" t="e">
            <v>#N/A</v>
          </cell>
          <cell r="F2779">
            <v>0</v>
          </cell>
        </row>
        <row r="2780">
          <cell r="C2780" t="e">
            <v>#N/A</v>
          </cell>
          <cell r="E2780" t="e">
            <v>#N/A</v>
          </cell>
          <cell r="F2780">
            <v>0</v>
          </cell>
        </row>
        <row r="2781">
          <cell r="C2781" t="e">
            <v>#N/A</v>
          </cell>
          <cell r="E2781" t="e">
            <v>#N/A</v>
          </cell>
          <cell r="F2781">
            <v>0</v>
          </cell>
        </row>
        <row r="2782">
          <cell r="C2782" t="e">
            <v>#N/A</v>
          </cell>
          <cell r="E2782" t="e">
            <v>#N/A</v>
          </cell>
          <cell r="F2782">
            <v>0</v>
          </cell>
        </row>
        <row r="2783">
          <cell r="C2783" t="e">
            <v>#N/A</v>
          </cell>
          <cell r="E2783" t="e">
            <v>#N/A</v>
          </cell>
          <cell r="F2783">
            <v>0</v>
          </cell>
        </row>
        <row r="2784">
          <cell r="C2784" t="e">
            <v>#N/A</v>
          </cell>
          <cell r="E2784" t="e">
            <v>#N/A</v>
          </cell>
          <cell r="F2784">
            <v>0</v>
          </cell>
        </row>
        <row r="2785">
          <cell r="C2785" t="e">
            <v>#N/A</v>
          </cell>
          <cell r="E2785" t="e">
            <v>#N/A</v>
          </cell>
          <cell r="F2785">
            <v>0</v>
          </cell>
        </row>
        <row r="2786">
          <cell r="C2786" t="e">
            <v>#N/A</v>
          </cell>
          <cell r="E2786" t="e">
            <v>#N/A</v>
          </cell>
          <cell r="F2786">
            <v>0</v>
          </cell>
        </row>
        <row r="2787">
          <cell r="C2787" t="e">
            <v>#N/A</v>
          </cell>
          <cell r="E2787" t="e">
            <v>#N/A</v>
          </cell>
          <cell r="F2787">
            <v>0</v>
          </cell>
        </row>
        <row r="2788">
          <cell r="C2788" t="e">
            <v>#N/A</v>
          </cell>
          <cell r="E2788" t="e">
            <v>#N/A</v>
          </cell>
          <cell r="F2788">
            <v>0</v>
          </cell>
        </row>
        <row r="2789">
          <cell r="C2789" t="e">
            <v>#N/A</v>
          </cell>
          <cell r="E2789" t="e">
            <v>#N/A</v>
          </cell>
          <cell r="F2789">
            <v>0</v>
          </cell>
        </row>
        <row r="2790">
          <cell r="C2790" t="e">
            <v>#N/A</v>
          </cell>
          <cell r="E2790" t="e">
            <v>#N/A</v>
          </cell>
          <cell r="F2790">
            <v>0</v>
          </cell>
        </row>
        <row r="2791">
          <cell r="C2791" t="e">
            <v>#N/A</v>
          </cell>
          <cell r="E2791" t="e">
            <v>#N/A</v>
          </cell>
          <cell r="F2791">
            <v>0</v>
          </cell>
        </row>
        <row r="2792">
          <cell r="C2792" t="e">
            <v>#N/A</v>
          </cell>
          <cell r="E2792" t="e">
            <v>#N/A</v>
          </cell>
          <cell r="F2792">
            <v>0</v>
          </cell>
        </row>
        <row r="2793">
          <cell r="C2793" t="e">
            <v>#N/A</v>
          </cell>
          <cell r="E2793" t="e">
            <v>#N/A</v>
          </cell>
          <cell r="F2793">
            <v>0</v>
          </cell>
        </row>
        <row r="2794">
          <cell r="C2794" t="e">
            <v>#N/A</v>
          </cell>
          <cell r="E2794" t="e">
            <v>#N/A</v>
          </cell>
          <cell r="F2794">
            <v>0</v>
          </cell>
        </row>
        <row r="2795">
          <cell r="C2795" t="e">
            <v>#N/A</v>
          </cell>
          <cell r="E2795" t="e">
            <v>#N/A</v>
          </cell>
          <cell r="F2795">
            <v>0</v>
          </cell>
        </row>
        <row r="2796">
          <cell r="C2796" t="e">
            <v>#N/A</v>
          </cell>
          <cell r="E2796" t="e">
            <v>#N/A</v>
          </cell>
          <cell r="F2796">
            <v>0</v>
          </cell>
        </row>
        <row r="2797">
          <cell r="C2797" t="e">
            <v>#N/A</v>
          </cell>
          <cell r="E2797" t="e">
            <v>#N/A</v>
          </cell>
          <cell r="F2797">
            <v>0</v>
          </cell>
        </row>
        <row r="2798">
          <cell r="C2798" t="e">
            <v>#N/A</v>
          </cell>
          <cell r="E2798" t="e">
            <v>#N/A</v>
          </cell>
          <cell r="F2798">
            <v>0</v>
          </cell>
        </row>
        <row r="2799">
          <cell r="C2799" t="e">
            <v>#N/A</v>
          </cell>
          <cell r="E2799" t="e">
            <v>#N/A</v>
          </cell>
          <cell r="F2799">
            <v>0</v>
          </cell>
        </row>
        <row r="2800">
          <cell r="C2800" t="e">
            <v>#N/A</v>
          </cell>
          <cell r="E2800" t="e">
            <v>#N/A</v>
          </cell>
          <cell r="F2800">
            <v>0</v>
          </cell>
        </row>
        <row r="2801">
          <cell r="C2801" t="e">
            <v>#N/A</v>
          </cell>
          <cell r="E2801" t="e">
            <v>#N/A</v>
          </cell>
          <cell r="F2801">
            <v>0</v>
          </cell>
        </row>
        <row r="2802">
          <cell r="C2802" t="e">
            <v>#N/A</v>
          </cell>
          <cell r="E2802" t="e">
            <v>#N/A</v>
          </cell>
          <cell r="F2802">
            <v>0</v>
          </cell>
        </row>
        <row r="2803">
          <cell r="C2803" t="e">
            <v>#N/A</v>
          </cell>
          <cell r="E2803" t="e">
            <v>#N/A</v>
          </cell>
          <cell r="F2803">
            <v>0</v>
          </cell>
        </row>
        <row r="2804">
          <cell r="C2804" t="e">
            <v>#N/A</v>
          </cell>
          <cell r="E2804" t="e">
            <v>#N/A</v>
          </cell>
          <cell r="F2804">
            <v>0</v>
          </cell>
        </row>
        <row r="2805">
          <cell r="C2805" t="e">
            <v>#N/A</v>
          </cell>
          <cell r="E2805" t="e">
            <v>#N/A</v>
          </cell>
          <cell r="F2805">
            <v>0</v>
          </cell>
        </row>
        <row r="2806">
          <cell r="C2806" t="e">
            <v>#N/A</v>
          </cell>
          <cell r="E2806" t="e">
            <v>#N/A</v>
          </cell>
          <cell r="F2806">
            <v>0</v>
          </cell>
        </row>
        <row r="2807">
          <cell r="C2807" t="e">
            <v>#N/A</v>
          </cell>
          <cell r="E2807" t="e">
            <v>#N/A</v>
          </cell>
          <cell r="F2807">
            <v>0</v>
          </cell>
        </row>
        <row r="2808">
          <cell r="C2808" t="e">
            <v>#N/A</v>
          </cell>
          <cell r="E2808" t="e">
            <v>#N/A</v>
          </cell>
          <cell r="F2808">
            <v>0</v>
          </cell>
        </row>
        <row r="2809">
          <cell r="C2809" t="e">
            <v>#N/A</v>
          </cell>
          <cell r="E2809" t="e">
            <v>#N/A</v>
          </cell>
          <cell r="F2809">
            <v>0</v>
          </cell>
        </row>
        <row r="2810">
          <cell r="C2810" t="e">
            <v>#N/A</v>
          </cell>
          <cell r="E2810" t="e">
            <v>#N/A</v>
          </cell>
          <cell r="F2810">
            <v>0</v>
          </cell>
        </row>
        <row r="2811">
          <cell r="C2811" t="e">
            <v>#N/A</v>
          </cell>
          <cell r="E2811" t="e">
            <v>#N/A</v>
          </cell>
          <cell r="F2811">
            <v>0</v>
          </cell>
        </row>
        <row r="2812">
          <cell r="C2812" t="e">
            <v>#N/A</v>
          </cell>
          <cell r="E2812" t="e">
            <v>#N/A</v>
          </cell>
          <cell r="F2812">
            <v>0</v>
          </cell>
        </row>
        <row r="2813">
          <cell r="C2813" t="e">
            <v>#N/A</v>
          </cell>
          <cell r="E2813" t="e">
            <v>#N/A</v>
          </cell>
          <cell r="F2813">
            <v>0</v>
          </cell>
        </row>
        <row r="2814">
          <cell r="C2814" t="e">
            <v>#N/A</v>
          </cell>
          <cell r="E2814" t="e">
            <v>#N/A</v>
          </cell>
          <cell r="F2814">
            <v>0</v>
          </cell>
        </row>
        <row r="2815">
          <cell r="C2815" t="e">
            <v>#N/A</v>
          </cell>
          <cell r="E2815" t="e">
            <v>#N/A</v>
          </cell>
          <cell r="F2815">
            <v>0</v>
          </cell>
        </row>
        <row r="2816">
          <cell r="C2816" t="e">
            <v>#N/A</v>
          </cell>
          <cell r="E2816" t="e">
            <v>#N/A</v>
          </cell>
          <cell r="F2816">
            <v>0</v>
          </cell>
        </row>
        <row r="2817">
          <cell r="C2817" t="e">
            <v>#N/A</v>
          </cell>
          <cell r="E2817" t="e">
            <v>#N/A</v>
          </cell>
          <cell r="F2817">
            <v>0</v>
          </cell>
        </row>
        <row r="2818">
          <cell r="C2818" t="e">
            <v>#N/A</v>
          </cell>
          <cell r="E2818" t="e">
            <v>#N/A</v>
          </cell>
          <cell r="F2818">
            <v>0</v>
          </cell>
        </row>
        <row r="2819">
          <cell r="C2819" t="e">
            <v>#N/A</v>
          </cell>
          <cell r="E2819" t="e">
            <v>#N/A</v>
          </cell>
          <cell r="F2819">
            <v>0</v>
          </cell>
        </row>
        <row r="2820">
          <cell r="C2820" t="e">
            <v>#N/A</v>
          </cell>
          <cell r="E2820" t="e">
            <v>#N/A</v>
          </cell>
          <cell r="F2820">
            <v>0</v>
          </cell>
        </row>
        <row r="2821">
          <cell r="C2821" t="e">
            <v>#N/A</v>
          </cell>
          <cell r="E2821" t="e">
            <v>#N/A</v>
          </cell>
          <cell r="F2821">
            <v>0</v>
          </cell>
        </row>
        <row r="2822">
          <cell r="C2822" t="e">
            <v>#N/A</v>
          </cell>
          <cell r="E2822" t="e">
            <v>#N/A</v>
          </cell>
          <cell r="F2822">
            <v>0</v>
          </cell>
        </row>
        <row r="2823">
          <cell r="C2823" t="e">
            <v>#N/A</v>
          </cell>
          <cell r="E2823" t="e">
            <v>#N/A</v>
          </cell>
          <cell r="F2823">
            <v>0</v>
          </cell>
        </row>
        <row r="2824">
          <cell r="C2824" t="e">
            <v>#N/A</v>
          </cell>
          <cell r="E2824" t="e">
            <v>#N/A</v>
          </cell>
          <cell r="F2824">
            <v>0</v>
          </cell>
        </row>
        <row r="2825">
          <cell r="C2825" t="e">
            <v>#N/A</v>
          </cell>
          <cell r="E2825" t="e">
            <v>#N/A</v>
          </cell>
          <cell r="F2825">
            <v>0</v>
          </cell>
        </row>
        <row r="2826">
          <cell r="C2826" t="e">
            <v>#N/A</v>
          </cell>
          <cell r="E2826" t="e">
            <v>#N/A</v>
          </cell>
          <cell r="F2826">
            <v>0</v>
          </cell>
        </row>
        <row r="2827">
          <cell r="C2827" t="e">
            <v>#N/A</v>
          </cell>
          <cell r="E2827" t="e">
            <v>#N/A</v>
          </cell>
          <cell r="F2827">
            <v>0</v>
          </cell>
        </row>
        <row r="2828">
          <cell r="C2828" t="e">
            <v>#N/A</v>
          </cell>
          <cell r="E2828" t="e">
            <v>#N/A</v>
          </cell>
          <cell r="F2828">
            <v>0</v>
          </cell>
        </row>
        <row r="2829">
          <cell r="C2829" t="e">
            <v>#N/A</v>
          </cell>
          <cell r="E2829" t="e">
            <v>#N/A</v>
          </cell>
          <cell r="F2829">
            <v>0</v>
          </cell>
        </row>
        <row r="2830">
          <cell r="C2830" t="e">
            <v>#N/A</v>
          </cell>
          <cell r="E2830" t="e">
            <v>#N/A</v>
          </cell>
          <cell r="F2830">
            <v>0</v>
          </cell>
        </row>
        <row r="2831">
          <cell r="C2831" t="e">
            <v>#N/A</v>
          </cell>
          <cell r="E2831" t="e">
            <v>#N/A</v>
          </cell>
          <cell r="F2831">
            <v>0</v>
          </cell>
        </row>
        <row r="2832">
          <cell r="C2832" t="e">
            <v>#N/A</v>
          </cell>
          <cell r="E2832" t="e">
            <v>#N/A</v>
          </cell>
          <cell r="F2832">
            <v>0</v>
          </cell>
        </row>
        <row r="2833">
          <cell r="C2833" t="e">
            <v>#N/A</v>
          </cell>
          <cell r="E2833" t="e">
            <v>#N/A</v>
          </cell>
          <cell r="F2833">
            <v>0</v>
          </cell>
        </row>
        <row r="2834">
          <cell r="C2834" t="e">
            <v>#N/A</v>
          </cell>
          <cell r="E2834" t="e">
            <v>#N/A</v>
          </cell>
          <cell r="F2834">
            <v>0</v>
          </cell>
        </row>
        <row r="2835">
          <cell r="C2835" t="e">
            <v>#N/A</v>
          </cell>
          <cell r="E2835" t="e">
            <v>#N/A</v>
          </cell>
          <cell r="F2835">
            <v>0</v>
          </cell>
        </row>
        <row r="2836">
          <cell r="C2836" t="e">
            <v>#N/A</v>
          </cell>
          <cell r="E2836" t="e">
            <v>#N/A</v>
          </cell>
          <cell r="F2836">
            <v>0</v>
          </cell>
        </row>
        <row r="2837">
          <cell r="C2837" t="e">
            <v>#N/A</v>
          </cell>
          <cell r="E2837" t="e">
            <v>#N/A</v>
          </cell>
          <cell r="F2837">
            <v>0</v>
          </cell>
        </row>
        <row r="2838">
          <cell r="C2838" t="e">
            <v>#N/A</v>
          </cell>
          <cell r="E2838" t="e">
            <v>#N/A</v>
          </cell>
          <cell r="F2838">
            <v>0</v>
          </cell>
        </row>
        <row r="2839">
          <cell r="C2839" t="e">
            <v>#N/A</v>
          </cell>
          <cell r="E2839" t="e">
            <v>#N/A</v>
          </cell>
          <cell r="F2839">
            <v>0</v>
          </cell>
        </row>
        <row r="2840">
          <cell r="C2840" t="e">
            <v>#N/A</v>
          </cell>
          <cell r="E2840" t="e">
            <v>#N/A</v>
          </cell>
          <cell r="F2840">
            <v>0</v>
          </cell>
        </row>
        <row r="2841">
          <cell r="C2841" t="e">
            <v>#N/A</v>
          </cell>
          <cell r="E2841" t="e">
            <v>#N/A</v>
          </cell>
          <cell r="F2841">
            <v>0</v>
          </cell>
        </row>
        <row r="2842">
          <cell r="C2842" t="e">
            <v>#N/A</v>
          </cell>
          <cell r="E2842" t="e">
            <v>#N/A</v>
          </cell>
          <cell r="F2842">
            <v>0</v>
          </cell>
        </row>
        <row r="2843">
          <cell r="C2843" t="e">
            <v>#N/A</v>
          </cell>
          <cell r="E2843" t="e">
            <v>#N/A</v>
          </cell>
          <cell r="F2843">
            <v>0</v>
          </cell>
        </row>
        <row r="2844">
          <cell r="C2844" t="e">
            <v>#N/A</v>
          </cell>
          <cell r="E2844" t="e">
            <v>#N/A</v>
          </cell>
          <cell r="F2844">
            <v>0</v>
          </cell>
        </row>
        <row r="2845">
          <cell r="C2845" t="e">
            <v>#N/A</v>
          </cell>
          <cell r="E2845" t="e">
            <v>#N/A</v>
          </cell>
          <cell r="F2845">
            <v>0</v>
          </cell>
        </row>
        <row r="2846">
          <cell r="C2846" t="e">
            <v>#N/A</v>
          </cell>
          <cell r="E2846" t="e">
            <v>#N/A</v>
          </cell>
          <cell r="F2846">
            <v>0</v>
          </cell>
        </row>
        <row r="2847">
          <cell r="C2847" t="e">
            <v>#N/A</v>
          </cell>
          <cell r="E2847" t="e">
            <v>#N/A</v>
          </cell>
          <cell r="F2847">
            <v>0</v>
          </cell>
        </row>
        <row r="2848">
          <cell r="C2848" t="e">
            <v>#N/A</v>
          </cell>
          <cell r="E2848" t="e">
            <v>#N/A</v>
          </cell>
          <cell r="F2848">
            <v>0</v>
          </cell>
        </row>
        <row r="2849">
          <cell r="C2849" t="e">
            <v>#N/A</v>
          </cell>
          <cell r="E2849" t="e">
            <v>#N/A</v>
          </cell>
          <cell r="F2849">
            <v>0</v>
          </cell>
        </row>
        <row r="2850">
          <cell r="C2850" t="e">
            <v>#N/A</v>
          </cell>
          <cell r="E2850" t="e">
            <v>#N/A</v>
          </cell>
          <cell r="F2850">
            <v>0</v>
          </cell>
        </row>
        <row r="2851">
          <cell r="C2851" t="e">
            <v>#N/A</v>
          </cell>
          <cell r="E2851" t="e">
            <v>#N/A</v>
          </cell>
          <cell r="F2851">
            <v>0</v>
          </cell>
        </row>
        <row r="2852">
          <cell r="C2852" t="e">
            <v>#N/A</v>
          </cell>
          <cell r="E2852" t="e">
            <v>#N/A</v>
          </cell>
          <cell r="F2852">
            <v>0</v>
          </cell>
        </row>
        <row r="2853">
          <cell r="C2853" t="e">
            <v>#N/A</v>
          </cell>
          <cell r="E2853" t="e">
            <v>#N/A</v>
          </cell>
          <cell r="F2853">
            <v>0</v>
          </cell>
        </row>
        <row r="2854">
          <cell r="C2854" t="e">
            <v>#N/A</v>
          </cell>
          <cell r="E2854" t="e">
            <v>#N/A</v>
          </cell>
          <cell r="F2854">
            <v>0</v>
          </cell>
        </row>
        <row r="2855">
          <cell r="C2855" t="e">
            <v>#N/A</v>
          </cell>
          <cell r="E2855" t="e">
            <v>#N/A</v>
          </cell>
          <cell r="F2855">
            <v>0</v>
          </cell>
        </row>
        <row r="2856">
          <cell r="C2856" t="e">
            <v>#N/A</v>
          </cell>
          <cell r="E2856" t="e">
            <v>#N/A</v>
          </cell>
          <cell r="F2856">
            <v>0</v>
          </cell>
        </row>
        <row r="2857">
          <cell r="C2857" t="e">
            <v>#N/A</v>
          </cell>
          <cell r="E2857" t="e">
            <v>#N/A</v>
          </cell>
          <cell r="F2857">
            <v>0</v>
          </cell>
        </row>
        <row r="2858">
          <cell r="C2858" t="e">
            <v>#N/A</v>
          </cell>
          <cell r="E2858" t="e">
            <v>#N/A</v>
          </cell>
          <cell r="F2858">
            <v>0</v>
          </cell>
        </row>
        <row r="2859">
          <cell r="C2859" t="e">
            <v>#N/A</v>
          </cell>
          <cell r="E2859" t="e">
            <v>#N/A</v>
          </cell>
          <cell r="F2859">
            <v>0</v>
          </cell>
        </row>
        <row r="2860">
          <cell r="C2860" t="e">
            <v>#N/A</v>
          </cell>
          <cell r="E2860" t="e">
            <v>#N/A</v>
          </cell>
          <cell r="F2860">
            <v>0</v>
          </cell>
        </row>
        <row r="2861">
          <cell r="C2861" t="e">
            <v>#N/A</v>
          </cell>
          <cell r="E2861" t="e">
            <v>#N/A</v>
          </cell>
          <cell r="F2861">
            <v>0</v>
          </cell>
        </row>
        <row r="2862">
          <cell r="C2862" t="e">
            <v>#N/A</v>
          </cell>
          <cell r="E2862" t="e">
            <v>#N/A</v>
          </cell>
          <cell r="F2862">
            <v>0</v>
          </cell>
        </row>
        <row r="2863">
          <cell r="C2863" t="e">
            <v>#N/A</v>
          </cell>
          <cell r="E2863" t="e">
            <v>#N/A</v>
          </cell>
          <cell r="F2863">
            <v>0</v>
          </cell>
        </row>
        <row r="2864">
          <cell r="C2864" t="e">
            <v>#N/A</v>
          </cell>
          <cell r="E2864" t="e">
            <v>#N/A</v>
          </cell>
          <cell r="F2864">
            <v>0</v>
          </cell>
        </row>
        <row r="2865">
          <cell r="C2865" t="e">
            <v>#N/A</v>
          </cell>
          <cell r="E2865" t="e">
            <v>#N/A</v>
          </cell>
          <cell r="F2865">
            <v>0</v>
          </cell>
        </row>
        <row r="2866">
          <cell r="C2866" t="e">
            <v>#N/A</v>
          </cell>
          <cell r="E2866" t="e">
            <v>#N/A</v>
          </cell>
          <cell r="F2866">
            <v>0</v>
          </cell>
        </row>
        <row r="2867">
          <cell r="C2867" t="e">
            <v>#N/A</v>
          </cell>
          <cell r="E2867" t="e">
            <v>#N/A</v>
          </cell>
          <cell r="F2867">
            <v>0</v>
          </cell>
        </row>
        <row r="2868">
          <cell r="C2868" t="e">
            <v>#N/A</v>
          </cell>
          <cell r="E2868" t="e">
            <v>#N/A</v>
          </cell>
          <cell r="F2868">
            <v>0</v>
          </cell>
        </row>
        <row r="2869">
          <cell r="C2869" t="e">
            <v>#N/A</v>
          </cell>
          <cell r="E2869" t="e">
            <v>#N/A</v>
          </cell>
          <cell r="F2869">
            <v>0</v>
          </cell>
        </row>
        <row r="2870">
          <cell r="C2870" t="e">
            <v>#N/A</v>
          </cell>
          <cell r="E2870" t="e">
            <v>#N/A</v>
          </cell>
          <cell r="F2870">
            <v>0</v>
          </cell>
        </row>
        <row r="2871">
          <cell r="C2871" t="e">
            <v>#N/A</v>
          </cell>
          <cell r="E2871" t="e">
            <v>#N/A</v>
          </cell>
          <cell r="F2871">
            <v>0</v>
          </cell>
        </row>
        <row r="2872">
          <cell r="C2872" t="e">
            <v>#N/A</v>
          </cell>
          <cell r="E2872" t="e">
            <v>#N/A</v>
          </cell>
          <cell r="F2872">
            <v>0</v>
          </cell>
        </row>
        <row r="2873">
          <cell r="C2873" t="e">
            <v>#N/A</v>
          </cell>
          <cell r="E2873" t="e">
            <v>#N/A</v>
          </cell>
          <cell r="F2873">
            <v>0</v>
          </cell>
        </row>
        <row r="2874">
          <cell r="C2874" t="e">
            <v>#N/A</v>
          </cell>
          <cell r="E2874" t="e">
            <v>#N/A</v>
          </cell>
          <cell r="F2874">
            <v>0</v>
          </cell>
        </row>
        <row r="2875">
          <cell r="C2875" t="e">
            <v>#N/A</v>
          </cell>
          <cell r="E2875" t="e">
            <v>#N/A</v>
          </cell>
          <cell r="F2875">
            <v>0</v>
          </cell>
        </row>
        <row r="2876">
          <cell r="C2876" t="e">
            <v>#N/A</v>
          </cell>
          <cell r="E2876" t="e">
            <v>#N/A</v>
          </cell>
          <cell r="F2876">
            <v>0</v>
          </cell>
        </row>
        <row r="2877">
          <cell r="C2877" t="e">
            <v>#N/A</v>
          </cell>
          <cell r="E2877" t="e">
            <v>#N/A</v>
          </cell>
          <cell r="F2877">
            <v>0</v>
          </cell>
        </row>
        <row r="2878">
          <cell r="C2878" t="e">
            <v>#N/A</v>
          </cell>
          <cell r="E2878" t="e">
            <v>#N/A</v>
          </cell>
          <cell r="F2878">
            <v>0</v>
          </cell>
        </row>
        <row r="2879">
          <cell r="C2879" t="e">
            <v>#N/A</v>
          </cell>
          <cell r="E2879" t="e">
            <v>#N/A</v>
          </cell>
          <cell r="F2879">
            <v>0</v>
          </cell>
        </row>
        <row r="2880">
          <cell r="C2880" t="e">
            <v>#N/A</v>
          </cell>
          <cell r="E2880" t="e">
            <v>#N/A</v>
          </cell>
          <cell r="F2880">
            <v>0</v>
          </cell>
        </row>
        <row r="2881">
          <cell r="C2881" t="e">
            <v>#N/A</v>
          </cell>
          <cell r="E2881" t="e">
            <v>#N/A</v>
          </cell>
          <cell r="F2881">
            <v>0</v>
          </cell>
        </row>
        <row r="2882">
          <cell r="C2882" t="e">
            <v>#N/A</v>
          </cell>
          <cell r="E2882" t="e">
            <v>#N/A</v>
          </cell>
          <cell r="F2882">
            <v>0</v>
          </cell>
        </row>
        <row r="2883">
          <cell r="C2883" t="e">
            <v>#N/A</v>
          </cell>
          <cell r="E2883" t="e">
            <v>#N/A</v>
          </cell>
          <cell r="F2883">
            <v>0</v>
          </cell>
        </row>
        <row r="2884">
          <cell r="C2884" t="e">
            <v>#N/A</v>
          </cell>
          <cell r="E2884" t="e">
            <v>#N/A</v>
          </cell>
          <cell r="F2884">
            <v>0</v>
          </cell>
        </row>
        <row r="2885">
          <cell r="C2885" t="e">
            <v>#N/A</v>
          </cell>
          <cell r="E2885" t="e">
            <v>#N/A</v>
          </cell>
          <cell r="F2885">
            <v>0</v>
          </cell>
        </row>
        <row r="2886">
          <cell r="C2886" t="e">
            <v>#N/A</v>
          </cell>
          <cell r="E2886" t="e">
            <v>#N/A</v>
          </cell>
          <cell r="F2886">
            <v>0</v>
          </cell>
        </row>
        <row r="2887">
          <cell r="C2887" t="e">
            <v>#N/A</v>
          </cell>
          <cell r="E2887" t="e">
            <v>#N/A</v>
          </cell>
          <cell r="F2887">
            <v>0</v>
          </cell>
        </row>
        <row r="2888">
          <cell r="C2888" t="e">
            <v>#N/A</v>
          </cell>
          <cell r="E2888" t="e">
            <v>#N/A</v>
          </cell>
          <cell r="F2888">
            <v>0</v>
          </cell>
        </row>
        <row r="2889">
          <cell r="C2889" t="e">
            <v>#N/A</v>
          </cell>
          <cell r="E2889" t="e">
            <v>#N/A</v>
          </cell>
          <cell r="F2889">
            <v>0</v>
          </cell>
        </row>
        <row r="2890">
          <cell r="C2890" t="e">
            <v>#N/A</v>
          </cell>
          <cell r="E2890" t="e">
            <v>#N/A</v>
          </cell>
          <cell r="F2890">
            <v>0</v>
          </cell>
        </row>
        <row r="2891">
          <cell r="C2891" t="e">
            <v>#N/A</v>
          </cell>
          <cell r="E2891" t="e">
            <v>#N/A</v>
          </cell>
          <cell r="F2891">
            <v>0</v>
          </cell>
        </row>
        <row r="2892">
          <cell r="C2892" t="e">
            <v>#N/A</v>
          </cell>
          <cell r="E2892" t="e">
            <v>#N/A</v>
          </cell>
          <cell r="F2892">
            <v>0</v>
          </cell>
        </row>
        <row r="2893">
          <cell r="C2893" t="e">
            <v>#N/A</v>
          </cell>
          <cell r="E2893" t="e">
            <v>#N/A</v>
          </cell>
          <cell r="F2893">
            <v>0</v>
          </cell>
        </row>
        <row r="2894">
          <cell r="C2894" t="e">
            <v>#N/A</v>
          </cell>
          <cell r="E2894" t="e">
            <v>#N/A</v>
          </cell>
          <cell r="F2894">
            <v>0</v>
          </cell>
        </row>
        <row r="2895">
          <cell r="C2895" t="e">
            <v>#N/A</v>
          </cell>
          <cell r="E2895" t="e">
            <v>#N/A</v>
          </cell>
          <cell r="F2895">
            <v>0</v>
          </cell>
        </row>
        <row r="2896">
          <cell r="C2896" t="e">
            <v>#N/A</v>
          </cell>
          <cell r="E2896" t="e">
            <v>#N/A</v>
          </cell>
          <cell r="F2896">
            <v>0</v>
          </cell>
        </row>
        <row r="2897">
          <cell r="C2897" t="e">
            <v>#N/A</v>
          </cell>
          <cell r="E2897" t="e">
            <v>#N/A</v>
          </cell>
          <cell r="F2897">
            <v>0</v>
          </cell>
        </row>
        <row r="2898">
          <cell r="C2898" t="e">
            <v>#N/A</v>
          </cell>
          <cell r="E2898" t="e">
            <v>#N/A</v>
          </cell>
          <cell r="F2898">
            <v>0</v>
          </cell>
        </row>
        <row r="2899">
          <cell r="C2899" t="e">
            <v>#N/A</v>
          </cell>
          <cell r="E2899" t="e">
            <v>#N/A</v>
          </cell>
          <cell r="F2899">
            <v>0</v>
          </cell>
        </row>
        <row r="2900">
          <cell r="C2900" t="e">
            <v>#N/A</v>
          </cell>
          <cell r="E2900" t="e">
            <v>#N/A</v>
          </cell>
          <cell r="F2900">
            <v>0</v>
          </cell>
        </row>
        <row r="2901">
          <cell r="C2901" t="e">
            <v>#N/A</v>
          </cell>
          <cell r="E2901" t="e">
            <v>#N/A</v>
          </cell>
          <cell r="F2901">
            <v>0</v>
          </cell>
        </row>
        <row r="2902">
          <cell r="C2902" t="e">
            <v>#N/A</v>
          </cell>
          <cell r="E2902" t="e">
            <v>#N/A</v>
          </cell>
          <cell r="F2902">
            <v>0</v>
          </cell>
        </row>
        <row r="2903">
          <cell r="C2903" t="e">
            <v>#N/A</v>
          </cell>
          <cell r="E2903" t="e">
            <v>#N/A</v>
          </cell>
          <cell r="F2903">
            <v>0</v>
          </cell>
        </row>
        <row r="2904">
          <cell r="C2904" t="e">
            <v>#N/A</v>
          </cell>
          <cell r="E2904" t="e">
            <v>#N/A</v>
          </cell>
          <cell r="F2904">
            <v>0</v>
          </cell>
        </row>
        <row r="2905">
          <cell r="C2905" t="e">
            <v>#N/A</v>
          </cell>
          <cell r="E2905" t="e">
            <v>#N/A</v>
          </cell>
          <cell r="F2905">
            <v>0</v>
          </cell>
        </row>
        <row r="2906">
          <cell r="C2906" t="e">
            <v>#N/A</v>
          </cell>
          <cell r="E2906" t="e">
            <v>#N/A</v>
          </cell>
          <cell r="F2906">
            <v>0</v>
          </cell>
        </row>
        <row r="2907">
          <cell r="C2907" t="e">
            <v>#N/A</v>
          </cell>
          <cell r="E2907" t="e">
            <v>#N/A</v>
          </cell>
          <cell r="F2907">
            <v>0</v>
          </cell>
        </row>
        <row r="2908">
          <cell r="C2908" t="e">
            <v>#N/A</v>
          </cell>
          <cell r="E2908" t="e">
            <v>#N/A</v>
          </cell>
          <cell r="F2908">
            <v>0</v>
          </cell>
        </row>
        <row r="2909">
          <cell r="C2909" t="e">
            <v>#N/A</v>
          </cell>
          <cell r="E2909" t="e">
            <v>#N/A</v>
          </cell>
          <cell r="F2909">
            <v>0</v>
          </cell>
        </row>
        <row r="2910">
          <cell r="C2910" t="e">
            <v>#N/A</v>
          </cell>
          <cell r="E2910" t="e">
            <v>#N/A</v>
          </cell>
          <cell r="F2910">
            <v>0</v>
          </cell>
        </row>
        <row r="2911">
          <cell r="C2911" t="e">
            <v>#N/A</v>
          </cell>
          <cell r="E2911" t="e">
            <v>#N/A</v>
          </cell>
          <cell r="F2911">
            <v>0</v>
          </cell>
        </row>
        <row r="2912">
          <cell r="C2912" t="e">
            <v>#N/A</v>
          </cell>
          <cell r="E2912" t="e">
            <v>#N/A</v>
          </cell>
          <cell r="F2912">
            <v>0</v>
          </cell>
        </row>
        <row r="2913">
          <cell r="C2913" t="e">
            <v>#N/A</v>
          </cell>
          <cell r="E2913" t="e">
            <v>#N/A</v>
          </cell>
          <cell r="F2913">
            <v>0</v>
          </cell>
        </row>
        <row r="2914">
          <cell r="C2914" t="e">
            <v>#N/A</v>
          </cell>
          <cell r="E2914" t="e">
            <v>#N/A</v>
          </cell>
          <cell r="F2914">
            <v>0</v>
          </cell>
        </row>
        <row r="2915">
          <cell r="C2915" t="e">
            <v>#N/A</v>
          </cell>
          <cell r="E2915" t="e">
            <v>#N/A</v>
          </cell>
          <cell r="F2915">
            <v>0</v>
          </cell>
        </row>
        <row r="2916">
          <cell r="C2916" t="e">
            <v>#N/A</v>
          </cell>
          <cell r="E2916" t="e">
            <v>#N/A</v>
          </cell>
          <cell r="F2916">
            <v>0</v>
          </cell>
        </row>
        <row r="2917">
          <cell r="C2917" t="e">
            <v>#N/A</v>
          </cell>
          <cell r="E2917" t="e">
            <v>#N/A</v>
          </cell>
          <cell r="F2917">
            <v>0</v>
          </cell>
        </row>
        <row r="2918">
          <cell r="C2918" t="e">
            <v>#N/A</v>
          </cell>
          <cell r="E2918" t="e">
            <v>#N/A</v>
          </cell>
          <cell r="F2918">
            <v>0</v>
          </cell>
        </row>
        <row r="2919">
          <cell r="C2919" t="e">
            <v>#N/A</v>
          </cell>
          <cell r="E2919" t="e">
            <v>#N/A</v>
          </cell>
          <cell r="F2919">
            <v>0</v>
          </cell>
        </row>
        <row r="2920">
          <cell r="C2920" t="e">
            <v>#N/A</v>
          </cell>
          <cell r="E2920" t="e">
            <v>#N/A</v>
          </cell>
          <cell r="F2920">
            <v>0</v>
          </cell>
        </row>
        <row r="2921">
          <cell r="C2921" t="e">
            <v>#N/A</v>
          </cell>
          <cell r="E2921" t="e">
            <v>#N/A</v>
          </cell>
          <cell r="F2921">
            <v>0</v>
          </cell>
        </row>
        <row r="2922">
          <cell r="C2922" t="e">
            <v>#N/A</v>
          </cell>
          <cell r="E2922" t="e">
            <v>#N/A</v>
          </cell>
          <cell r="F2922">
            <v>0</v>
          </cell>
        </row>
        <row r="2923">
          <cell r="C2923" t="e">
            <v>#N/A</v>
          </cell>
          <cell r="E2923" t="e">
            <v>#N/A</v>
          </cell>
          <cell r="F2923">
            <v>0</v>
          </cell>
        </row>
        <row r="2924">
          <cell r="C2924" t="e">
            <v>#N/A</v>
          </cell>
          <cell r="E2924" t="e">
            <v>#N/A</v>
          </cell>
          <cell r="F2924">
            <v>0</v>
          </cell>
        </row>
        <row r="2925">
          <cell r="C2925" t="e">
            <v>#N/A</v>
          </cell>
          <cell r="E2925" t="e">
            <v>#N/A</v>
          </cell>
          <cell r="F2925">
            <v>0</v>
          </cell>
        </row>
        <row r="2926">
          <cell r="C2926" t="e">
            <v>#N/A</v>
          </cell>
          <cell r="E2926" t="e">
            <v>#N/A</v>
          </cell>
          <cell r="F2926">
            <v>0</v>
          </cell>
        </row>
        <row r="2927">
          <cell r="C2927" t="e">
            <v>#N/A</v>
          </cell>
          <cell r="E2927" t="e">
            <v>#N/A</v>
          </cell>
          <cell r="F2927">
            <v>0</v>
          </cell>
        </row>
        <row r="2928">
          <cell r="C2928" t="e">
            <v>#N/A</v>
          </cell>
          <cell r="E2928" t="e">
            <v>#N/A</v>
          </cell>
          <cell r="F2928">
            <v>0</v>
          </cell>
        </row>
        <row r="2929">
          <cell r="C2929" t="e">
            <v>#N/A</v>
          </cell>
          <cell r="E2929" t="e">
            <v>#N/A</v>
          </cell>
          <cell r="F2929">
            <v>0</v>
          </cell>
        </row>
        <row r="2930">
          <cell r="C2930" t="e">
            <v>#N/A</v>
          </cell>
          <cell r="E2930" t="e">
            <v>#N/A</v>
          </cell>
          <cell r="F2930">
            <v>0</v>
          </cell>
        </row>
        <row r="2931">
          <cell r="C2931" t="e">
            <v>#N/A</v>
          </cell>
          <cell r="E2931" t="e">
            <v>#N/A</v>
          </cell>
          <cell r="F2931">
            <v>0</v>
          </cell>
        </row>
        <row r="2932">
          <cell r="C2932" t="e">
            <v>#N/A</v>
          </cell>
          <cell r="E2932" t="e">
            <v>#N/A</v>
          </cell>
          <cell r="F2932">
            <v>0</v>
          </cell>
        </row>
        <row r="2933">
          <cell r="C2933" t="e">
            <v>#N/A</v>
          </cell>
          <cell r="E2933" t="e">
            <v>#N/A</v>
          </cell>
          <cell r="F2933">
            <v>0</v>
          </cell>
        </row>
        <row r="2934">
          <cell r="C2934" t="e">
            <v>#N/A</v>
          </cell>
          <cell r="E2934" t="e">
            <v>#N/A</v>
          </cell>
          <cell r="F2934">
            <v>0</v>
          </cell>
        </row>
        <row r="2935">
          <cell r="C2935" t="e">
            <v>#N/A</v>
          </cell>
          <cell r="E2935" t="e">
            <v>#N/A</v>
          </cell>
          <cell r="F2935">
            <v>0</v>
          </cell>
        </row>
        <row r="2936">
          <cell r="C2936" t="e">
            <v>#N/A</v>
          </cell>
          <cell r="E2936" t="e">
            <v>#N/A</v>
          </cell>
          <cell r="F2936">
            <v>0</v>
          </cell>
        </row>
        <row r="2937">
          <cell r="C2937" t="e">
            <v>#N/A</v>
          </cell>
          <cell r="E2937" t="e">
            <v>#N/A</v>
          </cell>
          <cell r="F2937">
            <v>0</v>
          </cell>
        </row>
        <row r="2938">
          <cell r="C2938" t="e">
            <v>#N/A</v>
          </cell>
          <cell r="E2938" t="e">
            <v>#N/A</v>
          </cell>
          <cell r="F2938">
            <v>0</v>
          </cell>
        </row>
        <row r="2939">
          <cell r="C2939" t="e">
            <v>#N/A</v>
          </cell>
          <cell r="E2939" t="e">
            <v>#N/A</v>
          </cell>
          <cell r="F2939">
            <v>0</v>
          </cell>
        </row>
        <row r="2940">
          <cell r="C2940" t="e">
            <v>#N/A</v>
          </cell>
          <cell r="E2940" t="e">
            <v>#N/A</v>
          </cell>
          <cell r="F2940">
            <v>0</v>
          </cell>
        </row>
        <row r="2941">
          <cell r="C2941" t="e">
            <v>#N/A</v>
          </cell>
          <cell r="E2941" t="e">
            <v>#N/A</v>
          </cell>
          <cell r="F2941">
            <v>0</v>
          </cell>
        </row>
        <row r="2942">
          <cell r="C2942" t="e">
            <v>#N/A</v>
          </cell>
          <cell r="E2942" t="e">
            <v>#N/A</v>
          </cell>
          <cell r="F2942">
            <v>0</v>
          </cell>
        </row>
        <row r="2943">
          <cell r="C2943" t="e">
            <v>#N/A</v>
          </cell>
          <cell r="E2943" t="e">
            <v>#N/A</v>
          </cell>
          <cell r="F2943">
            <v>0</v>
          </cell>
        </row>
        <row r="2944">
          <cell r="C2944" t="e">
            <v>#N/A</v>
          </cell>
          <cell r="E2944" t="e">
            <v>#N/A</v>
          </cell>
          <cell r="F2944">
            <v>0</v>
          </cell>
        </row>
        <row r="2945">
          <cell r="C2945" t="e">
            <v>#N/A</v>
          </cell>
          <cell r="E2945" t="e">
            <v>#N/A</v>
          </cell>
          <cell r="F2945">
            <v>0</v>
          </cell>
        </row>
        <row r="2946">
          <cell r="C2946" t="e">
            <v>#N/A</v>
          </cell>
          <cell r="E2946" t="e">
            <v>#N/A</v>
          </cell>
          <cell r="F2946">
            <v>0</v>
          </cell>
        </row>
        <row r="2947">
          <cell r="C2947" t="e">
            <v>#N/A</v>
          </cell>
          <cell r="E2947" t="e">
            <v>#N/A</v>
          </cell>
          <cell r="F2947">
            <v>0</v>
          </cell>
        </row>
        <row r="2948">
          <cell r="C2948" t="e">
            <v>#N/A</v>
          </cell>
          <cell r="E2948" t="e">
            <v>#N/A</v>
          </cell>
          <cell r="F2948">
            <v>0</v>
          </cell>
        </row>
        <row r="2949">
          <cell r="C2949" t="e">
            <v>#N/A</v>
          </cell>
          <cell r="E2949" t="e">
            <v>#N/A</v>
          </cell>
          <cell r="F2949">
            <v>0</v>
          </cell>
        </row>
        <row r="2950">
          <cell r="C2950" t="e">
            <v>#N/A</v>
          </cell>
          <cell r="E2950" t="e">
            <v>#N/A</v>
          </cell>
          <cell r="F2950">
            <v>0</v>
          </cell>
        </row>
        <row r="2951">
          <cell r="C2951" t="e">
            <v>#N/A</v>
          </cell>
          <cell r="E2951" t="e">
            <v>#N/A</v>
          </cell>
          <cell r="F2951">
            <v>0</v>
          </cell>
        </row>
        <row r="2952">
          <cell r="C2952" t="e">
            <v>#N/A</v>
          </cell>
          <cell r="E2952" t="e">
            <v>#N/A</v>
          </cell>
          <cell r="F2952">
            <v>0</v>
          </cell>
        </row>
        <row r="2953">
          <cell r="C2953" t="e">
            <v>#N/A</v>
          </cell>
          <cell r="E2953" t="e">
            <v>#N/A</v>
          </cell>
          <cell r="F2953">
            <v>0</v>
          </cell>
        </row>
        <row r="2954">
          <cell r="C2954" t="e">
            <v>#N/A</v>
          </cell>
          <cell r="E2954" t="e">
            <v>#N/A</v>
          </cell>
          <cell r="F2954">
            <v>0</v>
          </cell>
        </row>
        <row r="2955">
          <cell r="C2955" t="e">
            <v>#N/A</v>
          </cell>
          <cell r="E2955" t="e">
            <v>#N/A</v>
          </cell>
          <cell r="F2955">
            <v>0</v>
          </cell>
        </row>
        <row r="2956">
          <cell r="C2956" t="e">
            <v>#N/A</v>
          </cell>
          <cell r="E2956" t="e">
            <v>#N/A</v>
          </cell>
          <cell r="F2956">
            <v>0</v>
          </cell>
        </row>
        <row r="2957">
          <cell r="C2957" t="e">
            <v>#N/A</v>
          </cell>
          <cell r="E2957" t="e">
            <v>#N/A</v>
          </cell>
          <cell r="F2957">
            <v>0</v>
          </cell>
        </row>
        <row r="2958">
          <cell r="C2958" t="e">
            <v>#N/A</v>
          </cell>
          <cell r="E2958" t="e">
            <v>#N/A</v>
          </cell>
          <cell r="F2958">
            <v>0</v>
          </cell>
        </row>
        <row r="2959">
          <cell r="C2959" t="e">
            <v>#N/A</v>
          </cell>
          <cell r="E2959" t="e">
            <v>#N/A</v>
          </cell>
          <cell r="F2959">
            <v>0</v>
          </cell>
        </row>
        <row r="2960">
          <cell r="C2960" t="e">
            <v>#N/A</v>
          </cell>
          <cell r="E2960" t="e">
            <v>#N/A</v>
          </cell>
          <cell r="F2960">
            <v>0</v>
          </cell>
        </row>
        <row r="2961">
          <cell r="C2961" t="e">
            <v>#N/A</v>
          </cell>
          <cell r="E2961" t="e">
            <v>#N/A</v>
          </cell>
          <cell r="F2961">
            <v>0</v>
          </cell>
        </row>
        <row r="2962">
          <cell r="C2962" t="e">
            <v>#N/A</v>
          </cell>
          <cell r="E2962" t="e">
            <v>#N/A</v>
          </cell>
          <cell r="F2962">
            <v>0</v>
          </cell>
        </row>
        <row r="2963">
          <cell r="C2963" t="e">
            <v>#N/A</v>
          </cell>
          <cell r="E2963" t="e">
            <v>#N/A</v>
          </cell>
          <cell r="F2963">
            <v>0</v>
          </cell>
        </row>
        <row r="2964">
          <cell r="C2964" t="e">
            <v>#N/A</v>
          </cell>
          <cell r="E2964" t="e">
            <v>#N/A</v>
          </cell>
          <cell r="F2964">
            <v>0</v>
          </cell>
        </row>
        <row r="2965">
          <cell r="C2965" t="e">
            <v>#N/A</v>
          </cell>
          <cell r="E2965" t="e">
            <v>#N/A</v>
          </cell>
          <cell r="F2965">
            <v>0</v>
          </cell>
        </row>
        <row r="2966">
          <cell r="C2966" t="e">
            <v>#N/A</v>
          </cell>
          <cell r="E2966" t="e">
            <v>#N/A</v>
          </cell>
          <cell r="F2966">
            <v>0</v>
          </cell>
        </row>
        <row r="2967">
          <cell r="C2967" t="e">
            <v>#N/A</v>
          </cell>
          <cell r="E2967" t="e">
            <v>#N/A</v>
          </cell>
          <cell r="F2967">
            <v>0</v>
          </cell>
        </row>
        <row r="2968">
          <cell r="C2968" t="e">
            <v>#N/A</v>
          </cell>
          <cell r="E2968" t="e">
            <v>#N/A</v>
          </cell>
          <cell r="F2968">
            <v>0</v>
          </cell>
        </row>
        <row r="2969">
          <cell r="C2969" t="e">
            <v>#N/A</v>
          </cell>
          <cell r="E2969" t="e">
            <v>#N/A</v>
          </cell>
          <cell r="F2969">
            <v>0</v>
          </cell>
        </row>
        <row r="2970">
          <cell r="C2970" t="e">
            <v>#N/A</v>
          </cell>
          <cell r="E2970" t="e">
            <v>#N/A</v>
          </cell>
          <cell r="F2970">
            <v>0</v>
          </cell>
        </row>
        <row r="2971">
          <cell r="C2971" t="e">
            <v>#N/A</v>
          </cell>
          <cell r="E2971" t="e">
            <v>#N/A</v>
          </cell>
          <cell r="F2971">
            <v>0</v>
          </cell>
        </row>
        <row r="2972">
          <cell r="C2972" t="e">
            <v>#N/A</v>
          </cell>
          <cell r="E2972" t="e">
            <v>#N/A</v>
          </cell>
          <cell r="F2972">
            <v>0</v>
          </cell>
        </row>
        <row r="2973">
          <cell r="C2973" t="e">
            <v>#N/A</v>
          </cell>
          <cell r="E2973" t="e">
            <v>#N/A</v>
          </cell>
          <cell r="F2973">
            <v>0</v>
          </cell>
        </row>
        <row r="2974">
          <cell r="C2974" t="e">
            <v>#N/A</v>
          </cell>
          <cell r="E2974" t="e">
            <v>#N/A</v>
          </cell>
          <cell r="F2974">
            <v>0</v>
          </cell>
        </row>
        <row r="2975">
          <cell r="C2975" t="e">
            <v>#N/A</v>
          </cell>
          <cell r="E2975" t="e">
            <v>#N/A</v>
          </cell>
          <cell r="F2975">
            <v>0</v>
          </cell>
        </row>
        <row r="2976">
          <cell r="C2976" t="e">
            <v>#N/A</v>
          </cell>
          <cell r="E2976" t="e">
            <v>#N/A</v>
          </cell>
          <cell r="F2976">
            <v>0</v>
          </cell>
        </row>
        <row r="2977">
          <cell r="C2977" t="e">
            <v>#N/A</v>
          </cell>
          <cell r="E2977" t="e">
            <v>#N/A</v>
          </cell>
          <cell r="F2977">
            <v>0</v>
          </cell>
        </row>
        <row r="2978">
          <cell r="C2978" t="e">
            <v>#N/A</v>
          </cell>
          <cell r="E2978" t="e">
            <v>#N/A</v>
          </cell>
          <cell r="F2978">
            <v>0</v>
          </cell>
        </row>
        <row r="2979">
          <cell r="C2979" t="e">
            <v>#N/A</v>
          </cell>
          <cell r="E2979" t="e">
            <v>#N/A</v>
          </cell>
          <cell r="F2979">
            <v>0</v>
          </cell>
        </row>
        <row r="2980">
          <cell r="C2980" t="e">
            <v>#N/A</v>
          </cell>
          <cell r="E2980" t="e">
            <v>#N/A</v>
          </cell>
          <cell r="F2980">
            <v>0</v>
          </cell>
        </row>
        <row r="2981">
          <cell r="C2981" t="e">
            <v>#N/A</v>
          </cell>
          <cell r="E2981" t="e">
            <v>#N/A</v>
          </cell>
          <cell r="F2981">
            <v>0</v>
          </cell>
        </row>
        <row r="2982">
          <cell r="C2982" t="e">
            <v>#N/A</v>
          </cell>
          <cell r="E2982" t="e">
            <v>#N/A</v>
          </cell>
          <cell r="F2982">
            <v>0</v>
          </cell>
        </row>
        <row r="2983">
          <cell r="C2983" t="e">
            <v>#N/A</v>
          </cell>
          <cell r="E2983" t="e">
            <v>#N/A</v>
          </cell>
          <cell r="F2983">
            <v>0</v>
          </cell>
        </row>
        <row r="2984">
          <cell r="C2984" t="e">
            <v>#N/A</v>
          </cell>
          <cell r="E2984" t="e">
            <v>#N/A</v>
          </cell>
          <cell r="F2984">
            <v>0</v>
          </cell>
        </row>
        <row r="2985">
          <cell r="C2985" t="e">
            <v>#N/A</v>
          </cell>
          <cell r="E2985" t="e">
            <v>#N/A</v>
          </cell>
          <cell r="F2985">
            <v>0</v>
          </cell>
        </row>
        <row r="2986">
          <cell r="C2986" t="e">
            <v>#N/A</v>
          </cell>
          <cell r="E2986" t="e">
            <v>#N/A</v>
          </cell>
          <cell r="F2986">
            <v>0</v>
          </cell>
        </row>
        <row r="2987">
          <cell r="C2987" t="e">
            <v>#N/A</v>
          </cell>
          <cell r="E2987" t="e">
            <v>#N/A</v>
          </cell>
          <cell r="F2987">
            <v>0</v>
          </cell>
        </row>
        <row r="2988">
          <cell r="C2988" t="e">
            <v>#N/A</v>
          </cell>
          <cell r="E2988" t="e">
            <v>#N/A</v>
          </cell>
          <cell r="F2988">
            <v>0</v>
          </cell>
        </row>
        <row r="2989">
          <cell r="C2989" t="e">
            <v>#N/A</v>
          </cell>
          <cell r="E2989" t="e">
            <v>#N/A</v>
          </cell>
          <cell r="F2989">
            <v>0</v>
          </cell>
        </row>
        <row r="2990">
          <cell r="C2990" t="e">
            <v>#N/A</v>
          </cell>
          <cell r="E2990" t="e">
            <v>#N/A</v>
          </cell>
          <cell r="F2990">
            <v>0</v>
          </cell>
        </row>
        <row r="2991">
          <cell r="C2991" t="e">
            <v>#N/A</v>
          </cell>
          <cell r="E2991" t="e">
            <v>#N/A</v>
          </cell>
          <cell r="F2991">
            <v>0</v>
          </cell>
        </row>
        <row r="2992">
          <cell r="C2992" t="e">
            <v>#N/A</v>
          </cell>
          <cell r="E2992" t="e">
            <v>#N/A</v>
          </cell>
          <cell r="F2992">
            <v>0</v>
          </cell>
        </row>
        <row r="2993">
          <cell r="C2993" t="e">
            <v>#N/A</v>
          </cell>
          <cell r="E2993" t="e">
            <v>#N/A</v>
          </cell>
          <cell r="F2993">
            <v>0</v>
          </cell>
        </row>
        <row r="2994">
          <cell r="C2994" t="e">
            <v>#N/A</v>
          </cell>
          <cell r="E2994" t="e">
            <v>#N/A</v>
          </cell>
          <cell r="F2994">
            <v>0</v>
          </cell>
        </row>
        <row r="2995">
          <cell r="C2995" t="e">
            <v>#N/A</v>
          </cell>
          <cell r="E2995" t="e">
            <v>#N/A</v>
          </cell>
          <cell r="F2995">
            <v>0</v>
          </cell>
        </row>
        <row r="2996">
          <cell r="C2996" t="e">
            <v>#N/A</v>
          </cell>
          <cell r="E2996" t="e">
            <v>#N/A</v>
          </cell>
          <cell r="F2996">
            <v>0</v>
          </cell>
        </row>
        <row r="2997">
          <cell r="C2997" t="e">
            <v>#N/A</v>
          </cell>
          <cell r="E2997" t="e">
            <v>#N/A</v>
          </cell>
          <cell r="F2997">
            <v>0</v>
          </cell>
        </row>
        <row r="2998">
          <cell r="C2998" t="e">
            <v>#N/A</v>
          </cell>
          <cell r="E2998" t="e">
            <v>#N/A</v>
          </cell>
          <cell r="F2998">
            <v>0</v>
          </cell>
        </row>
        <row r="2999">
          <cell r="C2999" t="e">
            <v>#N/A</v>
          </cell>
          <cell r="E2999" t="e">
            <v>#N/A</v>
          </cell>
          <cell r="F2999">
            <v>0</v>
          </cell>
        </row>
        <row r="3000">
          <cell r="C3000" t="e">
            <v>#N/A</v>
          </cell>
          <cell r="E3000" t="e">
            <v>#N/A</v>
          </cell>
          <cell r="F3000">
            <v>0</v>
          </cell>
        </row>
        <row r="3001">
          <cell r="C3001" t="e">
            <v>#N/A</v>
          </cell>
          <cell r="E3001" t="e">
            <v>#N/A</v>
          </cell>
          <cell r="F3001">
            <v>0</v>
          </cell>
        </row>
        <row r="3002">
          <cell r="C3002" t="e">
            <v>#N/A</v>
          </cell>
          <cell r="E3002" t="e">
            <v>#N/A</v>
          </cell>
          <cell r="F3002">
            <v>0</v>
          </cell>
        </row>
        <row r="3003">
          <cell r="C3003" t="e">
            <v>#N/A</v>
          </cell>
          <cell r="E3003" t="e">
            <v>#N/A</v>
          </cell>
          <cell r="F3003">
            <v>0</v>
          </cell>
        </row>
        <row r="3004">
          <cell r="C3004" t="e">
            <v>#N/A</v>
          </cell>
          <cell r="E3004" t="e">
            <v>#N/A</v>
          </cell>
          <cell r="F3004">
            <v>0</v>
          </cell>
        </row>
        <row r="3005">
          <cell r="C3005" t="e">
            <v>#N/A</v>
          </cell>
          <cell r="E3005" t="e">
            <v>#N/A</v>
          </cell>
          <cell r="F3005">
            <v>0</v>
          </cell>
        </row>
        <row r="3006">
          <cell r="C3006" t="e">
            <v>#N/A</v>
          </cell>
          <cell r="E3006" t="e">
            <v>#N/A</v>
          </cell>
          <cell r="F3006">
            <v>0</v>
          </cell>
        </row>
        <row r="3007">
          <cell r="C3007" t="e">
            <v>#N/A</v>
          </cell>
          <cell r="E3007" t="e">
            <v>#N/A</v>
          </cell>
          <cell r="F3007">
            <v>0</v>
          </cell>
        </row>
        <row r="3008">
          <cell r="C3008" t="e">
            <v>#N/A</v>
          </cell>
          <cell r="E3008" t="e">
            <v>#N/A</v>
          </cell>
          <cell r="F3008">
            <v>0</v>
          </cell>
        </row>
        <row r="3009">
          <cell r="C3009" t="e">
            <v>#N/A</v>
          </cell>
          <cell r="E3009" t="e">
            <v>#N/A</v>
          </cell>
          <cell r="F3009">
            <v>0</v>
          </cell>
        </row>
        <row r="3010">
          <cell r="C3010" t="e">
            <v>#N/A</v>
          </cell>
          <cell r="E3010" t="e">
            <v>#N/A</v>
          </cell>
          <cell r="F3010">
            <v>0</v>
          </cell>
        </row>
        <row r="3011">
          <cell r="C3011" t="e">
            <v>#N/A</v>
          </cell>
          <cell r="E3011" t="e">
            <v>#N/A</v>
          </cell>
          <cell r="F3011">
            <v>0</v>
          </cell>
        </row>
        <row r="3012">
          <cell r="C3012" t="e">
            <v>#N/A</v>
          </cell>
          <cell r="E3012" t="e">
            <v>#N/A</v>
          </cell>
          <cell r="F3012">
            <v>0</v>
          </cell>
        </row>
        <row r="3013">
          <cell r="C3013" t="e">
            <v>#N/A</v>
          </cell>
          <cell r="E3013" t="e">
            <v>#N/A</v>
          </cell>
          <cell r="F3013">
            <v>0</v>
          </cell>
        </row>
        <row r="3014">
          <cell r="C3014" t="e">
            <v>#N/A</v>
          </cell>
          <cell r="E3014" t="e">
            <v>#N/A</v>
          </cell>
          <cell r="F3014">
            <v>0</v>
          </cell>
        </row>
        <row r="3015">
          <cell r="C3015" t="e">
            <v>#N/A</v>
          </cell>
          <cell r="E3015" t="e">
            <v>#N/A</v>
          </cell>
          <cell r="F3015">
            <v>0</v>
          </cell>
        </row>
        <row r="3016">
          <cell r="C3016" t="e">
            <v>#N/A</v>
          </cell>
          <cell r="E3016" t="e">
            <v>#N/A</v>
          </cell>
          <cell r="F3016">
            <v>0</v>
          </cell>
        </row>
        <row r="3017">
          <cell r="C3017" t="e">
            <v>#N/A</v>
          </cell>
          <cell r="E3017" t="e">
            <v>#N/A</v>
          </cell>
          <cell r="F3017">
            <v>0</v>
          </cell>
        </row>
        <row r="3018">
          <cell r="C3018" t="e">
            <v>#N/A</v>
          </cell>
          <cell r="E3018" t="e">
            <v>#N/A</v>
          </cell>
          <cell r="F3018">
            <v>0</v>
          </cell>
        </row>
        <row r="3019">
          <cell r="C3019" t="e">
            <v>#N/A</v>
          </cell>
          <cell r="E3019" t="e">
            <v>#N/A</v>
          </cell>
          <cell r="F3019">
            <v>0</v>
          </cell>
        </row>
        <row r="3020">
          <cell r="C3020" t="e">
            <v>#N/A</v>
          </cell>
          <cell r="E3020" t="e">
            <v>#N/A</v>
          </cell>
          <cell r="F3020">
            <v>0</v>
          </cell>
        </row>
        <row r="3021">
          <cell r="C3021" t="e">
            <v>#N/A</v>
          </cell>
          <cell r="E3021" t="e">
            <v>#N/A</v>
          </cell>
          <cell r="F3021">
            <v>0</v>
          </cell>
        </row>
        <row r="3022">
          <cell r="C3022" t="e">
            <v>#N/A</v>
          </cell>
          <cell r="E3022" t="e">
            <v>#N/A</v>
          </cell>
          <cell r="F3022">
            <v>0</v>
          </cell>
        </row>
        <row r="3023">
          <cell r="C3023" t="e">
            <v>#N/A</v>
          </cell>
          <cell r="E3023" t="e">
            <v>#N/A</v>
          </cell>
          <cell r="F3023">
            <v>0</v>
          </cell>
        </row>
        <row r="3024">
          <cell r="C3024" t="e">
            <v>#N/A</v>
          </cell>
          <cell r="E3024" t="e">
            <v>#N/A</v>
          </cell>
          <cell r="F3024">
            <v>0</v>
          </cell>
        </row>
        <row r="3025">
          <cell r="C3025" t="e">
            <v>#N/A</v>
          </cell>
          <cell r="E3025" t="e">
            <v>#N/A</v>
          </cell>
          <cell r="F3025">
            <v>0</v>
          </cell>
        </row>
        <row r="3026">
          <cell r="C3026" t="e">
            <v>#N/A</v>
          </cell>
          <cell r="E3026" t="e">
            <v>#N/A</v>
          </cell>
          <cell r="F3026">
            <v>0</v>
          </cell>
        </row>
        <row r="3027">
          <cell r="C3027" t="e">
            <v>#N/A</v>
          </cell>
          <cell r="E3027" t="e">
            <v>#N/A</v>
          </cell>
          <cell r="F3027">
            <v>0</v>
          </cell>
        </row>
        <row r="3028">
          <cell r="C3028" t="e">
            <v>#N/A</v>
          </cell>
          <cell r="E3028" t="e">
            <v>#N/A</v>
          </cell>
          <cell r="F3028">
            <v>0</v>
          </cell>
        </row>
        <row r="3029">
          <cell r="C3029" t="e">
            <v>#N/A</v>
          </cell>
          <cell r="E3029" t="e">
            <v>#N/A</v>
          </cell>
          <cell r="F3029">
            <v>0</v>
          </cell>
        </row>
        <row r="3030">
          <cell r="C3030" t="e">
            <v>#N/A</v>
          </cell>
          <cell r="E3030" t="e">
            <v>#N/A</v>
          </cell>
          <cell r="F3030">
            <v>0</v>
          </cell>
        </row>
        <row r="3031">
          <cell r="C3031" t="e">
            <v>#N/A</v>
          </cell>
          <cell r="E3031" t="e">
            <v>#N/A</v>
          </cell>
          <cell r="F3031">
            <v>0</v>
          </cell>
        </row>
        <row r="3032">
          <cell r="C3032" t="e">
            <v>#N/A</v>
          </cell>
          <cell r="E3032" t="e">
            <v>#N/A</v>
          </cell>
          <cell r="F3032">
            <v>0</v>
          </cell>
        </row>
        <row r="3033">
          <cell r="C3033" t="e">
            <v>#N/A</v>
          </cell>
          <cell r="E3033" t="e">
            <v>#N/A</v>
          </cell>
          <cell r="F3033">
            <v>0</v>
          </cell>
        </row>
        <row r="3034">
          <cell r="C3034" t="e">
            <v>#N/A</v>
          </cell>
          <cell r="E3034" t="e">
            <v>#N/A</v>
          </cell>
          <cell r="F3034">
            <v>0</v>
          </cell>
        </row>
        <row r="3035">
          <cell r="C3035" t="e">
            <v>#N/A</v>
          </cell>
          <cell r="E3035" t="e">
            <v>#N/A</v>
          </cell>
          <cell r="F3035">
            <v>0</v>
          </cell>
        </row>
        <row r="3036">
          <cell r="C3036" t="e">
            <v>#N/A</v>
          </cell>
          <cell r="E3036" t="e">
            <v>#N/A</v>
          </cell>
          <cell r="F3036">
            <v>0</v>
          </cell>
        </row>
        <row r="3037">
          <cell r="C3037" t="e">
            <v>#N/A</v>
          </cell>
          <cell r="E3037" t="e">
            <v>#N/A</v>
          </cell>
          <cell r="F3037">
            <v>0</v>
          </cell>
        </row>
        <row r="3038">
          <cell r="C3038" t="e">
            <v>#N/A</v>
          </cell>
          <cell r="E3038" t="e">
            <v>#N/A</v>
          </cell>
          <cell r="F3038">
            <v>0</v>
          </cell>
        </row>
        <row r="3039">
          <cell r="C3039" t="e">
            <v>#N/A</v>
          </cell>
          <cell r="E3039" t="e">
            <v>#N/A</v>
          </cell>
          <cell r="F3039">
            <v>0</v>
          </cell>
        </row>
        <row r="3040">
          <cell r="C3040" t="e">
            <v>#N/A</v>
          </cell>
          <cell r="E3040" t="e">
            <v>#N/A</v>
          </cell>
          <cell r="F3040">
            <v>0</v>
          </cell>
        </row>
        <row r="3041">
          <cell r="C3041" t="e">
            <v>#N/A</v>
          </cell>
          <cell r="E3041" t="e">
            <v>#N/A</v>
          </cell>
          <cell r="F3041">
            <v>0</v>
          </cell>
        </row>
        <row r="3042">
          <cell r="C3042" t="e">
            <v>#N/A</v>
          </cell>
          <cell r="E3042" t="e">
            <v>#N/A</v>
          </cell>
          <cell r="F3042">
            <v>0</v>
          </cell>
        </row>
        <row r="3043">
          <cell r="C3043" t="e">
            <v>#N/A</v>
          </cell>
          <cell r="E3043" t="e">
            <v>#N/A</v>
          </cell>
          <cell r="F3043">
            <v>0</v>
          </cell>
        </row>
        <row r="3044">
          <cell r="C3044" t="e">
            <v>#N/A</v>
          </cell>
          <cell r="E3044" t="e">
            <v>#N/A</v>
          </cell>
          <cell r="F3044">
            <v>0</v>
          </cell>
        </row>
        <row r="3045">
          <cell r="C3045" t="e">
            <v>#N/A</v>
          </cell>
          <cell r="E3045" t="e">
            <v>#N/A</v>
          </cell>
          <cell r="F3045">
            <v>0</v>
          </cell>
        </row>
        <row r="3046">
          <cell r="C3046" t="e">
            <v>#N/A</v>
          </cell>
          <cell r="E3046" t="e">
            <v>#N/A</v>
          </cell>
          <cell r="F3046">
            <v>0</v>
          </cell>
        </row>
        <row r="3047">
          <cell r="C3047" t="e">
            <v>#N/A</v>
          </cell>
          <cell r="E3047" t="e">
            <v>#N/A</v>
          </cell>
          <cell r="F3047">
            <v>0</v>
          </cell>
        </row>
        <row r="3048">
          <cell r="C3048" t="e">
            <v>#N/A</v>
          </cell>
          <cell r="E3048" t="e">
            <v>#N/A</v>
          </cell>
          <cell r="F3048">
            <v>0</v>
          </cell>
        </row>
        <row r="3049">
          <cell r="C3049" t="e">
            <v>#N/A</v>
          </cell>
          <cell r="E3049" t="e">
            <v>#N/A</v>
          </cell>
          <cell r="F3049">
            <v>0</v>
          </cell>
        </row>
        <row r="3050">
          <cell r="C3050" t="e">
            <v>#N/A</v>
          </cell>
          <cell r="E3050" t="e">
            <v>#N/A</v>
          </cell>
          <cell r="F3050">
            <v>0</v>
          </cell>
        </row>
        <row r="3051">
          <cell r="C3051" t="e">
            <v>#N/A</v>
          </cell>
          <cell r="E3051" t="e">
            <v>#N/A</v>
          </cell>
          <cell r="F3051">
            <v>0</v>
          </cell>
        </row>
        <row r="3052">
          <cell r="C3052" t="e">
            <v>#N/A</v>
          </cell>
          <cell r="E3052" t="e">
            <v>#N/A</v>
          </cell>
          <cell r="F3052">
            <v>0</v>
          </cell>
        </row>
        <row r="3053">
          <cell r="C3053" t="e">
            <v>#N/A</v>
          </cell>
          <cell r="E3053" t="e">
            <v>#N/A</v>
          </cell>
          <cell r="F3053">
            <v>0</v>
          </cell>
        </row>
        <row r="3054">
          <cell r="C3054" t="e">
            <v>#N/A</v>
          </cell>
          <cell r="E3054" t="e">
            <v>#N/A</v>
          </cell>
          <cell r="F3054">
            <v>0</v>
          </cell>
        </row>
        <row r="3055">
          <cell r="C3055" t="e">
            <v>#N/A</v>
          </cell>
          <cell r="E3055" t="e">
            <v>#N/A</v>
          </cell>
          <cell r="F3055">
            <v>0</v>
          </cell>
        </row>
        <row r="3056">
          <cell r="C3056" t="e">
            <v>#N/A</v>
          </cell>
          <cell r="E3056" t="e">
            <v>#N/A</v>
          </cell>
          <cell r="F3056">
            <v>0</v>
          </cell>
        </row>
        <row r="3057">
          <cell r="C3057" t="e">
            <v>#N/A</v>
          </cell>
          <cell r="E3057" t="e">
            <v>#N/A</v>
          </cell>
          <cell r="F3057">
            <v>0</v>
          </cell>
        </row>
        <row r="3058">
          <cell r="C3058" t="e">
            <v>#N/A</v>
          </cell>
          <cell r="E3058" t="e">
            <v>#N/A</v>
          </cell>
          <cell r="F3058">
            <v>0</v>
          </cell>
        </row>
        <row r="3059">
          <cell r="C3059" t="e">
            <v>#N/A</v>
          </cell>
          <cell r="E3059" t="e">
            <v>#N/A</v>
          </cell>
          <cell r="F3059">
            <v>0</v>
          </cell>
        </row>
        <row r="3060">
          <cell r="C3060" t="e">
            <v>#N/A</v>
          </cell>
          <cell r="E3060" t="e">
            <v>#N/A</v>
          </cell>
          <cell r="F3060">
            <v>0</v>
          </cell>
        </row>
        <row r="3061">
          <cell r="C3061" t="e">
            <v>#N/A</v>
          </cell>
          <cell r="E3061" t="e">
            <v>#N/A</v>
          </cell>
          <cell r="F3061">
            <v>0</v>
          </cell>
        </row>
        <row r="3062">
          <cell r="C3062" t="e">
            <v>#N/A</v>
          </cell>
          <cell r="E3062" t="e">
            <v>#N/A</v>
          </cell>
          <cell r="F3062">
            <v>0</v>
          </cell>
        </row>
        <row r="3063">
          <cell r="C3063" t="e">
            <v>#N/A</v>
          </cell>
          <cell r="E3063" t="e">
            <v>#N/A</v>
          </cell>
          <cell r="F3063">
            <v>0</v>
          </cell>
        </row>
        <row r="3064">
          <cell r="C3064" t="e">
            <v>#N/A</v>
          </cell>
          <cell r="E3064" t="e">
            <v>#N/A</v>
          </cell>
          <cell r="F3064">
            <v>0</v>
          </cell>
        </row>
        <row r="3065">
          <cell r="C3065" t="e">
            <v>#N/A</v>
          </cell>
          <cell r="E3065" t="e">
            <v>#N/A</v>
          </cell>
          <cell r="F3065">
            <v>0</v>
          </cell>
        </row>
        <row r="3066">
          <cell r="C3066" t="e">
            <v>#N/A</v>
          </cell>
          <cell r="E3066" t="e">
            <v>#N/A</v>
          </cell>
          <cell r="F3066">
            <v>0</v>
          </cell>
        </row>
        <row r="3067">
          <cell r="C3067" t="e">
            <v>#N/A</v>
          </cell>
          <cell r="E3067" t="e">
            <v>#N/A</v>
          </cell>
          <cell r="F3067">
            <v>0</v>
          </cell>
        </row>
        <row r="3068">
          <cell r="C3068" t="e">
            <v>#N/A</v>
          </cell>
          <cell r="E3068" t="e">
            <v>#N/A</v>
          </cell>
          <cell r="F3068">
            <v>0</v>
          </cell>
        </row>
        <row r="3069">
          <cell r="C3069" t="e">
            <v>#N/A</v>
          </cell>
          <cell r="E3069" t="e">
            <v>#N/A</v>
          </cell>
          <cell r="F3069">
            <v>0</v>
          </cell>
        </row>
        <row r="3070">
          <cell r="C3070" t="e">
            <v>#N/A</v>
          </cell>
          <cell r="E3070" t="e">
            <v>#N/A</v>
          </cell>
          <cell r="F3070">
            <v>0</v>
          </cell>
        </row>
        <row r="3071">
          <cell r="C3071" t="e">
            <v>#N/A</v>
          </cell>
          <cell r="E3071" t="e">
            <v>#N/A</v>
          </cell>
          <cell r="F3071">
            <v>0</v>
          </cell>
        </row>
        <row r="3072">
          <cell r="C3072" t="e">
            <v>#N/A</v>
          </cell>
          <cell r="E3072" t="e">
            <v>#N/A</v>
          </cell>
          <cell r="F3072">
            <v>0</v>
          </cell>
        </row>
        <row r="3073">
          <cell r="C3073" t="e">
            <v>#N/A</v>
          </cell>
          <cell r="E3073" t="e">
            <v>#N/A</v>
          </cell>
          <cell r="F3073">
            <v>0</v>
          </cell>
        </row>
        <row r="3074">
          <cell r="C3074" t="e">
            <v>#N/A</v>
          </cell>
          <cell r="E3074" t="e">
            <v>#N/A</v>
          </cell>
          <cell r="F3074">
            <v>0</v>
          </cell>
        </row>
        <row r="3075">
          <cell r="C3075" t="e">
            <v>#N/A</v>
          </cell>
          <cell r="E3075" t="e">
            <v>#N/A</v>
          </cell>
          <cell r="F3075">
            <v>0</v>
          </cell>
        </row>
        <row r="3076">
          <cell r="C3076" t="e">
            <v>#N/A</v>
          </cell>
          <cell r="E3076" t="e">
            <v>#N/A</v>
          </cell>
          <cell r="F3076">
            <v>0</v>
          </cell>
        </row>
        <row r="3077">
          <cell r="C3077" t="e">
            <v>#N/A</v>
          </cell>
          <cell r="E3077" t="e">
            <v>#N/A</v>
          </cell>
          <cell r="F3077">
            <v>0</v>
          </cell>
        </row>
        <row r="3078">
          <cell r="C3078" t="e">
            <v>#N/A</v>
          </cell>
          <cell r="E3078" t="e">
            <v>#N/A</v>
          </cell>
          <cell r="F3078">
            <v>0</v>
          </cell>
        </row>
        <row r="3079">
          <cell r="C3079" t="e">
            <v>#N/A</v>
          </cell>
          <cell r="E3079" t="e">
            <v>#N/A</v>
          </cell>
          <cell r="F3079">
            <v>0</v>
          </cell>
        </row>
        <row r="3080">
          <cell r="C3080" t="e">
            <v>#N/A</v>
          </cell>
          <cell r="E3080" t="e">
            <v>#N/A</v>
          </cell>
          <cell r="F3080">
            <v>0</v>
          </cell>
        </row>
        <row r="3081">
          <cell r="C3081" t="e">
            <v>#N/A</v>
          </cell>
          <cell r="E3081" t="e">
            <v>#N/A</v>
          </cell>
          <cell r="F3081">
            <v>0</v>
          </cell>
        </row>
        <row r="3082">
          <cell r="C3082" t="e">
            <v>#N/A</v>
          </cell>
          <cell r="E3082" t="e">
            <v>#N/A</v>
          </cell>
          <cell r="F3082">
            <v>0</v>
          </cell>
        </row>
        <row r="3083">
          <cell r="C3083" t="e">
            <v>#N/A</v>
          </cell>
          <cell r="E3083" t="e">
            <v>#N/A</v>
          </cell>
          <cell r="F3083">
            <v>0</v>
          </cell>
        </row>
        <row r="3084">
          <cell r="C3084" t="e">
            <v>#N/A</v>
          </cell>
          <cell r="E3084" t="e">
            <v>#N/A</v>
          </cell>
          <cell r="F3084">
            <v>0</v>
          </cell>
        </row>
        <row r="3085">
          <cell r="C3085" t="e">
            <v>#N/A</v>
          </cell>
          <cell r="E3085" t="e">
            <v>#N/A</v>
          </cell>
          <cell r="F3085">
            <v>0</v>
          </cell>
        </row>
        <row r="3086">
          <cell r="C3086" t="e">
            <v>#N/A</v>
          </cell>
          <cell r="E3086" t="e">
            <v>#N/A</v>
          </cell>
          <cell r="F3086">
            <v>0</v>
          </cell>
        </row>
        <row r="3087">
          <cell r="C3087" t="e">
            <v>#N/A</v>
          </cell>
          <cell r="E3087" t="e">
            <v>#N/A</v>
          </cell>
          <cell r="F3087">
            <v>0</v>
          </cell>
        </row>
        <row r="3088">
          <cell r="C3088" t="e">
            <v>#N/A</v>
          </cell>
          <cell r="E3088" t="e">
            <v>#N/A</v>
          </cell>
          <cell r="F3088">
            <v>0</v>
          </cell>
        </row>
        <row r="3089">
          <cell r="C3089" t="e">
            <v>#N/A</v>
          </cell>
          <cell r="E3089" t="e">
            <v>#N/A</v>
          </cell>
          <cell r="F3089">
            <v>0</v>
          </cell>
        </row>
        <row r="3090">
          <cell r="C3090" t="e">
            <v>#N/A</v>
          </cell>
          <cell r="E3090" t="e">
            <v>#N/A</v>
          </cell>
          <cell r="F3090">
            <v>0</v>
          </cell>
        </row>
        <row r="3091">
          <cell r="C3091" t="e">
            <v>#N/A</v>
          </cell>
          <cell r="E3091" t="e">
            <v>#N/A</v>
          </cell>
          <cell r="F3091">
            <v>0</v>
          </cell>
        </row>
        <row r="3092">
          <cell r="C3092" t="e">
            <v>#N/A</v>
          </cell>
          <cell r="E3092" t="e">
            <v>#N/A</v>
          </cell>
          <cell r="F3092">
            <v>0</v>
          </cell>
        </row>
        <row r="3093">
          <cell r="C3093" t="e">
            <v>#N/A</v>
          </cell>
          <cell r="E3093" t="e">
            <v>#N/A</v>
          </cell>
          <cell r="F3093">
            <v>0</v>
          </cell>
        </row>
        <row r="3094">
          <cell r="C3094" t="e">
            <v>#N/A</v>
          </cell>
          <cell r="E3094" t="e">
            <v>#N/A</v>
          </cell>
          <cell r="F3094">
            <v>0</v>
          </cell>
        </row>
        <row r="3095">
          <cell r="C3095" t="e">
            <v>#N/A</v>
          </cell>
          <cell r="E3095" t="e">
            <v>#N/A</v>
          </cell>
          <cell r="F3095">
            <v>0</v>
          </cell>
        </row>
        <row r="3096">
          <cell r="C3096" t="e">
            <v>#N/A</v>
          </cell>
          <cell r="E3096" t="e">
            <v>#N/A</v>
          </cell>
          <cell r="F3096">
            <v>0</v>
          </cell>
        </row>
        <row r="3097">
          <cell r="C3097" t="e">
            <v>#N/A</v>
          </cell>
          <cell r="E3097" t="e">
            <v>#N/A</v>
          </cell>
          <cell r="F3097">
            <v>0</v>
          </cell>
        </row>
        <row r="3098">
          <cell r="C3098" t="e">
            <v>#N/A</v>
          </cell>
          <cell r="E3098" t="e">
            <v>#N/A</v>
          </cell>
          <cell r="F3098">
            <v>0</v>
          </cell>
        </row>
        <row r="3099">
          <cell r="C3099" t="e">
            <v>#N/A</v>
          </cell>
          <cell r="E3099" t="e">
            <v>#N/A</v>
          </cell>
          <cell r="F3099">
            <v>0</v>
          </cell>
        </row>
        <row r="3100">
          <cell r="C3100" t="e">
            <v>#N/A</v>
          </cell>
          <cell r="E3100" t="e">
            <v>#N/A</v>
          </cell>
          <cell r="F3100">
            <v>0</v>
          </cell>
        </row>
        <row r="3101">
          <cell r="C3101" t="e">
            <v>#N/A</v>
          </cell>
          <cell r="E3101" t="e">
            <v>#N/A</v>
          </cell>
          <cell r="F3101">
            <v>0</v>
          </cell>
        </row>
        <row r="3102">
          <cell r="C3102" t="e">
            <v>#N/A</v>
          </cell>
          <cell r="E3102" t="e">
            <v>#N/A</v>
          </cell>
          <cell r="F3102">
            <v>0</v>
          </cell>
        </row>
        <row r="3103">
          <cell r="C3103" t="e">
            <v>#N/A</v>
          </cell>
          <cell r="E3103" t="e">
            <v>#N/A</v>
          </cell>
          <cell r="F3103">
            <v>0</v>
          </cell>
        </row>
        <row r="3104">
          <cell r="C3104" t="e">
            <v>#N/A</v>
          </cell>
          <cell r="E3104" t="e">
            <v>#N/A</v>
          </cell>
          <cell r="F3104">
            <v>0</v>
          </cell>
        </row>
        <row r="3105">
          <cell r="C3105" t="e">
            <v>#N/A</v>
          </cell>
          <cell r="E3105" t="e">
            <v>#N/A</v>
          </cell>
          <cell r="F3105">
            <v>0</v>
          </cell>
        </row>
        <row r="3106">
          <cell r="C3106" t="e">
            <v>#N/A</v>
          </cell>
          <cell r="E3106" t="e">
            <v>#N/A</v>
          </cell>
          <cell r="F3106">
            <v>0</v>
          </cell>
        </row>
        <row r="3107">
          <cell r="C3107" t="e">
            <v>#N/A</v>
          </cell>
          <cell r="E3107" t="e">
            <v>#N/A</v>
          </cell>
          <cell r="F3107">
            <v>0</v>
          </cell>
        </row>
        <row r="3108">
          <cell r="C3108" t="e">
            <v>#N/A</v>
          </cell>
          <cell r="E3108" t="e">
            <v>#N/A</v>
          </cell>
          <cell r="F3108">
            <v>0</v>
          </cell>
        </row>
        <row r="3109">
          <cell r="C3109" t="e">
            <v>#N/A</v>
          </cell>
          <cell r="E3109" t="e">
            <v>#N/A</v>
          </cell>
          <cell r="F3109">
            <v>0</v>
          </cell>
        </row>
        <row r="3110">
          <cell r="C3110" t="e">
            <v>#N/A</v>
          </cell>
          <cell r="E3110" t="e">
            <v>#N/A</v>
          </cell>
          <cell r="F3110">
            <v>0</v>
          </cell>
        </row>
        <row r="3111">
          <cell r="C3111" t="e">
            <v>#N/A</v>
          </cell>
          <cell r="E3111" t="e">
            <v>#N/A</v>
          </cell>
          <cell r="F3111">
            <v>0</v>
          </cell>
        </row>
        <row r="3112">
          <cell r="C3112" t="e">
            <v>#N/A</v>
          </cell>
          <cell r="E3112" t="e">
            <v>#N/A</v>
          </cell>
          <cell r="F3112">
            <v>0</v>
          </cell>
        </row>
        <row r="3113">
          <cell r="C3113" t="e">
            <v>#N/A</v>
          </cell>
          <cell r="E3113" t="e">
            <v>#N/A</v>
          </cell>
          <cell r="F3113">
            <v>0</v>
          </cell>
        </row>
        <row r="3114">
          <cell r="C3114" t="e">
            <v>#N/A</v>
          </cell>
          <cell r="E3114" t="e">
            <v>#N/A</v>
          </cell>
          <cell r="F3114">
            <v>0</v>
          </cell>
        </row>
        <row r="3115">
          <cell r="C3115" t="e">
            <v>#N/A</v>
          </cell>
          <cell r="E3115" t="e">
            <v>#N/A</v>
          </cell>
          <cell r="F3115">
            <v>0</v>
          </cell>
        </row>
        <row r="3116">
          <cell r="C3116" t="e">
            <v>#N/A</v>
          </cell>
          <cell r="E3116" t="e">
            <v>#N/A</v>
          </cell>
          <cell r="F3116">
            <v>0</v>
          </cell>
        </row>
        <row r="3117">
          <cell r="C3117" t="e">
            <v>#N/A</v>
          </cell>
          <cell r="E3117" t="e">
            <v>#N/A</v>
          </cell>
          <cell r="F3117">
            <v>0</v>
          </cell>
        </row>
        <row r="3118">
          <cell r="C3118" t="e">
            <v>#N/A</v>
          </cell>
          <cell r="E3118" t="e">
            <v>#N/A</v>
          </cell>
          <cell r="F3118">
            <v>0</v>
          </cell>
        </row>
        <row r="3119">
          <cell r="C3119" t="e">
            <v>#N/A</v>
          </cell>
          <cell r="E3119" t="e">
            <v>#N/A</v>
          </cell>
          <cell r="F3119">
            <v>0</v>
          </cell>
        </row>
        <row r="3120">
          <cell r="C3120" t="e">
            <v>#N/A</v>
          </cell>
          <cell r="E3120" t="e">
            <v>#N/A</v>
          </cell>
          <cell r="F3120">
            <v>0</v>
          </cell>
        </row>
        <row r="3121">
          <cell r="C3121" t="e">
            <v>#N/A</v>
          </cell>
          <cell r="E3121" t="e">
            <v>#N/A</v>
          </cell>
          <cell r="F3121">
            <v>0</v>
          </cell>
        </row>
        <row r="3122">
          <cell r="C3122" t="e">
            <v>#N/A</v>
          </cell>
          <cell r="E3122" t="e">
            <v>#N/A</v>
          </cell>
          <cell r="F3122">
            <v>0</v>
          </cell>
        </row>
        <row r="3123">
          <cell r="C3123" t="e">
            <v>#N/A</v>
          </cell>
          <cell r="E3123" t="e">
            <v>#N/A</v>
          </cell>
          <cell r="F3123">
            <v>0</v>
          </cell>
        </row>
        <row r="3124">
          <cell r="C3124" t="e">
            <v>#N/A</v>
          </cell>
          <cell r="E3124" t="e">
            <v>#N/A</v>
          </cell>
          <cell r="F3124">
            <v>0</v>
          </cell>
        </row>
        <row r="3125">
          <cell r="C3125" t="e">
            <v>#N/A</v>
          </cell>
          <cell r="E3125" t="e">
            <v>#N/A</v>
          </cell>
          <cell r="F3125">
            <v>0</v>
          </cell>
        </row>
        <row r="3126">
          <cell r="C3126" t="e">
            <v>#N/A</v>
          </cell>
          <cell r="E3126" t="e">
            <v>#N/A</v>
          </cell>
          <cell r="F3126">
            <v>0</v>
          </cell>
        </row>
        <row r="3127">
          <cell r="C3127" t="e">
            <v>#N/A</v>
          </cell>
          <cell r="E3127" t="e">
            <v>#N/A</v>
          </cell>
          <cell r="F3127">
            <v>0</v>
          </cell>
        </row>
        <row r="3128">
          <cell r="C3128" t="e">
            <v>#N/A</v>
          </cell>
          <cell r="E3128" t="e">
            <v>#N/A</v>
          </cell>
          <cell r="F3128">
            <v>0</v>
          </cell>
        </row>
        <row r="3129">
          <cell r="C3129" t="e">
            <v>#N/A</v>
          </cell>
          <cell r="E3129" t="e">
            <v>#N/A</v>
          </cell>
          <cell r="F3129">
            <v>0</v>
          </cell>
        </row>
        <row r="3130">
          <cell r="C3130" t="e">
            <v>#N/A</v>
          </cell>
          <cell r="E3130" t="e">
            <v>#N/A</v>
          </cell>
          <cell r="F3130">
            <v>0</v>
          </cell>
        </row>
        <row r="3131">
          <cell r="C3131" t="e">
            <v>#N/A</v>
          </cell>
          <cell r="E3131" t="e">
            <v>#N/A</v>
          </cell>
          <cell r="F3131">
            <v>0</v>
          </cell>
        </row>
        <row r="3132">
          <cell r="C3132" t="e">
            <v>#N/A</v>
          </cell>
          <cell r="E3132" t="e">
            <v>#N/A</v>
          </cell>
          <cell r="F3132">
            <v>0</v>
          </cell>
        </row>
        <row r="3133">
          <cell r="C3133" t="e">
            <v>#N/A</v>
          </cell>
          <cell r="E3133" t="e">
            <v>#N/A</v>
          </cell>
          <cell r="F3133">
            <v>0</v>
          </cell>
        </row>
        <row r="3134">
          <cell r="C3134" t="e">
            <v>#N/A</v>
          </cell>
          <cell r="E3134" t="e">
            <v>#N/A</v>
          </cell>
          <cell r="F3134">
            <v>0</v>
          </cell>
        </row>
        <row r="3135">
          <cell r="C3135" t="e">
            <v>#N/A</v>
          </cell>
          <cell r="E3135" t="e">
            <v>#N/A</v>
          </cell>
          <cell r="F3135">
            <v>0</v>
          </cell>
        </row>
        <row r="3136">
          <cell r="C3136" t="e">
            <v>#N/A</v>
          </cell>
          <cell r="E3136" t="e">
            <v>#N/A</v>
          </cell>
          <cell r="F3136">
            <v>0</v>
          </cell>
        </row>
        <row r="3137">
          <cell r="C3137" t="e">
            <v>#N/A</v>
          </cell>
          <cell r="E3137" t="e">
            <v>#N/A</v>
          </cell>
          <cell r="F3137">
            <v>0</v>
          </cell>
        </row>
        <row r="3138">
          <cell r="C3138" t="e">
            <v>#N/A</v>
          </cell>
          <cell r="E3138" t="e">
            <v>#N/A</v>
          </cell>
          <cell r="F3138">
            <v>0</v>
          </cell>
        </row>
        <row r="3139">
          <cell r="C3139" t="e">
            <v>#N/A</v>
          </cell>
          <cell r="E3139" t="e">
            <v>#N/A</v>
          </cell>
          <cell r="F3139">
            <v>0</v>
          </cell>
        </row>
        <row r="3140">
          <cell r="C3140" t="e">
            <v>#N/A</v>
          </cell>
          <cell r="E3140" t="e">
            <v>#N/A</v>
          </cell>
          <cell r="F3140">
            <v>0</v>
          </cell>
        </row>
        <row r="3141">
          <cell r="C3141" t="e">
            <v>#N/A</v>
          </cell>
          <cell r="E3141" t="e">
            <v>#N/A</v>
          </cell>
          <cell r="F3141">
            <v>0</v>
          </cell>
        </row>
        <row r="3142">
          <cell r="C3142" t="e">
            <v>#N/A</v>
          </cell>
          <cell r="E3142" t="e">
            <v>#N/A</v>
          </cell>
          <cell r="F3142">
            <v>0</v>
          </cell>
        </row>
        <row r="3143">
          <cell r="C3143" t="e">
            <v>#N/A</v>
          </cell>
          <cell r="E3143" t="e">
            <v>#N/A</v>
          </cell>
          <cell r="F3143">
            <v>0</v>
          </cell>
        </row>
        <row r="3144">
          <cell r="C3144" t="e">
            <v>#N/A</v>
          </cell>
          <cell r="E3144" t="e">
            <v>#N/A</v>
          </cell>
          <cell r="F3144">
            <v>0</v>
          </cell>
        </row>
        <row r="3145">
          <cell r="C3145" t="e">
            <v>#N/A</v>
          </cell>
          <cell r="E3145" t="e">
            <v>#N/A</v>
          </cell>
          <cell r="F3145">
            <v>0</v>
          </cell>
        </row>
        <row r="3146">
          <cell r="C3146" t="e">
            <v>#N/A</v>
          </cell>
          <cell r="E3146" t="e">
            <v>#N/A</v>
          </cell>
          <cell r="F3146">
            <v>0</v>
          </cell>
        </row>
        <row r="3147">
          <cell r="C3147" t="e">
            <v>#N/A</v>
          </cell>
          <cell r="E3147" t="e">
            <v>#N/A</v>
          </cell>
          <cell r="F3147">
            <v>0</v>
          </cell>
        </row>
        <row r="3148">
          <cell r="C3148" t="e">
            <v>#N/A</v>
          </cell>
          <cell r="E3148" t="e">
            <v>#N/A</v>
          </cell>
          <cell r="F3148">
            <v>0</v>
          </cell>
        </row>
        <row r="3149">
          <cell r="C3149" t="e">
            <v>#N/A</v>
          </cell>
          <cell r="E3149" t="e">
            <v>#N/A</v>
          </cell>
          <cell r="F3149">
            <v>0</v>
          </cell>
        </row>
        <row r="3150">
          <cell r="C3150" t="e">
            <v>#N/A</v>
          </cell>
          <cell r="E3150" t="e">
            <v>#N/A</v>
          </cell>
          <cell r="F3150">
            <v>0</v>
          </cell>
        </row>
        <row r="3151">
          <cell r="C3151" t="e">
            <v>#N/A</v>
          </cell>
          <cell r="E3151" t="e">
            <v>#N/A</v>
          </cell>
          <cell r="F3151">
            <v>0</v>
          </cell>
        </row>
        <row r="3152">
          <cell r="C3152" t="e">
            <v>#N/A</v>
          </cell>
          <cell r="E3152" t="e">
            <v>#N/A</v>
          </cell>
          <cell r="F3152">
            <v>0</v>
          </cell>
        </row>
        <row r="3153">
          <cell r="C3153" t="e">
            <v>#N/A</v>
          </cell>
          <cell r="E3153" t="e">
            <v>#N/A</v>
          </cell>
          <cell r="F3153">
            <v>0</v>
          </cell>
        </row>
        <row r="3154">
          <cell r="C3154" t="e">
            <v>#N/A</v>
          </cell>
          <cell r="E3154" t="e">
            <v>#N/A</v>
          </cell>
          <cell r="F3154">
            <v>0</v>
          </cell>
        </row>
        <row r="3155">
          <cell r="C3155" t="e">
            <v>#N/A</v>
          </cell>
          <cell r="E3155" t="e">
            <v>#N/A</v>
          </cell>
          <cell r="F3155">
            <v>0</v>
          </cell>
        </row>
        <row r="3156">
          <cell r="C3156" t="e">
            <v>#N/A</v>
          </cell>
          <cell r="E3156" t="e">
            <v>#N/A</v>
          </cell>
          <cell r="F3156">
            <v>0</v>
          </cell>
        </row>
        <row r="3157">
          <cell r="C3157" t="e">
            <v>#N/A</v>
          </cell>
          <cell r="E3157" t="e">
            <v>#N/A</v>
          </cell>
          <cell r="F3157">
            <v>0</v>
          </cell>
        </row>
        <row r="3158">
          <cell r="C3158" t="e">
            <v>#N/A</v>
          </cell>
          <cell r="E3158" t="e">
            <v>#N/A</v>
          </cell>
          <cell r="F3158">
            <v>0</v>
          </cell>
        </row>
        <row r="3159">
          <cell r="C3159" t="e">
            <v>#N/A</v>
          </cell>
          <cell r="E3159" t="e">
            <v>#N/A</v>
          </cell>
          <cell r="F3159">
            <v>0</v>
          </cell>
        </row>
        <row r="3160">
          <cell r="C3160" t="e">
            <v>#N/A</v>
          </cell>
          <cell r="E3160" t="e">
            <v>#N/A</v>
          </cell>
          <cell r="F3160">
            <v>0</v>
          </cell>
        </row>
        <row r="3161">
          <cell r="C3161" t="e">
            <v>#N/A</v>
          </cell>
          <cell r="E3161" t="e">
            <v>#N/A</v>
          </cell>
          <cell r="F3161">
            <v>0</v>
          </cell>
        </row>
        <row r="3162">
          <cell r="C3162" t="e">
            <v>#N/A</v>
          </cell>
          <cell r="E3162" t="e">
            <v>#N/A</v>
          </cell>
          <cell r="F3162">
            <v>0</v>
          </cell>
        </row>
        <row r="3163">
          <cell r="C3163" t="e">
            <v>#N/A</v>
          </cell>
          <cell r="E3163" t="e">
            <v>#N/A</v>
          </cell>
          <cell r="F3163">
            <v>0</v>
          </cell>
        </row>
        <row r="3164">
          <cell r="C3164" t="e">
            <v>#N/A</v>
          </cell>
          <cell r="E3164" t="e">
            <v>#N/A</v>
          </cell>
          <cell r="F3164">
            <v>0</v>
          </cell>
        </row>
        <row r="3165">
          <cell r="C3165" t="e">
            <v>#N/A</v>
          </cell>
          <cell r="E3165" t="e">
            <v>#N/A</v>
          </cell>
          <cell r="F3165">
            <v>0</v>
          </cell>
        </row>
        <row r="3166">
          <cell r="C3166" t="e">
            <v>#N/A</v>
          </cell>
          <cell r="E3166" t="e">
            <v>#N/A</v>
          </cell>
          <cell r="F3166">
            <v>0</v>
          </cell>
        </row>
        <row r="3167">
          <cell r="C3167" t="e">
            <v>#N/A</v>
          </cell>
          <cell r="E3167" t="e">
            <v>#N/A</v>
          </cell>
          <cell r="F3167">
            <v>0</v>
          </cell>
        </row>
        <row r="3168">
          <cell r="C3168" t="e">
            <v>#N/A</v>
          </cell>
          <cell r="E3168" t="e">
            <v>#N/A</v>
          </cell>
          <cell r="F3168">
            <v>0</v>
          </cell>
        </row>
        <row r="3169">
          <cell r="C3169" t="e">
            <v>#N/A</v>
          </cell>
          <cell r="E3169" t="e">
            <v>#N/A</v>
          </cell>
          <cell r="F3169">
            <v>0</v>
          </cell>
        </row>
        <row r="3170">
          <cell r="C3170" t="e">
            <v>#N/A</v>
          </cell>
          <cell r="E3170" t="e">
            <v>#N/A</v>
          </cell>
          <cell r="F3170">
            <v>0</v>
          </cell>
        </row>
        <row r="3171">
          <cell r="C3171" t="e">
            <v>#N/A</v>
          </cell>
          <cell r="E3171" t="e">
            <v>#N/A</v>
          </cell>
          <cell r="F3171">
            <v>0</v>
          </cell>
        </row>
        <row r="3172">
          <cell r="C3172" t="e">
            <v>#N/A</v>
          </cell>
          <cell r="E3172" t="e">
            <v>#N/A</v>
          </cell>
          <cell r="F3172">
            <v>0</v>
          </cell>
        </row>
        <row r="3173">
          <cell r="C3173" t="e">
            <v>#N/A</v>
          </cell>
          <cell r="E3173" t="e">
            <v>#N/A</v>
          </cell>
          <cell r="F3173">
            <v>0</v>
          </cell>
        </row>
        <row r="3174">
          <cell r="C3174" t="e">
            <v>#N/A</v>
          </cell>
          <cell r="E3174" t="e">
            <v>#N/A</v>
          </cell>
          <cell r="F3174">
            <v>0</v>
          </cell>
        </row>
        <row r="3175">
          <cell r="C3175" t="e">
            <v>#N/A</v>
          </cell>
          <cell r="E3175" t="e">
            <v>#N/A</v>
          </cell>
          <cell r="F3175">
            <v>0</v>
          </cell>
        </row>
        <row r="3176">
          <cell r="C3176" t="e">
            <v>#N/A</v>
          </cell>
          <cell r="E3176" t="e">
            <v>#N/A</v>
          </cell>
          <cell r="F3176">
            <v>0</v>
          </cell>
        </row>
        <row r="3177">
          <cell r="C3177" t="e">
            <v>#N/A</v>
          </cell>
          <cell r="E3177" t="e">
            <v>#N/A</v>
          </cell>
          <cell r="F3177">
            <v>0</v>
          </cell>
        </row>
        <row r="3178">
          <cell r="C3178" t="e">
            <v>#N/A</v>
          </cell>
          <cell r="E3178" t="e">
            <v>#N/A</v>
          </cell>
          <cell r="F3178">
            <v>0</v>
          </cell>
        </row>
        <row r="3179">
          <cell r="C3179" t="e">
            <v>#N/A</v>
          </cell>
          <cell r="E3179" t="e">
            <v>#N/A</v>
          </cell>
          <cell r="F3179">
            <v>0</v>
          </cell>
        </row>
        <row r="3180">
          <cell r="C3180" t="e">
            <v>#N/A</v>
          </cell>
          <cell r="E3180" t="e">
            <v>#N/A</v>
          </cell>
          <cell r="F3180">
            <v>0</v>
          </cell>
        </row>
        <row r="3181">
          <cell r="C3181" t="e">
            <v>#N/A</v>
          </cell>
          <cell r="E3181" t="e">
            <v>#N/A</v>
          </cell>
          <cell r="F3181">
            <v>0</v>
          </cell>
        </row>
        <row r="3182">
          <cell r="C3182" t="e">
            <v>#N/A</v>
          </cell>
          <cell r="E3182" t="e">
            <v>#N/A</v>
          </cell>
          <cell r="F3182">
            <v>0</v>
          </cell>
        </row>
        <row r="3183">
          <cell r="C3183" t="e">
            <v>#N/A</v>
          </cell>
          <cell r="E3183" t="e">
            <v>#N/A</v>
          </cell>
          <cell r="F3183">
            <v>0</v>
          </cell>
        </row>
        <row r="3184">
          <cell r="C3184" t="e">
            <v>#N/A</v>
          </cell>
          <cell r="E3184" t="e">
            <v>#N/A</v>
          </cell>
          <cell r="F3184">
            <v>0</v>
          </cell>
        </row>
        <row r="3185">
          <cell r="C3185" t="e">
            <v>#N/A</v>
          </cell>
          <cell r="E3185" t="e">
            <v>#N/A</v>
          </cell>
          <cell r="F3185">
            <v>0</v>
          </cell>
        </row>
        <row r="3186">
          <cell r="C3186" t="e">
            <v>#N/A</v>
          </cell>
          <cell r="E3186" t="e">
            <v>#N/A</v>
          </cell>
          <cell r="F3186">
            <v>0</v>
          </cell>
        </row>
        <row r="3187">
          <cell r="C3187" t="e">
            <v>#N/A</v>
          </cell>
          <cell r="E3187" t="e">
            <v>#N/A</v>
          </cell>
          <cell r="F3187">
            <v>0</v>
          </cell>
        </row>
        <row r="3188">
          <cell r="C3188" t="e">
            <v>#N/A</v>
          </cell>
          <cell r="E3188" t="e">
            <v>#N/A</v>
          </cell>
          <cell r="F3188">
            <v>0</v>
          </cell>
        </row>
        <row r="3189">
          <cell r="C3189" t="e">
            <v>#N/A</v>
          </cell>
          <cell r="E3189" t="e">
            <v>#N/A</v>
          </cell>
          <cell r="F3189">
            <v>0</v>
          </cell>
        </row>
        <row r="3190">
          <cell r="C3190" t="e">
            <v>#N/A</v>
          </cell>
          <cell r="E3190" t="e">
            <v>#N/A</v>
          </cell>
          <cell r="F3190">
            <v>0</v>
          </cell>
        </row>
        <row r="3191">
          <cell r="C3191" t="e">
            <v>#N/A</v>
          </cell>
          <cell r="E3191" t="e">
            <v>#N/A</v>
          </cell>
          <cell r="F3191">
            <v>0</v>
          </cell>
        </row>
        <row r="3192">
          <cell r="C3192" t="e">
            <v>#N/A</v>
          </cell>
          <cell r="E3192" t="e">
            <v>#N/A</v>
          </cell>
          <cell r="F3192">
            <v>0</v>
          </cell>
        </row>
        <row r="3193">
          <cell r="C3193" t="e">
            <v>#N/A</v>
          </cell>
          <cell r="E3193" t="e">
            <v>#N/A</v>
          </cell>
          <cell r="F3193">
            <v>0</v>
          </cell>
        </row>
        <row r="3194">
          <cell r="C3194" t="e">
            <v>#N/A</v>
          </cell>
          <cell r="E3194" t="e">
            <v>#N/A</v>
          </cell>
          <cell r="F3194">
            <v>0</v>
          </cell>
        </row>
        <row r="3195">
          <cell r="C3195" t="e">
            <v>#N/A</v>
          </cell>
          <cell r="E3195" t="e">
            <v>#N/A</v>
          </cell>
          <cell r="F3195">
            <v>0</v>
          </cell>
        </row>
        <row r="3196">
          <cell r="C3196" t="e">
            <v>#N/A</v>
          </cell>
          <cell r="E3196" t="e">
            <v>#N/A</v>
          </cell>
          <cell r="F3196">
            <v>0</v>
          </cell>
        </row>
        <row r="3197">
          <cell r="C3197" t="e">
            <v>#N/A</v>
          </cell>
          <cell r="E3197" t="e">
            <v>#N/A</v>
          </cell>
          <cell r="F3197">
            <v>0</v>
          </cell>
        </row>
        <row r="3198">
          <cell r="C3198" t="e">
            <v>#N/A</v>
          </cell>
          <cell r="E3198" t="e">
            <v>#N/A</v>
          </cell>
          <cell r="F3198">
            <v>0</v>
          </cell>
        </row>
        <row r="3199">
          <cell r="C3199" t="e">
            <v>#N/A</v>
          </cell>
          <cell r="E3199" t="e">
            <v>#N/A</v>
          </cell>
          <cell r="F3199">
            <v>0</v>
          </cell>
        </row>
        <row r="3200">
          <cell r="C3200" t="e">
            <v>#N/A</v>
          </cell>
          <cell r="E3200" t="e">
            <v>#N/A</v>
          </cell>
          <cell r="F3200">
            <v>0</v>
          </cell>
        </row>
        <row r="3201">
          <cell r="C3201" t="e">
            <v>#N/A</v>
          </cell>
          <cell r="E3201" t="e">
            <v>#N/A</v>
          </cell>
          <cell r="F3201">
            <v>0</v>
          </cell>
        </row>
        <row r="3202">
          <cell r="C3202" t="e">
            <v>#N/A</v>
          </cell>
          <cell r="E3202" t="e">
            <v>#N/A</v>
          </cell>
          <cell r="F3202">
            <v>0</v>
          </cell>
        </row>
        <row r="3203">
          <cell r="C3203" t="e">
            <v>#N/A</v>
          </cell>
          <cell r="E3203" t="e">
            <v>#N/A</v>
          </cell>
          <cell r="F3203">
            <v>0</v>
          </cell>
        </row>
        <row r="3204">
          <cell r="C3204" t="e">
            <v>#N/A</v>
          </cell>
          <cell r="E3204" t="e">
            <v>#N/A</v>
          </cell>
          <cell r="F3204">
            <v>0</v>
          </cell>
        </row>
        <row r="3205">
          <cell r="C3205" t="e">
            <v>#N/A</v>
          </cell>
          <cell r="E3205" t="e">
            <v>#N/A</v>
          </cell>
          <cell r="F3205">
            <v>0</v>
          </cell>
        </row>
        <row r="3206">
          <cell r="C3206" t="e">
            <v>#N/A</v>
          </cell>
          <cell r="E3206" t="e">
            <v>#N/A</v>
          </cell>
          <cell r="F3206">
            <v>0</v>
          </cell>
        </row>
        <row r="3207">
          <cell r="C3207" t="e">
            <v>#N/A</v>
          </cell>
          <cell r="E3207" t="e">
            <v>#N/A</v>
          </cell>
          <cell r="F3207">
            <v>0</v>
          </cell>
        </row>
        <row r="3208">
          <cell r="C3208" t="e">
            <v>#N/A</v>
          </cell>
          <cell r="E3208" t="e">
            <v>#N/A</v>
          </cell>
          <cell r="F3208">
            <v>0</v>
          </cell>
        </row>
        <row r="3209">
          <cell r="C3209" t="e">
            <v>#N/A</v>
          </cell>
          <cell r="E3209" t="e">
            <v>#N/A</v>
          </cell>
          <cell r="F3209">
            <v>0</v>
          </cell>
        </row>
        <row r="3210">
          <cell r="C3210" t="e">
            <v>#N/A</v>
          </cell>
          <cell r="E3210" t="e">
            <v>#N/A</v>
          </cell>
          <cell r="F3210">
            <v>0</v>
          </cell>
        </row>
        <row r="3211">
          <cell r="C3211" t="e">
            <v>#N/A</v>
          </cell>
          <cell r="E3211" t="e">
            <v>#N/A</v>
          </cell>
          <cell r="F3211">
            <v>0</v>
          </cell>
        </row>
        <row r="3212">
          <cell r="C3212" t="e">
            <v>#N/A</v>
          </cell>
          <cell r="E3212" t="e">
            <v>#N/A</v>
          </cell>
          <cell r="F3212">
            <v>0</v>
          </cell>
        </row>
        <row r="3213">
          <cell r="C3213" t="e">
            <v>#N/A</v>
          </cell>
          <cell r="E3213" t="e">
            <v>#N/A</v>
          </cell>
          <cell r="F3213">
            <v>0</v>
          </cell>
        </row>
        <row r="3214">
          <cell r="C3214" t="e">
            <v>#N/A</v>
          </cell>
          <cell r="E3214" t="e">
            <v>#N/A</v>
          </cell>
          <cell r="F3214">
            <v>0</v>
          </cell>
        </row>
        <row r="3215">
          <cell r="C3215" t="e">
            <v>#N/A</v>
          </cell>
          <cell r="E3215" t="e">
            <v>#N/A</v>
          </cell>
          <cell r="F3215">
            <v>0</v>
          </cell>
        </row>
        <row r="3216">
          <cell r="C3216" t="e">
            <v>#N/A</v>
          </cell>
          <cell r="E3216" t="e">
            <v>#N/A</v>
          </cell>
          <cell r="F3216">
            <v>0</v>
          </cell>
        </row>
        <row r="3217">
          <cell r="C3217" t="e">
            <v>#N/A</v>
          </cell>
          <cell r="E3217" t="e">
            <v>#N/A</v>
          </cell>
          <cell r="F3217">
            <v>0</v>
          </cell>
        </row>
        <row r="3218">
          <cell r="C3218" t="e">
            <v>#N/A</v>
          </cell>
          <cell r="E3218" t="e">
            <v>#N/A</v>
          </cell>
          <cell r="F3218">
            <v>0</v>
          </cell>
        </row>
        <row r="3219">
          <cell r="C3219" t="e">
            <v>#N/A</v>
          </cell>
          <cell r="E3219" t="e">
            <v>#N/A</v>
          </cell>
          <cell r="F3219">
            <v>0</v>
          </cell>
        </row>
        <row r="3220">
          <cell r="C3220" t="e">
            <v>#N/A</v>
          </cell>
          <cell r="E3220" t="e">
            <v>#N/A</v>
          </cell>
          <cell r="F3220">
            <v>0</v>
          </cell>
        </row>
        <row r="3221">
          <cell r="C3221" t="e">
            <v>#N/A</v>
          </cell>
          <cell r="E3221" t="e">
            <v>#N/A</v>
          </cell>
          <cell r="F3221">
            <v>0</v>
          </cell>
        </row>
        <row r="3222">
          <cell r="C3222" t="e">
            <v>#N/A</v>
          </cell>
          <cell r="E3222" t="e">
            <v>#N/A</v>
          </cell>
          <cell r="F3222">
            <v>0</v>
          </cell>
        </row>
        <row r="3223">
          <cell r="C3223" t="e">
            <v>#N/A</v>
          </cell>
          <cell r="E3223" t="e">
            <v>#N/A</v>
          </cell>
          <cell r="F3223">
            <v>0</v>
          </cell>
        </row>
        <row r="3224">
          <cell r="C3224" t="e">
            <v>#N/A</v>
          </cell>
          <cell r="E3224" t="e">
            <v>#N/A</v>
          </cell>
          <cell r="F3224">
            <v>0</v>
          </cell>
        </row>
        <row r="3225">
          <cell r="C3225" t="e">
            <v>#N/A</v>
          </cell>
          <cell r="E3225" t="e">
            <v>#N/A</v>
          </cell>
          <cell r="F3225">
            <v>0</v>
          </cell>
        </row>
        <row r="3226">
          <cell r="C3226" t="e">
            <v>#N/A</v>
          </cell>
          <cell r="E3226" t="e">
            <v>#N/A</v>
          </cell>
          <cell r="F3226">
            <v>0</v>
          </cell>
        </row>
        <row r="3227">
          <cell r="C3227" t="e">
            <v>#N/A</v>
          </cell>
          <cell r="E3227" t="e">
            <v>#N/A</v>
          </cell>
          <cell r="F3227">
            <v>0</v>
          </cell>
        </row>
        <row r="3228">
          <cell r="C3228" t="e">
            <v>#N/A</v>
          </cell>
          <cell r="E3228" t="e">
            <v>#N/A</v>
          </cell>
          <cell r="F3228">
            <v>0</v>
          </cell>
        </row>
        <row r="3229">
          <cell r="C3229" t="e">
            <v>#N/A</v>
          </cell>
          <cell r="E3229" t="e">
            <v>#N/A</v>
          </cell>
          <cell r="F3229">
            <v>0</v>
          </cell>
        </row>
        <row r="3230">
          <cell r="C3230" t="e">
            <v>#N/A</v>
          </cell>
          <cell r="E3230" t="e">
            <v>#N/A</v>
          </cell>
          <cell r="F3230">
            <v>0</v>
          </cell>
        </row>
        <row r="3231">
          <cell r="C3231" t="e">
            <v>#N/A</v>
          </cell>
          <cell r="E3231" t="e">
            <v>#N/A</v>
          </cell>
          <cell r="F3231">
            <v>0</v>
          </cell>
        </row>
        <row r="3232">
          <cell r="C3232" t="e">
            <v>#N/A</v>
          </cell>
          <cell r="E3232" t="e">
            <v>#N/A</v>
          </cell>
          <cell r="F3232">
            <v>0</v>
          </cell>
        </row>
        <row r="3233">
          <cell r="C3233" t="e">
            <v>#N/A</v>
          </cell>
          <cell r="E3233" t="e">
            <v>#N/A</v>
          </cell>
          <cell r="F3233">
            <v>0</v>
          </cell>
        </row>
        <row r="3234">
          <cell r="C3234" t="e">
            <v>#N/A</v>
          </cell>
          <cell r="E3234" t="e">
            <v>#N/A</v>
          </cell>
          <cell r="F3234">
            <v>0</v>
          </cell>
        </row>
        <row r="3235">
          <cell r="C3235" t="e">
            <v>#N/A</v>
          </cell>
          <cell r="E3235" t="e">
            <v>#N/A</v>
          </cell>
          <cell r="F3235">
            <v>0</v>
          </cell>
        </row>
        <row r="3236">
          <cell r="C3236" t="e">
            <v>#N/A</v>
          </cell>
          <cell r="E3236" t="e">
            <v>#N/A</v>
          </cell>
          <cell r="F3236">
            <v>0</v>
          </cell>
        </row>
        <row r="3237">
          <cell r="C3237" t="e">
            <v>#N/A</v>
          </cell>
          <cell r="E3237" t="e">
            <v>#N/A</v>
          </cell>
          <cell r="F3237">
            <v>0</v>
          </cell>
        </row>
        <row r="3238">
          <cell r="C3238" t="e">
            <v>#N/A</v>
          </cell>
          <cell r="E3238" t="e">
            <v>#N/A</v>
          </cell>
          <cell r="F3238">
            <v>0</v>
          </cell>
        </row>
        <row r="3239">
          <cell r="C3239" t="e">
            <v>#N/A</v>
          </cell>
          <cell r="E3239" t="e">
            <v>#N/A</v>
          </cell>
          <cell r="F3239">
            <v>0</v>
          </cell>
        </row>
        <row r="3240">
          <cell r="C3240" t="e">
            <v>#N/A</v>
          </cell>
          <cell r="E3240" t="e">
            <v>#N/A</v>
          </cell>
          <cell r="F3240">
            <v>0</v>
          </cell>
        </row>
        <row r="3241">
          <cell r="C3241" t="e">
            <v>#N/A</v>
          </cell>
          <cell r="E3241" t="e">
            <v>#N/A</v>
          </cell>
          <cell r="F3241">
            <v>0</v>
          </cell>
        </row>
        <row r="3242">
          <cell r="C3242" t="e">
            <v>#N/A</v>
          </cell>
          <cell r="E3242" t="e">
            <v>#N/A</v>
          </cell>
          <cell r="F3242">
            <v>0</v>
          </cell>
        </row>
        <row r="3243">
          <cell r="C3243" t="e">
            <v>#N/A</v>
          </cell>
          <cell r="E3243" t="e">
            <v>#N/A</v>
          </cell>
          <cell r="F3243">
            <v>0</v>
          </cell>
        </row>
        <row r="3244">
          <cell r="C3244" t="e">
            <v>#N/A</v>
          </cell>
          <cell r="E3244" t="e">
            <v>#N/A</v>
          </cell>
          <cell r="F3244">
            <v>0</v>
          </cell>
        </row>
        <row r="3245">
          <cell r="C3245" t="e">
            <v>#N/A</v>
          </cell>
          <cell r="E3245" t="e">
            <v>#N/A</v>
          </cell>
          <cell r="F3245">
            <v>0</v>
          </cell>
        </row>
        <row r="3246">
          <cell r="C3246" t="e">
            <v>#N/A</v>
          </cell>
          <cell r="E3246" t="e">
            <v>#N/A</v>
          </cell>
          <cell r="F3246">
            <v>0</v>
          </cell>
        </row>
        <row r="3247">
          <cell r="C3247" t="e">
            <v>#N/A</v>
          </cell>
          <cell r="E3247" t="e">
            <v>#N/A</v>
          </cell>
          <cell r="F3247">
            <v>0</v>
          </cell>
        </row>
        <row r="3248">
          <cell r="C3248" t="e">
            <v>#N/A</v>
          </cell>
          <cell r="E3248" t="e">
            <v>#N/A</v>
          </cell>
          <cell r="F3248">
            <v>0</v>
          </cell>
        </row>
        <row r="3249">
          <cell r="C3249" t="e">
            <v>#N/A</v>
          </cell>
          <cell r="E3249" t="e">
            <v>#N/A</v>
          </cell>
          <cell r="F3249">
            <v>0</v>
          </cell>
        </row>
        <row r="3250">
          <cell r="C3250" t="e">
            <v>#N/A</v>
          </cell>
          <cell r="E3250" t="e">
            <v>#N/A</v>
          </cell>
          <cell r="F3250">
            <v>0</v>
          </cell>
        </row>
        <row r="3251">
          <cell r="C3251" t="e">
            <v>#N/A</v>
          </cell>
          <cell r="E3251" t="e">
            <v>#N/A</v>
          </cell>
          <cell r="F3251">
            <v>0</v>
          </cell>
        </row>
        <row r="3252">
          <cell r="C3252" t="e">
            <v>#N/A</v>
          </cell>
          <cell r="E3252" t="e">
            <v>#N/A</v>
          </cell>
          <cell r="F3252">
            <v>0</v>
          </cell>
        </row>
        <row r="3253">
          <cell r="C3253" t="e">
            <v>#N/A</v>
          </cell>
          <cell r="E3253" t="e">
            <v>#N/A</v>
          </cell>
          <cell r="F3253">
            <v>0</v>
          </cell>
        </row>
        <row r="3254">
          <cell r="C3254" t="e">
            <v>#N/A</v>
          </cell>
          <cell r="E3254" t="e">
            <v>#N/A</v>
          </cell>
          <cell r="F3254">
            <v>0</v>
          </cell>
        </row>
        <row r="3255">
          <cell r="C3255" t="e">
            <v>#N/A</v>
          </cell>
          <cell r="E3255" t="e">
            <v>#N/A</v>
          </cell>
          <cell r="F3255">
            <v>0</v>
          </cell>
        </row>
        <row r="3256">
          <cell r="C3256" t="e">
            <v>#N/A</v>
          </cell>
          <cell r="E3256" t="e">
            <v>#N/A</v>
          </cell>
          <cell r="F3256">
            <v>0</v>
          </cell>
        </row>
        <row r="3257">
          <cell r="C3257" t="e">
            <v>#N/A</v>
          </cell>
          <cell r="E3257" t="e">
            <v>#N/A</v>
          </cell>
          <cell r="F3257">
            <v>0</v>
          </cell>
        </row>
        <row r="3258">
          <cell r="C3258" t="e">
            <v>#N/A</v>
          </cell>
          <cell r="E3258" t="e">
            <v>#N/A</v>
          </cell>
          <cell r="F3258">
            <v>0</v>
          </cell>
        </row>
        <row r="3259">
          <cell r="C3259" t="e">
            <v>#N/A</v>
          </cell>
          <cell r="E3259" t="e">
            <v>#N/A</v>
          </cell>
          <cell r="F3259">
            <v>0</v>
          </cell>
        </row>
        <row r="3260">
          <cell r="C3260" t="e">
            <v>#N/A</v>
          </cell>
          <cell r="E3260" t="e">
            <v>#N/A</v>
          </cell>
          <cell r="F3260">
            <v>0</v>
          </cell>
        </row>
        <row r="3261">
          <cell r="C3261" t="e">
            <v>#N/A</v>
          </cell>
          <cell r="E3261" t="e">
            <v>#N/A</v>
          </cell>
          <cell r="F3261">
            <v>0</v>
          </cell>
        </row>
        <row r="3262">
          <cell r="C3262" t="e">
            <v>#N/A</v>
          </cell>
          <cell r="E3262" t="e">
            <v>#N/A</v>
          </cell>
          <cell r="F3262">
            <v>0</v>
          </cell>
        </row>
        <row r="3263">
          <cell r="C3263" t="e">
            <v>#N/A</v>
          </cell>
          <cell r="E3263" t="e">
            <v>#N/A</v>
          </cell>
          <cell r="F3263">
            <v>0</v>
          </cell>
        </row>
        <row r="3264">
          <cell r="C3264" t="e">
            <v>#N/A</v>
          </cell>
          <cell r="E3264" t="e">
            <v>#N/A</v>
          </cell>
          <cell r="F3264">
            <v>0</v>
          </cell>
        </row>
        <row r="3265">
          <cell r="C3265" t="e">
            <v>#N/A</v>
          </cell>
          <cell r="E3265" t="e">
            <v>#N/A</v>
          </cell>
          <cell r="F3265">
            <v>0</v>
          </cell>
        </row>
        <row r="3266">
          <cell r="C3266" t="e">
            <v>#N/A</v>
          </cell>
          <cell r="E3266" t="e">
            <v>#N/A</v>
          </cell>
          <cell r="F3266">
            <v>0</v>
          </cell>
        </row>
        <row r="3267">
          <cell r="C3267" t="e">
            <v>#N/A</v>
          </cell>
          <cell r="E3267" t="e">
            <v>#N/A</v>
          </cell>
          <cell r="F3267">
            <v>0</v>
          </cell>
        </row>
        <row r="3268">
          <cell r="C3268" t="e">
            <v>#N/A</v>
          </cell>
          <cell r="E3268" t="e">
            <v>#N/A</v>
          </cell>
          <cell r="F3268">
            <v>0</v>
          </cell>
        </row>
        <row r="3269">
          <cell r="C3269" t="e">
            <v>#N/A</v>
          </cell>
          <cell r="E3269" t="e">
            <v>#N/A</v>
          </cell>
          <cell r="F3269">
            <v>0</v>
          </cell>
        </row>
        <row r="3270">
          <cell r="C3270" t="e">
            <v>#N/A</v>
          </cell>
          <cell r="E3270" t="e">
            <v>#N/A</v>
          </cell>
          <cell r="F3270">
            <v>0</v>
          </cell>
        </row>
        <row r="3271">
          <cell r="C3271" t="e">
            <v>#N/A</v>
          </cell>
          <cell r="E3271" t="e">
            <v>#N/A</v>
          </cell>
          <cell r="F3271">
            <v>0</v>
          </cell>
        </row>
        <row r="3272">
          <cell r="C3272" t="e">
            <v>#N/A</v>
          </cell>
          <cell r="E3272" t="e">
            <v>#N/A</v>
          </cell>
          <cell r="F3272">
            <v>0</v>
          </cell>
        </row>
        <row r="3273">
          <cell r="C3273" t="e">
            <v>#N/A</v>
          </cell>
          <cell r="E3273" t="e">
            <v>#N/A</v>
          </cell>
          <cell r="F3273">
            <v>0</v>
          </cell>
        </row>
        <row r="3274">
          <cell r="C3274" t="e">
            <v>#N/A</v>
          </cell>
          <cell r="E3274" t="e">
            <v>#N/A</v>
          </cell>
          <cell r="F3274">
            <v>0</v>
          </cell>
        </row>
        <row r="3275">
          <cell r="C3275" t="e">
            <v>#N/A</v>
          </cell>
          <cell r="E3275" t="e">
            <v>#N/A</v>
          </cell>
          <cell r="F3275">
            <v>0</v>
          </cell>
        </row>
        <row r="3276">
          <cell r="C3276" t="e">
            <v>#N/A</v>
          </cell>
          <cell r="E3276" t="e">
            <v>#N/A</v>
          </cell>
          <cell r="F3276">
            <v>0</v>
          </cell>
        </row>
        <row r="3277">
          <cell r="C3277" t="e">
            <v>#N/A</v>
          </cell>
          <cell r="E3277" t="e">
            <v>#N/A</v>
          </cell>
          <cell r="F3277">
            <v>0</v>
          </cell>
        </row>
        <row r="3278">
          <cell r="C3278" t="e">
            <v>#N/A</v>
          </cell>
          <cell r="E3278" t="e">
            <v>#N/A</v>
          </cell>
          <cell r="F3278">
            <v>0</v>
          </cell>
        </row>
        <row r="3279">
          <cell r="C3279" t="e">
            <v>#N/A</v>
          </cell>
          <cell r="E3279" t="e">
            <v>#N/A</v>
          </cell>
          <cell r="F3279">
            <v>0</v>
          </cell>
        </row>
        <row r="3280">
          <cell r="C3280" t="e">
            <v>#N/A</v>
          </cell>
          <cell r="E3280" t="e">
            <v>#N/A</v>
          </cell>
          <cell r="F3280">
            <v>0</v>
          </cell>
        </row>
        <row r="3281">
          <cell r="C3281" t="e">
            <v>#N/A</v>
          </cell>
          <cell r="E3281" t="e">
            <v>#N/A</v>
          </cell>
          <cell r="F3281">
            <v>0</v>
          </cell>
        </row>
        <row r="3282">
          <cell r="C3282" t="e">
            <v>#N/A</v>
          </cell>
          <cell r="E3282" t="e">
            <v>#N/A</v>
          </cell>
          <cell r="F3282">
            <v>0</v>
          </cell>
        </row>
        <row r="3283">
          <cell r="C3283" t="e">
            <v>#N/A</v>
          </cell>
          <cell r="E3283" t="e">
            <v>#N/A</v>
          </cell>
          <cell r="F3283">
            <v>0</v>
          </cell>
        </row>
        <row r="3284">
          <cell r="C3284" t="e">
            <v>#N/A</v>
          </cell>
          <cell r="E3284" t="e">
            <v>#N/A</v>
          </cell>
          <cell r="F3284">
            <v>0</v>
          </cell>
        </row>
        <row r="3285">
          <cell r="C3285" t="e">
            <v>#N/A</v>
          </cell>
          <cell r="E3285" t="e">
            <v>#N/A</v>
          </cell>
          <cell r="F3285">
            <v>0</v>
          </cell>
        </row>
        <row r="3286">
          <cell r="C3286" t="e">
            <v>#N/A</v>
          </cell>
          <cell r="E3286" t="e">
            <v>#N/A</v>
          </cell>
          <cell r="F3286">
            <v>0</v>
          </cell>
        </row>
        <row r="3287">
          <cell r="C3287" t="e">
            <v>#N/A</v>
          </cell>
          <cell r="E3287" t="e">
            <v>#N/A</v>
          </cell>
          <cell r="F3287">
            <v>0</v>
          </cell>
        </row>
        <row r="3288">
          <cell r="C3288" t="e">
            <v>#N/A</v>
          </cell>
          <cell r="E3288" t="e">
            <v>#N/A</v>
          </cell>
          <cell r="F3288">
            <v>0</v>
          </cell>
        </row>
        <row r="3289">
          <cell r="C3289" t="e">
            <v>#N/A</v>
          </cell>
          <cell r="E3289" t="e">
            <v>#N/A</v>
          </cell>
          <cell r="F3289">
            <v>0</v>
          </cell>
        </row>
        <row r="3290">
          <cell r="C3290" t="e">
            <v>#N/A</v>
          </cell>
          <cell r="E3290" t="e">
            <v>#N/A</v>
          </cell>
          <cell r="F3290">
            <v>0</v>
          </cell>
        </row>
        <row r="3291">
          <cell r="C3291" t="e">
            <v>#N/A</v>
          </cell>
          <cell r="E3291" t="e">
            <v>#N/A</v>
          </cell>
          <cell r="F3291">
            <v>0</v>
          </cell>
        </row>
        <row r="3292">
          <cell r="C3292" t="e">
            <v>#N/A</v>
          </cell>
          <cell r="E3292" t="e">
            <v>#N/A</v>
          </cell>
          <cell r="F3292">
            <v>0</v>
          </cell>
        </row>
        <row r="3293">
          <cell r="C3293" t="e">
            <v>#N/A</v>
          </cell>
          <cell r="E3293" t="e">
            <v>#N/A</v>
          </cell>
          <cell r="F3293">
            <v>0</v>
          </cell>
        </row>
        <row r="3294">
          <cell r="C3294" t="e">
            <v>#N/A</v>
          </cell>
          <cell r="E3294" t="e">
            <v>#N/A</v>
          </cell>
          <cell r="F3294">
            <v>0</v>
          </cell>
        </row>
        <row r="3295">
          <cell r="C3295" t="e">
            <v>#N/A</v>
          </cell>
          <cell r="E3295" t="e">
            <v>#N/A</v>
          </cell>
          <cell r="F3295">
            <v>0</v>
          </cell>
        </row>
        <row r="3296">
          <cell r="C3296" t="e">
            <v>#N/A</v>
          </cell>
          <cell r="E3296" t="e">
            <v>#N/A</v>
          </cell>
          <cell r="F3296">
            <v>0</v>
          </cell>
        </row>
        <row r="3297">
          <cell r="C3297" t="e">
            <v>#N/A</v>
          </cell>
          <cell r="E3297" t="e">
            <v>#N/A</v>
          </cell>
          <cell r="F3297">
            <v>0</v>
          </cell>
        </row>
        <row r="3298">
          <cell r="C3298" t="e">
            <v>#N/A</v>
          </cell>
          <cell r="E3298" t="e">
            <v>#N/A</v>
          </cell>
          <cell r="F3298">
            <v>0</v>
          </cell>
        </row>
        <row r="3299">
          <cell r="C3299" t="e">
            <v>#N/A</v>
          </cell>
          <cell r="E3299" t="e">
            <v>#N/A</v>
          </cell>
          <cell r="F3299">
            <v>0</v>
          </cell>
        </row>
        <row r="3300">
          <cell r="C3300" t="e">
            <v>#N/A</v>
          </cell>
          <cell r="E3300" t="e">
            <v>#N/A</v>
          </cell>
          <cell r="F3300">
            <v>0</v>
          </cell>
        </row>
        <row r="3301">
          <cell r="C3301" t="e">
            <v>#N/A</v>
          </cell>
          <cell r="E3301" t="e">
            <v>#N/A</v>
          </cell>
          <cell r="F3301">
            <v>0</v>
          </cell>
        </row>
        <row r="3302">
          <cell r="C3302" t="e">
            <v>#N/A</v>
          </cell>
          <cell r="E3302" t="e">
            <v>#N/A</v>
          </cell>
          <cell r="F3302">
            <v>0</v>
          </cell>
        </row>
        <row r="3303">
          <cell r="C3303" t="e">
            <v>#N/A</v>
          </cell>
          <cell r="E3303" t="e">
            <v>#N/A</v>
          </cell>
          <cell r="F3303">
            <v>0</v>
          </cell>
        </row>
        <row r="3304">
          <cell r="C3304" t="e">
            <v>#N/A</v>
          </cell>
          <cell r="E3304" t="e">
            <v>#N/A</v>
          </cell>
          <cell r="F3304">
            <v>0</v>
          </cell>
        </row>
        <row r="3305">
          <cell r="C3305" t="e">
            <v>#N/A</v>
          </cell>
          <cell r="E3305" t="e">
            <v>#N/A</v>
          </cell>
          <cell r="F3305">
            <v>0</v>
          </cell>
        </row>
        <row r="3306">
          <cell r="C3306" t="e">
            <v>#N/A</v>
          </cell>
          <cell r="E3306" t="e">
            <v>#N/A</v>
          </cell>
          <cell r="F3306">
            <v>0</v>
          </cell>
        </row>
        <row r="3307">
          <cell r="C3307" t="e">
            <v>#N/A</v>
          </cell>
          <cell r="E3307" t="e">
            <v>#N/A</v>
          </cell>
          <cell r="F3307">
            <v>0</v>
          </cell>
        </row>
        <row r="3308">
          <cell r="C3308" t="e">
            <v>#N/A</v>
          </cell>
          <cell r="E3308" t="e">
            <v>#N/A</v>
          </cell>
          <cell r="F3308">
            <v>0</v>
          </cell>
        </row>
        <row r="3309">
          <cell r="C3309" t="e">
            <v>#N/A</v>
          </cell>
          <cell r="E3309" t="e">
            <v>#N/A</v>
          </cell>
          <cell r="F3309">
            <v>0</v>
          </cell>
        </row>
        <row r="3310">
          <cell r="C3310" t="e">
            <v>#N/A</v>
          </cell>
          <cell r="E3310" t="e">
            <v>#N/A</v>
          </cell>
          <cell r="F3310">
            <v>0</v>
          </cell>
        </row>
        <row r="3311">
          <cell r="C3311" t="e">
            <v>#N/A</v>
          </cell>
          <cell r="E3311" t="e">
            <v>#N/A</v>
          </cell>
          <cell r="F3311">
            <v>0</v>
          </cell>
        </row>
        <row r="3312">
          <cell r="C3312" t="e">
            <v>#N/A</v>
          </cell>
          <cell r="E3312" t="e">
            <v>#N/A</v>
          </cell>
          <cell r="F3312">
            <v>0</v>
          </cell>
        </row>
        <row r="3313">
          <cell r="C3313" t="e">
            <v>#N/A</v>
          </cell>
          <cell r="E3313" t="e">
            <v>#N/A</v>
          </cell>
          <cell r="F3313">
            <v>0</v>
          </cell>
        </row>
        <row r="3314">
          <cell r="C3314" t="e">
            <v>#N/A</v>
          </cell>
          <cell r="E3314" t="e">
            <v>#N/A</v>
          </cell>
          <cell r="F3314">
            <v>0</v>
          </cell>
        </row>
        <row r="3315">
          <cell r="C3315" t="e">
            <v>#N/A</v>
          </cell>
          <cell r="E3315" t="e">
            <v>#N/A</v>
          </cell>
          <cell r="F3315">
            <v>0</v>
          </cell>
        </row>
        <row r="3316">
          <cell r="C3316" t="e">
            <v>#N/A</v>
          </cell>
          <cell r="E3316" t="e">
            <v>#N/A</v>
          </cell>
          <cell r="F3316">
            <v>0</v>
          </cell>
        </row>
        <row r="3317">
          <cell r="C3317" t="e">
            <v>#N/A</v>
          </cell>
          <cell r="E3317" t="e">
            <v>#N/A</v>
          </cell>
          <cell r="F3317">
            <v>0</v>
          </cell>
        </row>
        <row r="3318">
          <cell r="C3318" t="e">
            <v>#N/A</v>
          </cell>
          <cell r="E3318" t="e">
            <v>#N/A</v>
          </cell>
          <cell r="F3318">
            <v>0</v>
          </cell>
        </row>
        <row r="3319">
          <cell r="C3319" t="e">
            <v>#N/A</v>
          </cell>
          <cell r="E3319" t="e">
            <v>#N/A</v>
          </cell>
          <cell r="F3319">
            <v>0</v>
          </cell>
        </row>
        <row r="3320">
          <cell r="C3320" t="e">
            <v>#N/A</v>
          </cell>
          <cell r="E3320" t="e">
            <v>#N/A</v>
          </cell>
          <cell r="F3320">
            <v>0</v>
          </cell>
        </row>
        <row r="3321">
          <cell r="C3321" t="e">
            <v>#N/A</v>
          </cell>
          <cell r="E3321" t="e">
            <v>#N/A</v>
          </cell>
          <cell r="F3321">
            <v>0</v>
          </cell>
        </row>
        <row r="3322">
          <cell r="C3322" t="e">
            <v>#N/A</v>
          </cell>
          <cell r="E3322" t="e">
            <v>#N/A</v>
          </cell>
          <cell r="F3322">
            <v>0</v>
          </cell>
        </row>
        <row r="3323">
          <cell r="C3323" t="e">
            <v>#N/A</v>
          </cell>
          <cell r="E3323" t="e">
            <v>#N/A</v>
          </cell>
          <cell r="F3323">
            <v>0</v>
          </cell>
        </row>
        <row r="3324">
          <cell r="C3324" t="e">
            <v>#N/A</v>
          </cell>
          <cell r="E3324" t="e">
            <v>#N/A</v>
          </cell>
          <cell r="F3324">
            <v>0</v>
          </cell>
        </row>
        <row r="3325">
          <cell r="C3325" t="e">
            <v>#N/A</v>
          </cell>
          <cell r="E3325" t="e">
            <v>#N/A</v>
          </cell>
          <cell r="F3325">
            <v>0</v>
          </cell>
        </row>
        <row r="3326">
          <cell r="C3326" t="e">
            <v>#N/A</v>
          </cell>
          <cell r="E3326" t="e">
            <v>#N/A</v>
          </cell>
          <cell r="F3326">
            <v>0</v>
          </cell>
        </row>
        <row r="3327">
          <cell r="C3327" t="e">
            <v>#N/A</v>
          </cell>
          <cell r="E3327" t="e">
            <v>#N/A</v>
          </cell>
          <cell r="F3327">
            <v>0</v>
          </cell>
        </row>
        <row r="3328">
          <cell r="C3328" t="e">
            <v>#N/A</v>
          </cell>
          <cell r="E3328" t="e">
            <v>#N/A</v>
          </cell>
          <cell r="F3328">
            <v>0</v>
          </cell>
        </row>
        <row r="3329">
          <cell r="C3329" t="e">
            <v>#N/A</v>
          </cell>
          <cell r="E3329" t="e">
            <v>#N/A</v>
          </cell>
          <cell r="F3329">
            <v>0</v>
          </cell>
        </row>
        <row r="3330">
          <cell r="C3330" t="e">
            <v>#N/A</v>
          </cell>
          <cell r="E3330" t="e">
            <v>#N/A</v>
          </cell>
          <cell r="F3330">
            <v>0</v>
          </cell>
        </row>
        <row r="3331">
          <cell r="C3331" t="e">
            <v>#N/A</v>
          </cell>
          <cell r="E3331" t="e">
            <v>#N/A</v>
          </cell>
          <cell r="F3331">
            <v>0</v>
          </cell>
        </row>
        <row r="3332">
          <cell r="C3332" t="e">
            <v>#N/A</v>
          </cell>
          <cell r="E3332" t="e">
            <v>#N/A</v>
          </cell>
          <cell r="F3332">
            <v>0</v>
          </cell>
        </row>
        <row r="3333">
          <cell r="C3333" t="e">
            <v>#N/A</v>
          </cell>
          <cell r="E3333" t="e">
            <v>#N/A</v>
          </cell>
          <cell r="F3333">
            <v>0</v>
          </cell>
        </row>
        <row r="3334">
          <cell r="C3334" t="e">
            <v>#N/A</v>
          </cell>
          <cell r="E3334" t="e">
            <v>#N/A</v>
          </cell>
          <cell r="F3334">
            <v>0</v>
          </cell>
        </row>
        <row r="3335">
          <cell r="C3335" t="e">
            <v>#N/A</v>
          </cell>
          <cell r="E3335" t="e">
            <v>#N/A</v>
          </cell>
          <cell r="F3335">
            <v>0</v>
          </cell>
        </row>
        <row r="3336">
          <cell r="C3336" t="e">
            <v>#N/A</v>
          </cell>
          <cell r="E3336" t="e">
            <v>#N/A</v>
          </cell>
          <cell r="F3336">
            <v>0</v>
          </cell>
        </row>
        <row r="3337">
          <cell r="C3337" t="e">
            <v>#N/A</v>
          </cell>
          <cell r="E3337" t="e">
            <v>#N/A</v>
          </cell>
          <cell r="F3337">
            <v>0</v>
          </cell>
        </row>
        <row r="3338">
          <cell r="C3338" t="e">
            <v>#N/A</v>
          </cell>
          <cell r="E3338" t="e">
            <v>#N/A</v>
          </cell>
          <cell r="F3338">
            <v>0</v>
          </cell>
        </row>
        <row r="3339">
          <cell r="C3339" t="e">
            <v>#N/A</v>
          </cell>
          <cell r="E3339" t="e">
            <v>#N/A</v>
          </cell>
          <cell r="F3339">
            <v>0</v>
          </cell>
        </row>
        <row r="3340">
          <cell r="C3340" t="e">
            <v>#N/A</v>
          </cell>
          <cell r="E3340" t="e">
            <v>#N/A</v>
          </cell>
          <cell r="F3340">
            <v>0</v>
          </cell>
        </row>
        <row r="3341">
          <cell r="C3341" t="e">
            <v>#N/A</v>
          </cell>
          <cell r="E3341" t="e">
            <v>#N/A</v>
          </cell>
          <cell r="F3341">
            <v>0</v>
          </cell>
        </row>
        <row r="3342">
          <cell r="C3342" t="e">
            <v>#N/A</v>
          </cell>
          <cell r="E3342" t="e">
            <v>#N/A</v>
          </cell>
          <cell r="F3342">
            <v>0</v>
          </cell>
        </row>
        <row r="3343">
          <cell r="C3343" t="e">
            <v>#N/A</v>
          </cell>
          <cell r="E3343" t="e">
            <v>#N/A</v>
          </cell>
          <cell r="F3343">
            <v>0</v>
          </cell>
        </row>
        <row r="3344">
          <cell r="C3344" t="e">
            <v>#N/A</v>
          </cell>
          <cell r="E3344" t="e">
            <v>#N/A</v>
          </cell>
          <cell r="F3344">
            <v>0</v>
          </cell>
        </row>
        <row r="3345">
          <cell r="C3345" t="e">
            <v>#N/A</v>
          </cell>
          <cell r="E3345" t="e">
            <v>#N/A</v>
          </cell>
          <cell r="F3345">
            <v>0</v>
          </cell>
        </row>
        <row r="3346">
          <cell r="C3346" t="e">
            <v>#N/A</v>
          </cell>
          <cell r="E3346" t="e">
            <v>#N/A</v>
          </cell>
          <cell r="F3346">
            <v>0</v>
          </cell>
        </row>
        <row r="3347">
          <cell r="C3347" t="e">
            <v>#N/A</v>
          </cell>
          <cell r="E3347" t="e">
            <v>#N/A</v>
          </cell>
          <cell r="F3347">
            <v>0</v>
          </cell>
        </row>
        <row r="3348">
          <cell r="C3348" t="e">
            <v>#N/A</v>
          </cell>
          <cell r="E3348" t="e">
            <v>#N/A</v>
          </cell>
          <cell r="F3348">
            <v>0</v>
          </cell>
        </row>
        <row r="3349">
          <cell r="C3349" t="e">
            <v>#N/A</v>
          </cell>
          <cell r="E3349" t="e">
            <v>#N/A</v>
          </cell>
          <cell r="F3349">
            <v>0</v>
          </cell>
        </row>
        <row r="3350">
          <cell r="C3350" t="e">
            <v>#N/A</v>
          </cell>
          <cell r="E3350" t="e">
            <v>#N/A</v>
          </cell>
          <cell r="F3350">
            <v>0</v>
          </cell>
        </row>
        <row r="3351">
          <cell r="C3351" t="e">
            <v>#N/A</v>
          </cell>
          <cell r="E3351" t="e">
            <v>#N/A</v>
          </cell>
          <cell r="F3351">
            <v>0</v>
          </cell>
        </row>
        <row r="3352">
          <cell r="C3352" t="e">
            <v>#N/A</v>
          </cell>
          <cell r="E3352" t="e">
            <v>#N/A</v>
          </cell>
          <cell r="F3352">
            <v>0</v>
          </cell>
        </row>
        <row r="3353">
          <cell r="C3353" t="e">
            <v>#N/A</v>
          </cell>
          <cell r="E3353" t="e">
            <v>#N/A</v>
          </cell>
          <cell r="F3353">
            <v>0</v>
          </cell>
        </row>
        <row r="3354">
          <cell r="C3354" t="e">
            <v>#N/A</v>
          </cell>
          <cell r="E3354" t="e">
            <v>#N/A</v>
          </cell>
          <cell r="F3354">
            <v>0</v>
          </cell>
        </row>
        <row r="3355">
          <cell r="C3355" t="e">
            <v>#N/A</v>
          </cell>
          <cell r="E3355" t="e">
            <v>#N/A</v>
          </cell>
          <cell r="F3355">
            <v>0</v>
          </cell>
        </row>
        <row r="3356">
          <cell r="C3356" t="e">
            <v>#N/A</v>
          </cell>
          <cell r="E3356" t="e">
            <v>#N/A</v>
          </cell>
          <cell r="F3356">
            <v>0</v>
          </cell>
        </row>
        <row r="3357">
          <cell r="C3357" t="e">
            <v>#N/A</v>
          </cell>
          <cell r="E3357" t="e">
            <v>#N/A</v>
          </cell>
          <cell r="F3357">
            <v>0</v>
          </cell>
        </row>
        <row r="3358">
          <cell r="C3358" t="e">
            <v>#N/A</v>
          </cell>
          <cell r="E3358" t="e">
            <v>#N/A</v>
          </cell>
          <cell r="F3358">
            <v>0</v>
          </cell>
        </row>
        <row r="3359">
          <cell r="C3359" t="e">
            <v>#N/A</v>
          </cell>
          <cell r="E3359" t="e">
            <v>#N/A</v>
          </cell>
          <cell r="F3359">
            <v>0</v>
          </cell>
        </row>
        <row r="3360">
          <cell r="C3360" t="e">
            <v>#N/A</v>
          </cell>
          <cell r="E3360" t="e">
            <v>#N/A</v>
          </cell>
          <cell r="F3360">
            <v>0</v>
          </cell>
        </row>
        <row r="3361">
          <cell r="C3361" t="e">
            <v>#N/A</v>
          </cell>
          <cell r="E3361" t="e">
            <v>#N/A</v>
          </cell>
          <cell r="F3361">
            <v>0</v>
          </cell>
        </row>
        <row r="3362">
          <cell r="C3362" t="e">
            <v>#N/A</v>
          </cell>
          <cell r="E3362" t="e">
            <v>#N/A</v>
          </cell>
          <cell r="F3362">
            <v>0</v>
          </cell>
        </row>
        <row r="3363">
          <cell r="C3363" t="e">
            <v>#N/A</v>
          </cell>
          <cell r="E3363" t="e">
            <v>#N/A</v>
          </cell>
          <cell r="F3363">
            <v>0</v>
          </cell>
        </row>
        <row r="3364">
          <cell r="C3364" t="e">
            <v>#N/A</v>
          </cell>
          <cell r="E3364" t="e">
            <v>#N/A</v>
          </cell>
          <cell r="F3364">
            <v>0</v>
          </cell>
        </row>
        <row r="3365">
          <cell r="C3365" t="e">
            <v>#N/A</v>
          </cell>
          <cell r="E3365" t="e">
            <v>#N/A</v>
          </cell>
          <cell r="F3365">
            <v>0</v>
          </cell>
        </row>
        <row r="3366">
          <cell r="C3366" t="e">
            <v>#N/A</v>
          </cell>
          <cell r="E3366" t="e">
            <v>#N/A</v>
          </cell>
          <cell r="F3366">
            <v>0</v>
          </cell>
        </row>
        <row r="3367">
          <cell r="C3367" t="e">
            <v>#N/A</v>
          </cell>
          <cell r="E3367" t="e">
            <v>#N/A</v>
          </cell>
          <cell r="F3367">
            <v>0</v>
          </cell>
        </row>
        <row r="3368">
          <cell r="C3368" t="e">
            <v>#N/A</v>
          </cell>
          <cell r="E3368" t="e">
            <v>#N/A</v>
          </cell>
          <cell r="F3368">
            <v>0</v>
          </cell>
        </row>
        <row r="3369">
          <cell r="C3369" t="e">
            <v>#N/A</v>
          </cell>
          <cell r="E3369" t="e">
            <v>#N/A</v>
          </cell>
          <cell r="F3369">
            <v>0</v>
          </cell>
        </row>
        <row r="3370">
          <cell r="C3370" t="e">
            <v>#N/A</v>
          </cell>
          <cell r="E3370" t="e">
            <v>#N/A</v>
          </cell>
          <cell r="F3370">
            <v>0</v>
          </cell>
        </row>
        <row r="3371">
          <cell r="C3371" t="e">
            <v>#N/A</v>
          </cell>
          <cell r="E3371" t="e">
            <v>#N/A</v>
          </cell>
          <cell r="F3371">
            <v>0</v>
          </cell>
        </row>
        <row r="3372">
          <cell r="C3372" t="e">
            <v>#N/A</v>
          </cell>
          <cell r="E3372" t="e">
            <v>#N/A</v>
          </cell>
          <cell r="F3372">
            <v>0</v>
          </cell>
        </row>
        <row r="3373">
          <cell r="C3373" t="e">
            <v>#N/A</v>
          </cell>
          <cell r="E3373" t="e">
            <v>#N/A</v>
          </cell>
          <cell r="F3373">
            <v>0</v>
          </cell>
        </row>
        <row r="3374">
          <cell r="C3374" t="e">
            <v>#N/A</v>
          </cell>
          <cell r="E3374" t="e">
            <v>#N/A</v>
          </cell>
          <cell r="F3374">
            <v>0</v>
          </cell>
        </row>
        <row r="3375">
          <cell r="C3375" t="e">
            <v>#N/A</v>
          </cell>
          <cell r="E3375" t="e">
            <v>#N/A</v>
          </cell>
          <cell r="F3375">
            <v>0</v>
          </cell>
        </row>
        <row r="3376">
          <cell r="C3376" t="e">
            <v>#N/A</v>
          </cell>
          <cell r="E3376" t="e">
            <v>#N/A</v>
          </cell>
          <cell r="F3376">
            <v>0</v>
          </cell>
        </row>
        <row r="3377">
          <cell r="C3377" t="e">
            <v>#N/A</v>
          </cell>
          <cell r="E3377" t="e">
            <v>#N/A</v>
          </cell>
          <cell r="F3377">
            <v>0</v>
          </cell>
        </row>
        <row r="3378">
          <cell r="C3378" t="e">
            <v>#N/A</v>
          </cell>
          <cell r="E3378" t="e">
            <v>#N/A</v>
          </cell>
          <cell r="F3378">
            <v>0</v>
          </cell>
        </row>
        <row r="3379">
          <cell r="C3379" t="e">
            <v>#N/A</v>
          </cell>
          <cell r="E3379" t="e">
            <v>#N/A</v>
          </cell>
          <cell r="F3379">
            <v>0</v>
          </cell>
        </row>
        <row r="3380">
          <cell r="C3380" t="e">
            <v>#N/A</v>
          </cell>
          <cell r="E3380" t="e">
            <v>#N/A</v>
          </cell>
          <cell r="F3380">
            <v>0</v>
          </cell>
        </row>
        <row r="3381">
          <cell r="C3381" t="e">
            <v>#N/A</v>
          </cell>
          <cell r="E3381" t="e">
            <v>#N/A</v>
          </cell>
          <cell r="F3381">
            <v>0</v>
          </cell>
        </row>
        <row r="3382">
          <cell r="C3382" t="e">
            <v>#N/A</v>
          </cell>
          <cell r="E3382" t="e">
            <v>#N/A</v>
          </cell>
          <cell r="F3382">
            <v>0</v>
          </cell>
        </row>
        <row r="3383">
          <cell r="C3383" t="e">
            <v>#N/A</v>
          </cell>
          <cell r="E3383" t="e">
            <v>#N/A</v>
          </cell>
          <cell r="F3383">
            <v>0</v>
          </cell>
        </row>
        <row r="3384">
          <cell r="C3384" t="e">
            <v>#N/A</v>
          </cell>
          <cell r="E3384" t="e">
            <v>#N/A</v>
          </cell>
          <cell r="F3384">
            <v>0</v>
          </cell>
        </row>
        <row r="3385">
          <cell r="C3385" t="e">
            <v>#N/A</v>
          </cell>
          <cell r="E3385" t="e">
            <v>#N/A</v>
          </cell>
          <cell r="F3385">
            <v>0</v>
          </cell>
        </row>
        <row r="3386">
          <cell r="C3386" t="e">
            <v>#N/A</v>
          </cell>
          <cell r="E3386" t="e">
            <v>#N/A</v>
          </cell>
          <cell r="F3386">
            <v>0</v>
          </cell>
        </row>
        <row r="3387">
          <cell r="C3387" t="e">
            <v>#N/A</v>
          </cell>
          <cell r="E3387" t="e">
            <v>#N/A</v>
          </cell>
          <cell r="F3387">
            <v>0</v>
          </cell>
        </row>
        <row r="3388">
          <cell r="C3388" t="e">
            <v>#N/A</v>
          </cell>
          <cell r="E3388" t="e">
            <v>#N/A</v>
          </cell>
          <cell r="F3388">
            <v>0</v>
          </cell>
        </row>
        <row r="3389">
          <cell r="C3389" t="e">
            <v>#N/A</v>
          </cell>
          <cell r="E3389" t="e">
            <v>#N/A</v>
          </cell>
          <cell r="F3389">
            <v>0</v>
          </cell>
        </row>
        <row r="3390">
          <cell r="C3390" t="e">
            <v>#N/A</v>
          </cell>
          <cell r="E3390" t="e">
            <v>#N/A</v>
          </cell>
          <cell r="F3390">
            <v>0</v>
          </cell>
        </row>
        <row r="3391">
          <cell r="C3391" t="e">
            <v>#N/A</v>
          </cell>
          <cell r="E3391" t="e">
            <v>#N/A</v>
          </cell>
          <cell r="F3391">
            <v>0</v>
          </cell>
        </row>
        <row r="3392">
          <cell r="C3392" t="e">
            <v>#N/A</v>
          </cell>
          <cell r="E3392" t="e">
            <v>#N/A</v>
          </cell>
          <cell r="F3392">
            <v>0</v>
          </cell>
        </row>
        <row r="3393">
          <cell r="C3393" t="e">
            <v>#N/A</v>
          </cell>
          <cell r="E3393" t="e">
            <v>#N/A</v>
          </cell>
          <cell r="F3393">
            <v>0</v>
          </cell>
        </row>
        <row r="3394">
          <cell r="C3394" t="e">
            <v>#N/A</v>
          </cell>
          <cell r="E3394" t="e">
            <v>#N/A</v>
          </cell>
          <cell r="F3394">
            <v>0</v>
          </cell>
        </row>
        <row r="3395">
          <cell r="C3395" t="e">
            <v>#N/A</v>
          </cell>
          <cell r="E3395" t="e">
            <v>#N/A</v>
          </cell>
          <cell r="F3395">
            <v>0</v>
          </cell>
        </row>
        <row r="3396">
          <cell r="C3396" t="e">
            <v>#N/A</v>
          </cell>
          <cell r="E3396" t="e">
            <v>#N/A</v>
          </cell>
          <cell r="F3396">
            <v>0</v>
          </cell>
        </row>
        <row r="3397">
          <cell r="C3397" t="e">
            <v>#N/A</v>
          </cell>
          <cell r="E3397" t="e">
            <v>#N/A</v>
          </cell>
          <cell r="F3397">
            <v>0</v>
          </cell>
        </row>
        <row r="3398">
          <cell r="C3398" t="e">
            <v>#N/A</v>
          </cell>
          <cell r="E3398" t="e">
            <v>#N/A</v>
          </cell>
          <cell r="F3398">
            <v>0</v>
          </cell>
        </row>
        <row r="3399">
          <cell r="C3399" t="e">
            <v>#N/A</v>
          </cell>
          <cell r="E3399" t="e">
            <v>#N/A</v>
          </cell>
          <cell r="F3399">
            <v>0</v>
          </cell>
        </row>
        <row r="3400">
          <cell r="C3400" t="e">
            <v>#N/A</v>
          </cell>
          <cell r="E3400" t="e">
            <v>#N/A</v>
          </cell>
          <cell r="F3400">
            <v>0</v>
          </cell>
        </row>
        <row r="3401">
          <cell r="C3401" t="e">
            <v>#N/A</v>
          </cell>
          <cell r="E3401" t="e">
            <v>#N/A</v>
          </cell>
          <cell r="F3401">
            <v>0</v>
          </cell>
        </row>
        <row r="3402">
          <cell r="C3402" t="e">
            <v>#N/A</v>
          </cell>
          <cell r="E3402" t="e">
            <v>#N/A</v>
          </cell>
          <cell r="F3402">
            <v>0</v>
          </cell>
        </row>
        <row r="3403">
          <cell r="C3403" t="e">
            <v>#N/A</v>
          </cell>
          <cell r="E3403" t="e">
            <v>#N/A</v>
          </cell>
          <cell r="F3403">
            <v>0</v>
          </cell>
        </row>
        <row r="3404">
          <cell r="C3404" t="e">
            <v>#N/A</v>
          </cell>
          <cell r="E3404" t="e">
            <v>#N/A</v>
          </cell>
          <cell r="F3404">
            <v>0</v>
          </cell>
        </row>
        <row r="3405">
          <cell r="C3405" t="e">
            <v>#N/A</v>
          </cell>
          <cell r="E3405" t="e">
            <v>#N/A</v>
          </cell>
          <cell r="F3405">
            <v>0</v>
          </cell>
        </row>
        <row r="3406">
          <cell r="C3406" t="e">
            <v>#N/A</v>
          </cell>
          <cell r="E3406" t="e">
            <v>#N/A</v>
          </cell>
          <cell r="F3406">
            <v>0</v>
          </cell>
        </row>
        <row r="3407">
          <cell r="C3407" t="e">
            <v>#N/A</v>
          </cell>
          <cell r="E3407" t="e">
            <v>#N/A</v>
          </cell>
          <cell r="F3407">
            <v>0</v>
          </cell>
        </row>
        <row r="3408">
          <cell r="C3408" t="e">
            <v>#N/A</v>
          </cell>
          <cell r="E3408" t="e">
            <v>#N/A</v>
          </cell>
          <cell r="F3408">
            <v>0</v>
          </cell>
        </row>
        <row r="3409">
          <cell r="C3409" t="e">
            <v>#N/A</v>
          </cell>
          <cell r="E3409" t="e">
            <v>#N/A</v>
          </cell>
          <cell r="F3409">
            <v>0</v>
          </cell>
        </row>
        <row r="3410">
          <cell r="C3410" t="e">
            <v>#N/A</v>
          </cell>
          <cell r="E3410" t="e">
            <v>#N/A</v>
          </cell>
          <cell r="F3410">
            <v>0</v>
          </cell>
        </row>
        <row r="3411">
          <cell r="C3411" t="e">
            <v>#N/A</v>
          </cell>
          <cell r="E3411" t="e">
            <v>#N/A</v>
          </cell>
          <cell r="F3411">
            <v>0</v>
          </cell>
        </row>
        <row r="3412">
          <cell r="C3412" t="e">
            <v>#N/A</v>
          </cell>
          <cell r="E3412" t="e">
            <v>#N/A</v>
          </cell>
          <cell r="F3412">
            <v>0</v>
          </cell>
        </row>
        <row r="3413">
          <cell r="C3413" t="e">
            <v>#N/A</v>
          </cell>
          <cell r="E3413" t="e">
            <v>#N/A</v>
          </cell>
          <cell r="F3413">
            <v>0</v>
          </cell>
        </row>
        <row r="3414">
          <cell r="C3414" t="e">
            <v>#N/A</v>
          </cell>
          <cell r="E3414" t="e">
            <v>#N/A</v>
          </cell>
          <cell r="F3414">
            <v>0</v>
          </cell>
        </row>
        <row r="3415">
          <cell r="C3415" t="e">
            <v>#N/A</v>
          </cell>
          <cell r="E3415" t="e">
            <v>#N/A</v>
          </cell>
          <cell r="F3415">
            <v>0</v>
          </cell>
        </row>
        <row r="3416">
          <cell r="C3416" t="e">
            <v>#N/A</v>
          </cell>
          <cell r="E3416" t="e">
            <v>#N/A</v>
          </cell>
          <cell r="F3416">
            <v>0</v>
          </cell>
        </row>
        <row r="3417">
          <cell r="C3417" t="e">
            <v>#N/A</v>
          </cell>
          <cell r="E3417" t="e">
            <v>#N/A</v>
          </cell>
          <cell r="F3417">
            <v>0</v>
          </cell>
        </row>
        <row r="3418">
          <cell r="C3418" t="e">
            <v>#N/A</v>
          </cell>
          <cell r="E3418" t="e">
            <v>#N/A</v>
          </cell>
          <cell r="F3418">
            <v>0</v>
          </cell>
        </row>
        <row r="3419">
          <cell r="C3419" t="e">
            <v>#N/A</v>
          </cell>
          <cell r="E3419" t="e">
            <v>#N/A</v>
          </cell>
          <cell r="F3419">
            <v>0</v>
          </cell>
        </row>
        <row r="3420">
          <cell r="C3420" t="e">
            <v>#N/A</v>
          </cell>
          <cell r="E3420" t="e">
            <v>#N/A</v>
          </cell>
          <cell r="F3420">
            <v>0</v>
          </cell>
        </row>
        <row r="3421">
          <cell r="C3421" t="e">
            <v>#N/A</v>
          </cell>
          <cell r="E3421" t="e">
            <v>#N/A</v>
          </cell>
          <cell r="F3421">
            <v>0</v>
          </cell>
        </row>
        <row r="3422">
          <cell r="C3422" t="e">
            <v>#N/A</v>
          </cell>
          <cell r="E3422" t="e">
            <v>#N/A</v>
          </cell>
          <cell r="F3422">
            <v>0</v>
          </cell>
        </row>
        <row r="3423">
          <cell r="C3423" t="e">
            <v>#N/A</v>
          </cell>
          <cell r="E3423" t="e">
            <v>#N/A</v>
          </cell>
          <cell r="F3423">
            <v>0</v>
          </cell>
        </row>
        <row r="3424">
          <cell r="C3424" t="e">
            <v>#N/A</v>
          </cell>
          <cell r="E3424" t="e">
            <v>#N/A</v>
          </cell>
          <cell r="F3424">
            <v>0</v>
          </cell>
        </row>
        <row r="3425">
          <cell r="C3425" t="e">
            <v>#N/A</v>
          </cell>
          <cell r="E3425" t="e">
            <v>#N/A</v>
          </cell>
          <cell r="F3425">
            <v>0</v>
          </cell>
        </row>
        <row r="3426">
          <cell r="C3426" t="e">
            <v>#N/A</v>
          </cell>
          <cell r="E3426" t="e">
            <v>#N/A</v>
          </cell>
          <cell r="F3426">
            <v>0</v>
          </cell>
        </row>
        <row r="3427">
          <cell r="C3427" t="e">
            <v>#N/A</v>
          </cell>
          <cell r="E3427" t="e">
            <v>#N/A</v>
          </cell>
          <cell r="F3427">
            <v>0</v>
          </cell>
        </row>
        <row r="3428">
          <cell r="C3428" t="e">
            <v>#N/A</v>
          </cell>
          <cell r="E3428" t="e">
            <v>#N/A</v>
          </cell>
          <cell r="F3428">
            <v>0</v>
          </cell>
        </row>
        <row r="3429">
          <cell r="C3429" t="e">
            <v>#N/A</v>
          </cell>
          <cell r="E3429" t="e">
            <v>#N/A</v>
          </cell>
          <cell r="F3429">
            <v>0</v>
          </cell>
        </row>
        <row r="3430">
          <cell r="C3430" t="e">
            <v>#N/A</v>
          </cell>
          <cell r="E3430" t="e">
            <v>#N/A</v>
          </cell>
          <cell r="F3430">
            <v>0</v>
          </cell>
        </row>
        <row r="3431">
          <cell r="C3431" t="e">
            <v>#N/A</v>
          </cell>
          <cell r="E3431" t="e">
            <v>#N/A</v>
          </cell>
          <cell r="F3431">
            <v>0</v>
          </cell>
        </row>
        <row r="3432">
          <cell r="C3432" t="e">
            <v>#N/A</v>
          </cell>
          <cell r="E3432" t="e">
            <v>#N/A</v>
          </cell>
          <cell r="F3432">
            <v>0</v>
          </cell>
        </row>
        <row r="3433">
          <cell r="C3433" t="e">
            <v>#N/A</v>
          </cell>
          <cell r="E3433" t="e">
            <v>#N/A</v>
          </cell>
          <cell r="F3433">
            <v>0</v>
          </cell>
        </row>
        <row r="3434">
          <cell r="C3434" t="e">
            <v>#N/A</v>
          </cell>
          <cell r="E3434" t="e">
            <v>#N/A</v>
          </cell>
          <cell r="F3434">
            <v>0</v>
          </cell>
        </row>
        <row r="3435">
          <cell r="C3435" t="e">
            <v>#N/A</v>
          </cell>
          <cell r="E3435" t="e">
            <v>#N/A</v>
          </cell>
          <cell r="F3435">
            <v>0</v>
          </cell>
        </row>
        <row r="3436">
          <cell r="C3436" t="e">
            <v>#N/A</v>
          </cell>
          <cell r="E3436" t="e">
            <v>#N/A</v>
          </cell>
          <cell r="F3436">
            <v>0</v>
          </cell>
        </row>
        <row r="3437">
          <cell r="C3437" t="e">
            <v>#N/A</v>
          </cell>
          <cell r="E3437" t="e">
            <v>#N/A</v>
          </cell>
          <cell r="F3437">
            <v>0</v>
          </cell>
        </row>
        <row r="3438">
          <cell r="C3438" t="e">
            <v>#N/A</v>
          </cell>
          <cell r="E3438" t="e">
            <v>#N/A</v>
          </cell>
          <cell r="F3438">
            <v>0</v>
          </cell>
        </row>
        <row r="3439">
          <cell r="C3439" t="e">
            <v>#N/A</v>
          </cell>
          <cell r="E3439" t="e">
            <v>#N/A</v>
          </cell>
          <cell r="F3439">
            <v>0</v>
          </cell>
        </row>
        <row r="3440">
          <cell r="C3440" t="e">
            <v>#N/A</v>
          </cell>
          <cell r="E3440" t="e">
            <v>#N/A</v>
          </cell>
          <cell r="F3440">
            <v>0</v>
          </cell>
        </row>
        <row r="3441">
          <cell r="C3441" t="e">
            <v>#N/A</v>
          </cell>
          <cell r="E3441" t="e">
            <v>#N/A</v>
          </cell>
          <cell r="F3441">
            <v>0</v>
          </cell>
        </row>
        <row r="3442">
          <cell r="C3442" t="e">
            <v>#N/A</v>
          </cell>
          <cell r="E3442" t="e">
            <v>#N/A</v>
          </cell>
          <cell r="F3442">
            <v>0</v>
          </cell>
        </row>
        <row r="3443">
          <cell r="C3443" t="e">
            <v>#N/A</v>
          </cell>
          <cell r="E3443" t="e">
            <v>#N/A</v>
          </cell>
          <cell r="F3443">
            <v>0</v>
          </cell>
        </row>
        <row r="3444">
          <cell r="C3444" t="e">
            <v>#N/A</v>
          </cell>
          <cell r="E3444" t="e">
            <v>#N/A</v>
          </cell>
          <cell r="F3444">
            <v>0</v>
          </cell>
        </row>
        <row r="3445">
          <cell r="C3445" t="e">
            <v>#N/A</v>
          </cell>
          <cell r="E3445" t="e">
            <v>#N/A</v>
          </cell>
          <cell r="F3445">
            <v>0</v>
          </cell>
        </row>
        <row r="3446">
          <cell r="C3446" t="e">
            <v>#N/A</v>
          </cell>
          <cell r="E3446" t="e">
            <v>#N/A</v>
          </cell>
          <cell r="F3446">
            <v>0</v>
          </cell>
        </row>
        <row r="3447">
          <cell r="C3447" t="e">
            <v>#N/A</v>
          </cell>
          <cell r="E3447" t="e">
            <v>#N/A</v>
          </cell>
          <cell r="F3447">
            <v>0</v>
          </cell>
        </row>
        <row r="3448">
          <cell r="C3448" t="e">
            <v>#N/A</v>
          </cell>
          <cell r="E3448" t="e">
            <v>#N/A</v>
          </cell>
          <cell r="F3448">
            <v>0</v>
          </cell>
        </row>
        <row r="3449">
          <cell r="C3449" t="e">
            <v>#N/A</v>
          </cell>
          <cell r="E3449" t="e">
            <v>#N/A</v>
          </cell>
          <cell r="F3449">
            <v>0</v>
          </cell>
        </row>
        <row r="3450">
          <cell r="C3450" t="e">
            <v>#N/A</v>
          </cell>
          <cell r="E3450" t="e">
            <v>#N/A</v>
          </cell>
          <cell r="F3450">
            <v>0</v>
          </cell>
        </row>
        <row r="3451">
          <cell r="C3451" t="e">
            <v>#N/A</v>
          </cell>
          <cell r="E3451" t="e">
            <v>#N/A</v>
          </cell>
          <cell r="F3451">
            <v>0</v>
          </cell>
        </row>
        <row r="3452">
          <cell r="C3452" t="e">
            <v>#N/A</v>
          </cell>
          <cell r="E3452" t="e">
            <v>#N/A</v>
          </cell>
          <cell r="F3452">
            <v>0</v>
          </cell>
        </row>
        <row r="3453">
          <cell r="C3453" t="e">
            <v>#N/A</v>
          </cell>
          <cell r="E3453" t="e">
            <v>#N/A</v>
          </cell>
          <cell r="F3453">
            <v>0</v>
          </cell>
        </row>
        <row r="3454">
          <cell r="C3454" t="e">
            <v>#N/A</v>
          </cell>
          <cell r="E3454" t="e">
            <v>#N/A</v>
          </cell>
          <cell r="F3454">
            <v>0</v>
          </cell>
        </row>
        <row r="3455">
          <cell r="C3455" t="e">
            <v>#N/A</v>
          </cell>
          <cell r="E3455" t="e">
            <v>#N/A</v>
          </cell>
          <cell r="F3455">
            <v>0</v>
          </cell>
        </row>
        <row r="3456">
          <cell r="C3456" t="e">
            <v>#N/A</v>
          </cell>
          <cell r="E3456" t="e">
            <v>#N/A</v>
          </cell>
          <cell r="F3456">
            <v>0</v>
          </cell>
        </row>
        <row r="3457">
          <cell r="C3457" t="e">
            <v>#N/A</v>
          </cell>
          <cell r="E3457" t="e">
            <v>#N/A</v>
          </cell>
          <cell r="F3457">
            <v>0</v>
          </cell>
        </row>
        <row r="3458">
          <cell r="C3458" t="e">
            <v>#N/A</v>
          </cell>
          <cell r="E3458" t="e">
            <v>#N/A</v>
          </cell>
          <cell r="F3458">
            <v>0</v>
          </cell>
        </row>
        <row r="3459">
          <cell r="C3459" t="e">
            <v>#N/A</v>
          </cell>
          <cell r="E3459" t="e">
            <v>#N/A</v>
          </cell>
          <cell r="F3459">
            <v>0</v>
          </cell>
        </row>
        <row r="3460">
          <cell r="C3460" t="e">
            <v>#N/A</v>
          </cell>
          <cell r="E3460" t="e">
            <v>#N/A</v>
          </cell>
          <cell r="F3460">
            <v>0</v>
          </cell>
        </row>
        <row r="3461">
          <cell r="C3461" t="e">
            <v>#N/A</v>
          </cell>
          <cell r="E3461" t="e">
            <v>#N/A</v>
          </cell>
          <cell r="F3461">
            <v>0</v>
          </cell>
        </row>
        <row r="3462">
          <cell r="C3462" t="e">
            <v>#N/A</v>
          </cell>
          <cell r="E3462" t="e">
            <v>#N/A</v>
          </cell>
          <cell r="F3462">
            <v>0</v>
          </cell>
        </row>
        <row r="3463">
          <cell r="C3463" t="e">
            <v>#N/A</v>
          </cell>
          <cell r="E3463" t="e">
            <v>#N/A</v>
          </cell>
          <cell r="F3463">
            <v>0</v>
          </cell>
        </row>
        <row r="3464">
          <cell r="C3464" t="e">
            <v>#N/A</v>
          </cell>
          <cell r="E3464" t="e">
            <v>#N/A</v>
          </cell>
          <cell r="F3464">
            <v>0</v>
          </cell>
        </row>
        <row r="3465">
          <cell r="C3465" t="e">
            <v>#N/A</v>
          </cell>
          <cell r="E3465" t="e">
            <v>#N/A</v>
          </cell>
          <cell r="F3465">
            <v>0</v>
          </cell>
        </row>
        <row r="3466">
          <cell r="C3466" t="e">
            <v>#N/A</v>
          </cell>
          <cell r="E3466" t="e">
            <v>#N/A</v>
          </cell>
          <cell r="F3466">
            <v>0</v>
          </cell>
        </row>
        <row r="3467">
          <cell r="C3467" t="e">
            <v>#N/A</v>
          </cell>
          <cell r="E3467" t="e">
            <v>#N/A</v>
          </cell>
          <cell r="F3467">
            <v>0</v>
          </cell>
        </row>
        <row r="3468">
          <cell r="C3468" t="e">
            <v>#N/A</v>
          </cell>
          <cell r="E3468" t="e">
            <v>#N/A</v>
          </cell>
          <cell r="F3468">
            <v>0</v>
          </cell>
        </row>
        <row r="3469">
          <cell r="C3469" t="e">
            <v>#N/A</v>
          </cell>
          <cell r="E3469" t="e">
            <v>#N/A</v>
          </cell>
          <cell r="F3469">
            <v>0</v>
          </cell>
        </row>
        <row r="3470">
          <cell r="C3470" t="e">
            <v>#N/A</v>
          </cell>
          <cell r="E3470" t="e">
            <v>#N/A</v>
          </cell>
          <cell r="F3470">
            <v>0</v>
          </cell>
        </row>
        <row r="3471">
          <cell r="C3471" t="e">
            <v>#N/A</v>
          </cell>
          <cell r="E3471" t="e">
            <v>#N/A</v>
          </cell>
          <cell r="F3471">
            <v>0</v>
          </cell>
        </row>
        <row r="3472">
          <cell r="C3472" t="e">
            <v>#N/A</v>
          </cell>
          <cell r="E3472" t="e">
            <v>#N/A</v>
          </cell>
          <cell r="F3472">
            <v>0</v>
          </cell>
        </row>
        <row r="3473">
          <cell r="C3473" t="e">
            <v>#N/A</v>
          </cell>
          <cell r="E3473" t="e">
            <v>#N/A</v>
          </cell>
          <cell r="F3473">
            <v>0</v>
          </cell>
        </row>
        <row r="3474">
          <cell r="C3474" t="e">
            <v>#N/A</v>
          </cell>
          <cell r="E3474" t="e">
            <v>#N/A</v>
          </cell>
          <cell r="F3474">
            <v>0</v>
          </cell>
        </row>
        <row r="3475">
          <cell r="C3475" t="e">
            <v>#N/A</v>
          </cell>
          <cell r="E3475" t="e">
            <v>#N/A</v>
          </cell>
          <cell r="F3475">
            <v>0</v>
          </cell>
        </row>
        <row r="3476">
          <cell r="C3476" t="e">
            <v>#N/A</v>
          </cell>
          <cell r="E3476" t="e">
            <v>#N/A</v>
          </cell>
          <cell r="F3476">
            <v>0</v>
          </cell>
        </row>
        <row r="3477">
          <cell r="C3477" t="e">
            <v>#N/A</v>
          </cell>
          <cell r="E3477" t="e">
            <v>#N/A</v>
          </cell>
          <cell r="F3477">
            <v>0</v>
          </cell>
        </row>
        <row r="3478">
          <cell r="C3478" t="e">
            <v>#N/A</v>
          </cell>
          <cell r="E3478" t="e">
            <v>#N/A</v>
          </cell>
          <cell r="F3478">
            <v>0</v>
          </cell>
        </row>
        <row r="3479">
          <cell r="C3479" t="e">
            <v>#N/A</v>
          </cell>
          <cell r="E3479" t="e">
            <v>#N/A</v>
          </cell>
          <cell r="F3479">
            <v>0</v>
          </cell>
        </row>
        <row r="3480">
          <cell r="C3480" t="e">
            <v>#N/A</v>
          </cell>
          <cell r="E3480" t="e">
            <v>#N/A</v>
          </cell>
          <cell r="F3480">
            <v>0</v>
          </cell>
        </row>
        <row r="3481">
          <cell r="C3481" t="e">
            <v>#N/A</v>
          </cell>
          <cell r="E3481" t="e">
            <v>#N/A</v>
          </cell>
          <cell r="F3481">
            <v>0</v>
          </cell>
        </row>
        <row r="3482">
          <cell r="C3482" t="e">
            <v>#N/A</v>
          </cell>
          <cell r="E3482" t="e">
            <v>#N/A</v>
          </cell>
          <cell r="F3482">
            <v>0</v>
          </cell>
        </row>
        <row r="3483">
          <cell r="C3483" t="e">
            <v>#N/A</v>
          </cell>
          <cell r="E3483" t="e">
            <v>#N/A</v>
          </cell>
          <cell r="F3483">
            <v>0</v>
          </cell>
        </row>
        <row r="3484">
          <cell r="C3484" t="e">
            <v>#N/A</v>
          </cell>
          <cell r="E3484" t="e">
            <v>#N/A</v>
          </cell>
          <cell r="F3484">
            <v>0</v>
          </cell>
        </row>
        <row r="3485">
          <cell r="C3485" t="e">
            <v>#N/A</v>
          </cell>
          <cell r="E3485" t="e">
            <v>#N/A</v>
          </cell>
          <cell r="F3485">
            <v>0</v>
          </cell>
        </row>
        <row r="3486">
          <cell r="C3486" t="e">
            <v>#N/A</v>
          </cell>
          <cell r="E3486" t="e">
            <v>#N/A</v>
          </cell>
          <cell r="F3486">
            <v>0</v>
          </cell>
        </row>
        <row r="3487">
          <cell r="C3487" t="e">
            <v>#N/A</v>
          </cell>
          <cell r="E3487" t="e">
            <v>#N/A</v>
          </cell>
          <cell r="F3487">
            <v>0</v>
          </cell>
        </row>
        <row r="3488">
          <cell r="C3488" t="e">
            <v>#N/A</v>
          </cell>
          <cell r="E3488" t="e">
            <v>#N/A</v>
          </cell>
          <cell r="F3488">
            <v>0</v>
          </cell>
        </row>
        <row r="3489">
          <cell r="C3489" t="e">
            <v>#N/A</v>
          </cell>
          <cell r="E3489" t="e">
            <v>#N/A</v>
          </cell>
          <cell r="F3489">
            <v>0</v>
          </cell>
        </row>
        <row r="3490">
          <cell r="C3490" t="e">
            <v>#N/A</v>
          </cell>
          <cell r="E3490" t="e">
            <v>#N/A</v>
          </cell>
          <cell r="F3490">
            <v>0</v>
          </cell>
        </row>
        <row r="3491">
          <cell r="C3491" t="e">
            <v>#N/A</v>
          </cell>
          <cell r="E3491" t="e">
            <v>#N/A</v>
          </cell>
          <cell r="F3491">
            <v>0</v>
          </cell>
        </row>
        <row r="3492">
          <cell r="C3492" t="e">
            <v>#N/A</v>
          </cell>
          <cell r="E3492" t="e">
            <v>#N/A</v>
          </cell>
          <cell r="F3492">
            <v>0</v>
          </cell>
        </row>
        <row r="3493">
          <cell r="C3493" t="e">
            <v>#N/A</v>
          </cell>
          <cell r="E3493" t="e">
            <v>#N/A</v>
          </cell>
          <cell r="F3493">
            <v>0</v>
          </cell>
        </row>
        <row r="3494">
          <cell r="C3494" t="e">
            <v>#N/A</v>
          </cell>
          <cell r="E3494" t="e">
            <v>#N/A</v>
          </cell>
          <cell r="F3494">
            <v>0</v>
          </cell>
        </row>
        <row r="3495">
          <cell r="C3495" t="e">
            <v>#N/A</v>
          </cell>
          <cell r="E3495" t="e">
            <v>#N/A</v>
          </cell>
          <cell r="F3495">
            <v>0</v>
          </cell>
        </row>
        <row r="3496">
          <cell r="C3496" t="e">
            <v>#N/A</v>
          </cell>
          <cell r="E3496" t="e">
            <v>#N/A</v>
          </cell>
          <cell r="F3496">
            <v>0</v>
          </cell>
        </row>
        <row r="3497">
          <cell r="C3497" t="e">
            <v>#N/A</v>
          </cell>
          <cell r="E3497" t="e">
            <v>#N/A</v>
          </cell>
          <cell r="F3497">
            <v>0</v>
          </cell>
        </row>
        <row r="3498">
          <cell r="C3498" t="e">
            <v>#N/A</v>
          </cell>
          <cell r="E3498" t="e">
            <v>#N/A</v>
          </cell>
          <cell r="F3498">
            <v>0</v>
          </cell>
        </row>
        <row r="3499">
          <cell r="C3499" t="e">
            <v>#N/A</v>
          </cell>
          <cell r="E3499" t="e">
            <v>#N/A</v>
          </cell>
          <cell r="F3499">
            <v>0</v>
          </cell>
        </row>
        <row r="3500">
          <cell r="C3500" t="e">
            <v>#N/A</v>
          </cell>
          <cell r="E3500" t="e">
            <v>#N/A</v>
          </cell>
          <cell r="F3500">
            <v>0</v>
          </cell>
        </row>
        <row r="3501">
          <cell r="C3501" t="e">
            <v>#N/A</v>
          </cell>
          <cell r="E3501" t="e">
            <v>#N/A</v>
          </cell>
          <cell r="F3501">
            <v>0</v>
          </cell>
        </row>
        <row r="3502">
          <cell r="C3502" t="e">
            <v>#N/A</v>
          </cell>
          <cell r="E3502" t="e">
            <v>#N/A</v>
          </cell>
          <cell r="F3502">
            <v>0</v>
          </cell>
        </row>
        <row r="3503">
          <cell r="C3503" t="e">
            <v>#N/A</v>
          </cell>
          <cell r="E3503" t="e">
            <v>#N/A</v>
          </cell>
          <cell r="F3503">
            <v>0</v>
          </cell>
        </row>
        <row r="3504">
          <cell r="C3504" t="e">
            <v>#N/A</v>
          </cell>
          <cell r="E3504" t="e">
            <v>#N/A</v>
          </cell>
          <cell r="F3504">
            <v>0</v>
          </cell>
        </row>
        <row r="3505">
          <cell r="C3505" t="e">
            <v>#N/A</v>
          </cell>
          <cell r="E3505" t="e">
            <v>#N/A</v>
          </cell>
          <cell r="F3505">
            <v>0</v>
          </cell>
        </row>
        <row r="3506">
          <cell r="C3506" t="e">
            <v>#N/A</v>
          </cell>
          <cell r="E3506" t="e">
            <v>#N/A</v>
          </cell>
          <cell r="F3506">
            <v>0</v>
          </cell>
        </row>
        <row r="3507">
          <cell r="C3507" t="e">
            <v>#N/A</v>
          </cell>
          <cell r="E3507" t="e">
            <v>#N/A</v>
          </cell>
          <cell r="F3507">
            <v>0</v>
          </cell>
        </row>
        <row r="3508">
          <cell r="C3508" t="e">
            <v>#N/A</v>
          </cell>
          <cell r="E3508" t="e">
            <v>#N/A</v>
          </cell>
          <cell r="F3508">
            <v>0</v>
          </cell>
        </row>
        <row r="3509">
          <cell r="C3509" t="e">
            <v>#N/A</v>
          </cell>
          <cell r="E3509" t="e">
            <v>#N/A</v>
          </cell>
          <cell r="F3509">
            <v>0</v>
          </cell>
        </row>
        <row r="3510">
          <cell r="C3510" t="e">
            <v>#N/A</v>
          </cell>
          <cell r="E3510" t="e">
            <v>#N/A</v>
          </cell>
          <cell r="F3510">
            <v>0</v>
          </cell>
        </row>
        <row r="3511">
          <cell r="C3511" t="e">
            <v>#N/A</v>
          </cell>
          <cell r="E3511" t="e">
            <v>#N/A</v>
          </cell>
          <cell r="F3511">
            <v>0</v>
          </cell>
        </row>
        <row r="3512">
          <cell r="C3512" t="e">
            <v>#N/A</v>
          </cell>
          <cell r="E3512" t="e">
            <v>#N/A</v>
          </cell>
          <cell r="F3512">
            <v>0</v>
          </cell>
        </row>
        <row r="3513">
          <cell r="C3513" t="e">
            <v>#N/A</v>
          </cell>
          <cell r="E3513" t="e">
            <v>#N/A</v>
          </cell>
          <cell r="F3513">
            <v>0</v>
          </cell>
        </row>
        <row r="3514">
          <cell r="C3514" t="e">
            <v>#N/A</v>
          </cell>
          <cell r="E3514" t="e">
            <v>#N/A</v>
          </cell>
          <cell r="F3514">
            <v>0</v>
          </cell>
        </row>
        <row r="3515">
          <cell r="C3515" t="e">
            <v>#N/A</v>
          </cell>
          <cell r="E3515" t="e">
            <v>#N/A</v>
          </cell>
          <cell r="F3515">
            <v>0</v>
          </cell>
        </row>
        <row r="3516">
          <cell r="C3516" t="e">
            <v>#N/A</v>
          </cell>
          <cell r="E3516" t="e">
            <v>#N/A</v>
          </cell>
          <cell r="F3516">
            <v>0</v>
          </cell>
        </row>
        <row r="3517">
          <cell r="C3517" t="e">
            <v>#N/A</v>
          </cell>
          <cell r="E3517" t="e">
            <v>#N/A</v>
          </cell>
          <cell r="F3517">
            <v>0</v>
          </cell>
        </row>
        <row r="3518">
          <cell r="C3518" t="e">
            <v>#N/A</v>
          </cell>
          <cell r="E3518" t="e">
            <v>#N/A</v>
          </cell>
          <cell r="F3518">
            <v>0</v>
          </cell>
        </row>
        <row r="3519">
          <cell r="C3519" t="e">
            <v>#N/A</v>
          </cell>
          <cell r="E3519" t="e">
            <v>#N/A</v>
          </cell>
          <cell r="F3519">
            <v>0</v>
          </cell>
        </row>
        <row r="3520">
          <cell r="C3520" t="e">
            <v>#N/A</v>
          </cell>
          <cell r="E3520" t="e">
            <v>#N/A</v>
          </cell>
          <cell r="F3520">
            <v>0</v>
          </cell>
        </row>
        <row r="3521">
          <cell r="C3521" t="e">
            <v>#N/A</v>
          </cell>
          <cell r="E3521" t="e">
            <v>#N/A</v>
          </cell>
          <cell r="F3521">
            <v>0</v>
          </cell>
        </row>
        <row r="3522">
          <cell r="C3522" t="e">
            <v>#N/A</v>
          </cell>
          <cell r="E3522" t="e">
            <v>#N/A</v>
          </cell>
          <cell r="F3522">
            <v>0</v>
          </cell>
        </row>
        <row r="3523">
          <cell r="C3523" t="e">
            <v>#N/A</v>
          </cell>
          <cell r="E3523" t="e">
            <v>#N/A</v>
          </cell>
          <cell r="F3523">
            <v>0</v>
          </cell>
        </row>
        <row r="3524">
          <cell r="C3524" t="e">
            <v>#N/A</v>
          </cell>
          <cell r="E3524" t="e">
            <v>#N/A</v>
          </cell>
          <cell r="F3524">
            <v>0</v>
          </cell>
        </row>
        <row r="3525">
          <cell r="C3525" t="e">
            <v>#N/A</v>
          </cell>
          <cell r="E3525" t="e">
            <v>#N/A</v>
          </cell>
          <cell r="F3525">
            <v>0</v>
          </cell>
        </row>
        <row r="3526">
          <cell r="C3526" t="e">
            <v>#N/A</v>
          </cell>
          <cell r="E3526" t="e">
            <v>#N/A</v>
          </cell>
          <cell r="F3526">
            <v>0</v>
          </cell>
        </row>
        <row r="3527">
          <cell r="C3527" t="e">
            <v>#N/A</v>
          </cell>
          <cell r="E3527" t="e">
            <v>#N/A</v>
          </cell>
          <cell r="F3527">
            <v>0</v>
          </cell>
        </row>
        <row r="3528">
          <cell r="C3528" t="e">
            <v>#N/A</v>
          </cell>
          <cell r="E3528" t="e">
            <v>#N/A</v>
          </cell>
          <cell r="F3528">
            <v>0</v>
          </cell>
        </row>
        <row r="3529">
          <cell r="C3529" t="e">
            <v>#N/A</v>
          </cell>
          <cell r="E3529" t="e">
            <v>#N/A</v>
          </cell>
          <cell r="F3529">
            <v>0</v>
          </cell>
        </row>
        <row r="3530">
          <cell r="C3530" t="e">
            <v>#N/A</v>
          </cell>
          <cell r="E3530" t="e">
            <v>#N/A</v>
          </cell>
          <cell r="F3530">
            <v>0</v>
          </cell>
        </row>
        <row r="3531">
          <cell r="C3531" t="e">
            <v>#N/A</v>
          </cell>
          <cell r="E3531" t="e">
            <v>#N/A</v>
          </cell>
          <cell r="F3531">
            <v>0</v>
          </cell>
        </row>
        <row r="3532">
          <cell r="C3532" t="e">
            <v>#N/A</v>
          </cell>
          <cell r="E3532" t="e">
            <v>#N/A</v>
          </cell>
          <cell r="F3532">
            <v>0</v>
          </cell>
        </row>
        <row r="3533">
          <cell r="C3533" t="e">
            <v>#N/A</v>
          </cell>
          <cell r="E3533" t="e">
            <v>#N/A</v>
          </cell>
          <cell r="F3533">
            <v>0</v>
          </cell>
        </row>
        <row r="3534">
          <cell r="C3534" t="e">
            <v>#N/A</v>
          </cell>
          <cell r="E3534" t="e">
            <v>#N/A</v>
          </cell>
          <cell r="F3534">
            <v>0</v>
          </cell>
        </row>
        <row r="3535">
          <cell r="C3535" t="e">
            <v>#N/A</v>
          </cell>
          <cell r="E3535" t="e">
            <v>#N/A</v>
          </cell>
          <cell r="F3535">
            <v>0</v>
          </cell>
        </row>
        <row r="3536">
          <cell r="C3536" t="e">
            <v>#N/A</v>
          </cell>
          <cell r="E3536" t="e">
            <v>#N/A</v>
          </cell>
          <cell r="F3536">
            <v>0</v>
          </cell>
        </row>
        <row r="3537">
          <cell r="C3537" t="e">
            <v>#N/A</v>
          </cell>
          <cell r="E3537" t="e">
            <v>#N/A</v>
          </cell>
          <cell r="F3537">
            <v>0</v>
          </cell>
        </row>
        <row r="3538">
          <cell r="C3538" t="e">
            <v>#N/A</v>
          </cell>
          <cell r="E3538" t="e">
            <v>#N/A</v>
          </cell>
          <cell r="F3538">
            <v>0</v>
          </cell>
        </row>
        <row r="3539">
          <cell r="C3539" t="e">
            <v>#N/A</v>
          </cell>
          <cell r="E3539" t="e">
            <v>#N/A</v>
          </cell>
          <cell r="F3539">
            <v>0</v>
          </cell>
        </row>
        <row r="3540">
          <cell r="C3540" t="e">
            <v>#N/A</v>
          </cell>
          <cell r="E3540" t="e">
            <v>#N/A</v>
          </cell>
          <cell r="F3540">
            <v>0</v>
          </cell>
        </row>
        <row r="3541">
          <cell r="C3541" t="e">
            <v>#N/A</v>
          </cell>
          <cell r="E3541" t="e">
            <v>#N/A</v>
          </cell>
          <cell r="F3541">
            <v>0</v>
          </cell>
        </row>
        <row r="3542">
          <cell r="C3542" t="e">
            <v>#N/A</v>
          </cell>
          <cell r="E3542" t="e">
            <v>#N/A</v>
          </cell>
          <cell r="F3542">
            <v>0</v>
          </cell>
        </row>
        <row r="3543">
          <cell r="C3543" t="e">
            <v>#N/A</v>
          </cell>
          <cell r="E3543" t="e">
            <v>#N/A</v>
          </cell>
          <cell r="F3543">
            <v>0</v>
          </cell>
        </row>
        <row r="3544">
          <cell r="C3544" t="e">
            <v>#N/A</v>
          </cell>
          <cell r="E3544" t="e">
            <v>#N/A</v>
          </cell>
          <cell r="F3544">
            <v>0</v>
          </cell>
        </row>
        <row r="3545">
          <cell r="C3545" t="e">
            <v>#N/A</v>
          </cell>
          <cell r="E3545" t="e">
            <v>#N/A</v>
          </cell>
          <cell r="F3545">
            <v>0</v>
          </cell>
        </row>
        <row r="3546">
          <cell r="C3546" t="e">
            <v>#N/A</v>
          </cell>
          <cell r="E3546" t="e">
            <v>#N/A</v>
          </cell>
          <cell r="F3546">
            <v>0</v>
          </cell>
        </row>
        <row r="3547">
          <cell r="C3547" t="e">
            <v>#N/A</v>
          </cell>
          <cell r="E3547" t="e">
            <v>#N/A</v>
          </cell>
          <cell r="F3547">
            <v>0</v>
          </cell>
        </row>
        <row r="3548">
          <cell r="C3548" t="e">
            <v>#N/A</v>
          </cell>
          <cell r="E3548" t="e">
            <v>#N/A</v>
          </cell>
          <cell r="F3548">
            <v>0</v>
          </cell>
        </row>
        <row r="3549">
          <cell r="C3549" t="e">
            <v>#N/A</v>
          </cell>
          <cell r="E3549" t="e">
            <v>#N/A</v>
          </cell>
          <cell r="F3549">
            <v>0</v>
          </cell>
        </row>
        <row r="3550">
          <cell r="C3550" t="e">
            <v>#N/A</v>
          </cell>
          <cell r="E3550" t="e">
            <v>#N/A</v>
          </cell>
          <cell r="F3550">
            <v>0</v>
          </cell>
        </row>
        <row r="3551">
          <cell r="C3551" t="e">
            <v>#N/A</v>
          </cell>
          <cell r="E3551" t="e">
            <v>#N/A</v>
          </cell>
          <cell r="F3551">
            <v>0</v>
          </cell>
        </row>
        <row r="3552">
          <cell r="C3552" t="e">
            <v>#N/A</v>
          </cell>
          <cell r="E3552" t="e">
            <v>#N/A</v>
          </cell>
          <cell r="F3552">
            <v>0</v>
          </cell>
        </row>
        <row r="3553">
          <cell r="C3553" t="e">
            <v>#N/A</v>
          </cell>
          <cell r="E3553" t="e">
            <v>#N/A</v>
          </cell>
          <cell r="F3553">
            <v>0</v>
          </cell>
        </row>
        <row r="3554">
          <cell r="C3554" t="e">
            <v>#N/A</v>
          </cell>
          <cell r="E3554" t="e">
            <v>#N/A</v>
          </cell>
          <cell r="F3554">
            <v>0</v>
          </cell>
        </row>
        <row r="3555">
          <cell r="C3555" t="e">
            <v>#N/A</v>
          </cell>
          <cell r="E3555" t="e">
            <v>#N/A</v>
          </cell>
          <cell r="F3555">
            <v>0</v>
          </cell>
        </row>
        <row r="3556">
          <cell r="C3556" t="e">
            <v>#N/A</v>
          </cell>
          <cell r="E3556" t="e">
            <v>#N/A</v>
          </cell>
          <cell r="F3556">
            <v>0</v>
          </cell>
        </row>
        <row r="3557">
          <cell r="C3557" t="e">
            <v>#N/A</v>
          </cell>
          <cell r="E3557" t="e">
            <v>#N/A</v>
          </cell>
          <cell r="F3557">
            <v>0</v>
          </cell>
        </row>
        <row r="3558">
          <cell r="C3558" t="e">
            <v>#N/A</v>
          </cell>
          <cell r="E3558" t="e">
            <v>#N/A</v>
          </cell>
          <cell r="F3558">
            <v>0</v>
          </cell>
        </row>
        <row r="3559">
          <cell r="C3559" t="e">
            <v>#N/A</v>
          </cell>
          <cell r="E3559" t="e">
            <v>#N/A</v>
          </cell>
          <cell r="F3559">
            <v>0</v>
          </cell>
        </row>
        <row r="3560">
          <cell r="C3560" t="e">
            <v>#N/A</v>
          </cell>
          <cell r="E3560" t="e">
            <v>#N/A</v>
          </cell>
          <cell r="F3560">
            <v>0</v>
          </cell>
        </row>
        <row r="3561">
          <cell r="C3561" t="e">
            <v>#N/A</v>
          </cell>
          <cell r="E3561" t="e">
            <v>#N/A</v>
          </cell>
          <cell r="F3561">
            <v>0</v>
          </cell>
        </row>
        <row r="3562">
          <cell r="C3562" t="e">
            <v>#N/A</v>
          </cell>
          <cell r="E3562" t="e">
            <v>#N/A</v>
          </cell>
          <cell r="F3562">
            <v>0</v>
          </cell>
        </row>
        <row r="3563">
          <cell r="C3563" t="e">
            <v>#N/A</v>
          </cell>
          <cell r="E3563" t="e">
            <v>#N/A</v>
          </cell>
          <cell r="F3563">
            <v>0</v>
          </cell>
        </row>
        <row r="3564">
          <cell r="C3564" t="e">
            <v>#N/A</v>
          </cell>
          <cell r="E3564" t="e">
            <v>#N/A</v>
          </cell>
          <cell r="F3564">
            <v>0</v>
          </cell>
        </row>
        <row r="3565">
          <cell r="C3565" t="e">
            <v>#N/A</v>
          </cell>
          <cell r="E3565" t="e">
            <v>#N/A</v>
          </cell>
          <cell r="F3565">
            <v>0</v>
          </cell>
        </row>
        <row r="3566">
          <cell r="C3566" t="e">
            <v>#N/A</v>
          </cell>
          <cell r="E3566" t="e">
            <v>#N/A</v>
          </cell>
          <cell r="F3566">
            <v>0</v>
          </cell>
        </row>
        <row r="3567">
          <cell r="C3567" t="e">
            <v>#N/A</v>
          </cell>
          <cell r="E3567" t="e">
            <v>#N/A</v>
          </cell>
          <cell r="F3567">
            <v>0</v>
          </cell>
        </row>
        <row r="3568">
          <cell r="C3568" t="e">
            <v>#N/A</v>
          </cell>
          <cell r="E3568" t="e">
            <v>#N/A</v>
          </cell>
          <cell r="F3568">
            <v>0</v>
          </cell>
        </row>
        <row r="3569">
          <cell r="C3569" t="e">
            <v>#N/A</v>
          </cell>
          <cell r="E3569" t="e">
            <v>#N/A</v>
          </cell>
          <cell r="F3569">
            <v>0</v>
          </cell>
        </row>
        <row r="3570">
          <cell r="C3570" t="e">
            <v>#N/A</v>
          </cell>
          <cell r="E3570" t="e">
            <v>#N/A</v>
          </cell>
          <cell r="F3570">
            <v>0</v>
          </cell>
        </row>
        <row r="3571">
          <cell r="C3571" t="e">
            <v>#N/A</v>
          </cell>
          <cell r="E3571" t="e">
            <v>#N/A</v>
          </cell>
          <cell r="F3571">
            <v>0</v>
          </cell>
        </row>
        <row r="3572">
          <cell r="C3572" t="e">
            <v>#N/A</v>
          </cell>
          <cell r="E3572" t="e">
            <v>#N/A</v>
          </cell>
          <cell r="F3572">
            <v>0</v>
          </cell>
        </row>
        <row r="3573">
          <cell r="C3573" t="e">
            <v>#N/A</v>
          </cell>
          <cell r="E3573" t="e">
            <v>#N/A</v>
          </cell>
          <cell r="F3573">
            <v>0</v>
          </cell>
        </row>
        <row r="3574">
          <cell r="C3574" t="e">
            <v>#N/A</v>
          </cell>
          <cell r="E3574" t="e">
            <v>#N/A</v>
          </cell>
          <cell r="F3574">
            <v>0</v>
          </cell>
        </row>
        <row r="3575">
          <cell r="C3575" t="e">
            <v>#N/A</v>
          </cell>
          <cell r="E3575" t="e">
            <v>#N/A</v>
          </cell>
          <cell r="F3575">
            <v>0</v>
          </cell>
        </row>
        <row r="3576">
          <cell r="C3576" t="e">
            <v>#N/A</v>
          </cell>
          <cell r="E3576" t="e">
            <v>#N/A</v>
          </cell>
          <cell r="F3576">
            <v>0</v>
          </cell>
        </row>
        <row r="3577">
          <cell r="C3577" t="e">
            <v>#N/A</v>
          </cell>
          <cell r="E3577" t="e">
            <v>#N/A</v>
          </cell>
          <cell r="F3577">
            <v>0</v>
          </cell>
        </row>
        <row r="3578">
          <cell r="C3578" t="e">
            <v>#N/A</v>
          </cell>
          <cell r="E3578" t="e">
            <v>#N/A</v>
          </cell>
          <cell r="F3578">
            <v>0</v>
          </cell>
        </row>
        <row r="3579">
          <cell r="C3579" t="e">
            <v>#N/A</v>
          </cell>
          <cell r="E3579" t="e">
            <v>#N/A</v>
          </cell>
          <cell r="F3579">
            <v>0</v>
          </cell>
        </row>
        <row r="3580">
          <cell r="C3580" t="e">
            <v>#N/A</v>
          </cell>
          <cell r="E3580" t="e">
            <v>#N/A</v>
          </cell>
          <cell r="F3580">
            <v>0</v>
          </cell>
        </row>
        <row r="3581">
          <cell r="C3581" t="e">
            <v>#N/A</v>
          </cell>
          <cell r="E3581" t="e">
            <v>#N/A</v>
          </cell>
          <cell r="F3581">
            <v>0</v>
          </cell>
        </row>
        <row r="3582">
          <cell r="C3582" t="e">
            <v>#N/A</v>
          </cell>
          <cell r="E3582" t="e">
            <v>#N/A</v>
          </cell>
          <cell r="F3582">
            <v>0</v>
          </cell>
        </row>
        <row r="3583">
          <cell r="C3583" t="e">
            <v>#N/A</v>
          </cell>
          <cell r="E3583" t="e">
            <v>#N/A</v>
          </cell>
          <cell r="F3583">
            <v>0</v>
          </cell>
        </row>
        <row r="3584">
          <cell r="C3584" t="e">
            <v>#N/A</v>
          </cell>
          <cell r="E3584" t="e">
            <v>#N/A</v>
          </cell>
          <cell r="F3584">
            <v>0</v>
          </cell>
        </row>
        <row r="3585">
          <cell r="C3585" t="e">
            <v>#N/A</v>
          </cell>
          <cell r="E3585" t="e">
            <v>#N/A</v>
          </cell>
          <cell r="F3585">
            <v>0</v>
          </cell>
        </row>
        <row r="3586">
          <cell r="C3586" t="e">
            <v>#N/A</v>
          </cell>
          <cell r="E3586" t="e">
            <v>#N/A</v>
          </cell>
          <cell r="F3586">
            <v>0</v>
          </cell>
        </row>
        <row r="3587">
          <cell r="C3587" t="e">
            <v>#N/A</v>
          </cell>
          <cell r="E3587" t="e">
            <v>#N/A</v>
          </cell>
          <cell r="F3587">
            <v>0</v>
          </cell>
        </row>
        <row r="3588">
          <cell r="C3588" t="e">
            <v>#N/A</v>
          </cell>
          <cell r="E3588" t="e">
            <v>#N/A</v>
          </cell>
          <cell r="F3588">
            <v>0</v>
          </cell>
        </row>
        <row r="3589">
          <cell r="C3589" t="e">
            <v>#N/A</v>
          </cell>
          <cell r="E3589" t="e">
            <v>#N/A</v>
          </cell>
          <cell r="F3589">
            <v>0</v>
          </cell>
        </row>
        <row r="3590">
          <cell r="C3590" t="e">
            <v>#N/A</v>
          </cell>
          <cell r="E3590" t="e">
            <v>#N/A</v>
          </cell>
          <cell r="F3590">
            <v>0</v>
          </cell>
        </row>
        <row r="3591">
          <cell r="C3591" t="e">
            <v>#N/A</v>
          </cell>
          <cell r="E3591" t="e">
            <v>#N/A</v>
          </cell>
          <cell r="F3591">
            <v>0</v>
          </cell>
        </row>
        <row r="3592">
          <cell r="C3592" t="e">
            <v>#N/A</v>
          </cell>
          <cell r="E3592" t="e">
            <v>#N/A</v>
          </cell>
          <cell r="F3592">
            <v>0</v>
          </cell>
        </row>
        <row r="3593">
          <cell r="C3593" t="e">
            <v>#N/A</v>
          </cell>
          <cell r="E3593" t="e">
            <v>#N/A</v>
          </cell>
          <cell r="F3593">
            <v>0</v>
          </cell>
        </row>
        <row r="3594">
          <cell r="C3594" t="e">
            <v>#N/A</v>
          </cell>
          <cell r="E3594" t="e">
            <v>#N/A</v>
          </cell>
          <cell r="F3594">
            <v>0</v>
          </cell>
        </row>
        <row r="3595">
          <cell r="C3595" t="e">
            <v>#N/A</v>
          </cell>
          <cell r="E3595" t="e">
            <v>#N/A</v>
          </cell>
          <cell r="F3595">
            <v>0</v>
          </cell>
        </row>
        <row r="3596">
          <cell r="C3596" t="e">
            <v>#N/A</v>
          </cell>
          <cell r="E3596" t="e">
            <v>#N/A</v>
          </cell>
          <cell r="F3596">
            <v>0</v>
          </cell>
        </row>
        <row r="3597">
          <cell r="C3597" t="e">
            <v>#N/A</v>
          </cell>
          <cell r="E3597" t="e">
            <v>#N/A</v>
          </cell>
          <cell r="F3597">
            <v>0</v>
          </cell>
        </row>
        <row r="3598">
          <cell r="C3598" t="e">
            <v>#N/A</v>
          </cell>
          <cell r="E3598" t="e">
            <v>#N/A</v>
          </cell>
          <cell r="F3598">
            <v>0</v>
          </cell>
        </row>
        <row r="3599">
          <cell r="C3599" t="e">
            <v>#N/A</v>
          </cell>
          <cell r="E3599" t="e">
            <v>#N/A</v>
          </cell>
          <cell r="F3599">
            <v>0</v>
          </cell>
        </row>
        <row r="3600">
          <cell r="C3600" t="e">
            <v>#N/A</v>
          </cell>
          <cell r="E3600" t="e">
            <v>#N/A</v>
          </cell>
          <cell r="F3600">
            <v>0</v>
          </cell>
        </row>
        <row r="3601">
          <cell r="C3601" t="e">
            <v>#N/A</v>
          </cell>
          <cell r="E3601" t="e">
            <v>#N/A</v>
          </cell>
          <cell r="F3601">
            <v>0</v>
          </cell>
        </row>
        <row r="3602">
          <cell r="C3602" t="e">
            <v>#N/A</v>
          </cell>
          <cell r="E3602" t="e">
            <v>#N/A</v>
          </cell>
          <cell r="F3602">
            <v>0</v>
          </cell>
        </row>
        <row r="3603">
          <cell r="C3603" t="e">
            <v>#N/A</v>
          </cell>
          <cell r="E3603" t="e">
            <v>#N/A</v>
          </cell>
          <cell r="F3603">
            <v>0</v>
          </cell>
        </row>
        <row r="3604">
          <cell r="C3604" t="e">
            <v>#N/A</v>
          </cell>
          <cell r="E3604" t="e">
            <v>#N/A</v>
          </cell>
          <cell r="F3604">
            <v>0</v>
          </cell>
        </row>
        <row r="3605">
          <cell r="C3605" t="e">
            <v>#N/A</v>
          </cell>
          <cell r="E3605" t="e">
            <v>#N/A</v>
          </cell>
          <cell r="F3605">
            <v>0</v>
          </cell>
        </row>
        <row r="3606">
          <cell r="C3606" t="e">
            <v>#N/A</v>
          </cell>
          <cell r="E3606" t="e">
            <v>#N/A</v>
          </cell>
          <cell r="F3606">
            <v>0</v>
          </cell>
        </row>
        <row r="3607">
          <cell r="C3607" t="e">
            <v>#N/A</v>
          </cell>
          <cell r="E3607" t="e">
            <v>#N/A</v>
          </cell>
          <cell r="F3607">
            <v>0</v>
          </cell>
        </row>
        <row r="3608">
          <cell r="C3608" t="e">
            <v>#N/A</v>
          </cell>
          <cell r="E3608" t="e">
            <v>#N/A</v>
          </cell>
          <cell r="F3608">
            <v>0</v>
          </cell>
        </row>
        <row r="3609">
          <cell r="C3609" t="e">
            <v>#N/A</v>
          </cell>
          <cell r="E3609" t="e">
            <v>#N/A</v>
          </cell>
          <cell r="F3609">
            <v>0</v>
          </cell>
        </row>
        <row r="3610">
          <cell r="C3610" t="e">
            <v>#N/A</v>
          </cell>
          <cell r="E3610" t="e">
            <v>#N/A</v>
          </cell>
          <cell r="F3610">
            <v>0</v>
          </cell>
        </row>
        <row r="3611">
          <cell r="C3611" t="e">
            <v>#N/A</v>
          </cell>
          <cell r="E3611" t="e">
            <v>#N/A</v>
          </cell>
          <cell r="F3611">
            <v>0</v>
          </cell>
        </row>
        <row r="3612">
          <cell r="C3612" t="e">
            <v>#N/A</v>
          </cell>
          <cell r="E3612" t="e">
            <v>#N/A</v>
          </cell>
          <cell r="F3612">
            <v>0</v>
          </cell>
        </row>
        <row r="3613">
          <cell r="C3613" t="e">
            <v>#N/A</v>
          </cell>
          <cell r="E3613" t="e">
            <v>#N/A</v>
          </cell>
          <cell r="F3613">
            <v>0</v>
          </cell>
        </row>
        <row r="3614">
          <cell r="C3614" t="e">
            <v>#N/A</v>
          </cell>
          <cell r="E3614" t="e">
            <v>#N/A</v>
          </cell>
          <cell r="F3614">
            <v>0</v>
          </cell>
        </row>
        <row r="3615">
          <cell r="C3615" t="e">
            <v>#N/A</v>
          </cell>
          <cell r="E3615" t="e">
            <v>#N/A</v>
          </cell>
          <cell r="F3615">
            <v>0</v>
          </cell>
        </row>
        <row r="3616">
          <cell r="C3616" t="e">
            <v>#N/A</v>
          </cell>
          <cell r="E3616" t="e">
            <v>#N/A</v>
          </cell>
          <cell r="F3616">
            <v>0</v>
          </cell>
        </row>
        <row r="3617">
          <cell r="C3617" t="e">
            <v>#N/A</v>
          </cell>
          <cell r="E3617" t="e">
            <v>#N/A</v>
          </cell>
          <cell r="F3617">
            <v>0</v>
          </cell>
        </row>
        <row r="3618">
          <cell r="C3618" t="e">
            <v>#N/A</v>
          </cell>
          <cell r="E3618" t="e">
            <v>#N/A</v>
          </cell>
          <cell r="F3618">
            <v>0</v>
          </cell>
        </row>
        <row r="3619">
          <cell r="C3619" t="e">
            <v>#N/A</v>
          </cell>
          <cell r="E3619" t="e">
            <v>#N/A</v>
          </cell>
          <cell r="F3619">
            <v>0</v>
          </cell>
        </row>
        <row r="3620">
          <cell r="C3620" t="e">
            <v>#N/A</v>
          </cell>
          <cell r="E3620" t="e">
            <v>#N/A</v>
          </cell>
          <cell r="F3620">
            <v>0</v>
          </cell>
        </row>
        <row r="3621">
          <cell r="C3621" t="e">
            <v>#N/A</v>
          </cell>
          <cell r="E3621" t="e">
            <v>#N/A</v>
          </cell>
          <cell r="F3621">
            <v>0</v>
          </cell>
        </row>
        <row r="3622">
          <cell r="C3622" t="e">
            <v>#N/A</v>
          </cell>
          <cell r="E3622" t="e">
            <v>#N/A</v>
          </cell>
          <cell r="F3622">
            <v>0</v>
          </cell>
        </row>
        <row r="3623">
          <cell r="C3623" t="e">
            <v>#N/A</v>
          </cell>
          <cell r="E3623" t="e">
            <v>#N/A</v>
          </cell>
          <cell r="F3623">
            <v>0</v>
          </cell>
        </row>
        <row r="3624">
          <cell r="C3624" t="e">
            <v>#N/A</v>
          </cell>
          <cell r="E3624" t="e">
            <v>#N/A</v>
          </cell>
          <cell r="F3624">
            <v>0</v>
          </cell>
        </row>
        <row r="3625">
          <cell r="C3625" t="e">
            <v>#N/A</v>
          </cell>
          <cell r="E3625" t="e">
            <v>#N/A</v>
          </cell>
          <cell r="F3625">
            <v>0</v>
          </cell>
        </row>
        <row r="3626">
          <cell r="C3626" t="e">
            <v>#N/A</v>
          </cell>
          <cell r="E3626" t="e">
            <v>#N/A</v>
          </cell>
          <cell r="F3626">
            <v>0</v>
          </cell>
        </row>
        <row r="3627">
          <cell r="C3627" t="e">
            <v>#N/A</v>
          </cell>
          <cell r="E3627" t="e">
            <v>#N/A</v>
          </cell>
          <cell r="F3627">
            <v>0</v>
          </cell>
        </row>
        <row r="3628">
          <cell r="C3628" t="e">
            <v>#N/A</v>
          </cell>
          <cell r="E3628" t="e">
            <v>#N/A</v>
          </cell>
          <cell r="F3628">
            <v>0</v>
          </cell>
        </row>
        <row r="3629">
          <cell r="C3629" t="e">
            <v>#N/A</v>
          </cell>
          <cell r="E3629" t="e">
            <v>#N/A</v>
          </cell>
          <cell r="F3629">
            <v>0</v>
          </cell>
        </row>
        <row r="3630">
          <cell r="C3630" t="e">
            <v>#N/A</v>
          </cell>
          <cell r="E3630" t="e">
            <v>#N/A</v>
          </cell>
          <cell r="F3630">
            <v>0</v>
          </cell>
        </row>
        <row r="3631">
          <cell r="C3631" t="e">
            <v>#N/A</v>
          </cell>
          <cell r="E3631" t="e">
            <v>#N/A</v>
          </cell>
          <cell r="F3631">
            <v>0</v>
          </cell>
        </row>
        <row r="3632">
          <cell r="C3632" t="e">
            <v>#N/A</v>
          </cell>
          <cell r="E3632" t="e">
            <v>#N/A</v>
          </cell>
          <cell r="F3632">
            <v>0</v>
          </cell>
        </row>
        <row r="3633">
          <cell r="C3633" t="e">
            <v>#N/A</v>
          </cell>
          <cell r="E3633" t="e">
            <v>#N/A</v>
          </cell>
          <cell r="F3633">
            <v>0</v>
          </cell>
        </row>
        <row r="3634">
          <cell r="C3634" t="e">
            <v>#N/A</v>
          </cell>
          <cell r="E3634" t="e">
            <v>#N/A</v>
          </cell>
          <cell r="F3634">
            <v>0</v>
          </cell>
        </row>
        <row r="3635">
          <cell r="C3635" t="e">
            <v>#N/A</v>
          </cell>
          <cell r="E3635" t="e">
            <v>#N/A</v>
          </cell>
          <cell r="F3635">
            <v>0</v>
          </cell>
        </row>
        <row r="3636">
          <cell r="C3636" t="e">
            <v>#N/A</v>
          </cell>
          <cell r="E3636" t="e">
            <v>#N/A</v>
          </cell>
          <cell r="F3636">
            <v>0</v>
          </cell>
        </row>
        <row r="3637">
          <cell r="C3637" t="e">
            <v>#N/A</v>
          </cell>
          <cell r="E3637" t="e">
            <v>#N/A</v>
          </cell>
          <cell r="F3637">
            <v>0</v>
          </cell>
        </row>
        <row r="3638">
          <cell r="C3638" t="e">
            <v>#N/A</v>
          </cell>
          <cell r="E3638" t="e">
            <v>#N/A</v>
          </cell>
          <cell r="F3638">
            <v>0</v>
          </cell>
        </row>
        <row r="3639">
          <cell r="C3639" t="e">
            <v>#N/A</v>
          </cell>
          <cell r="E3639" t="e">
            <v>#N/A</v>
          </cell>
          <cell r="F3639">
            <v>0</v>
          </cell>
        </row>
        <row r="3640">
          <cell r="C3640" t="e">
            <v>#N/A</v>
          </cell>
          <cell r="E3640" t="e">
            <v>#N/A</v>
          </cell>
          <cell r="F3640">
            <v>0</v>
          </cell>
        </row>
        <row r="3641">
          <cell r="C3641" t="e">
            <v>#N/A</v>
          </cell>
          <cell r="E3641" t="e">
            <v>#N/A</v>
          </cell>
          <cell r="F3641">
            <v>0</v>
          </cell>
        </row>
        <row r="3642">
          <cell r="C3642" t="e">
            <v>#N/A</v>
          </cell>
          <cell r="E3642" t="e">
            <v>#N/A</v>
          </cell>
          <cell r="F3642">
            <v>0</v>
          </cell>
        </row>
        <row r="3643">
          <cell r="C3643" t="e">
            <v>#N/A</v>
          </cell>
          <cell r="E3643" t="e">
            <v>#N/A</v>
          </cell>
          <cell r="F3643">
            <v>0</v>
          </cell>
        </row>
        <row r="3644">
          <cell r="C3644" t="e">
            <v>#N/A</v>
          </cell>
          <cell r="E3644" t="e">
            <v>#N/A</v>
          </cell>
          <cell r="F3644">
            <v>0</v>
          </cell>
        </row>
        <row r="3645">
          <cell r="C3645" t="e">
            <v>#N/A</v>
          </cell>
          <cell r="E3645" t="e">
            <v>#N/A</v>
          </cell>
          <cell r="F3645">
            <v>0</v>
          </cell>
        </row>
        <row r="3646">
          <cell r="C3646" t="e">
            <v>#N/A</v>
          </cell>
          <cell r="E3646" t="e">
            <v>#N/A</v>
          </cell>
          <cell r="F3646">
            <v>0</v>
          </cell>
        </row>
        <row r="3647">
          <cell r="C3647" t="e">
            <v>#N/A</v>
          </cell>
          <cell r="E3647" t="e">
            <v>#N/A</v>
          </cell>
          <cell r="F3647">
            <v>0</v>
          </cell>
        </row>
        <row r="3648">
          <cell r="C3648" t="e">
            <v>#N/A</v>
          </cell>
          <cell r="E3648" t="e">
            <v>#N/A</v>
          </cell>
          <cell r="F3648">
            <v>0</v>
          </cell>
        </row>
        <row r="3649">
          <cell r="C3649" t="e">
            <v>#N/A</v>
          </cell>
          <cell r="E3649" t="e">
            <v>#N/A</v>
          </cell>
          <cell r="F3649">
            <v>0</v>
          </cell>
        </row>
        <row r="3650">
          <cell r="C3650" t="e">
            <v>#N/A</v>
          </cell>
          <cell r="E3650" t="e">
            <v>#N/A</v>
          </cell>
          <cell r="F3650">
            <v>0</v>
          </cell>
        </row>
        <row r="3651">
          <cell r="C3651" t="e">
            <v>#N/A</v>
          </cell>
          <cell r="E3651" t="e">
            <v>#N/A</v>
          </cell>
          <cell r="F3651">
            <v>0</v>
          </cell>
        </row>
        <row r="3652">
          <cell r="C3652" t="e">
            <v>#N/A</v>
          </cell>
          <cell r="E3652" t="e">
            <v>#N/A</v>
          </cell>
          <cell r="F3652">
            <v>0</v>
          </cell>
        </row>
        <row r="3653">
          <cell r="C3653" t="e">
            <v>#N/A</v>
          </cell>
          <cell r="E3653" t="e">
            <v>#N/A</v>
          </cell>
          <cell r="F3653">
            <v>0</v>
          </cell>
        </row>
        <row r="3654">
          <cell r="C3654" t="e">
            <v>#N/A</v>
          </cell>
          <cell r="E3654" t="e">
            <v>#N/A</v>
          </cell>
          <cell r="F3654">
            <v>0</v>
          </cell>
        </row>
        <row r="3655">
          <cell r="C3655" t="e">
            <v>#N/A</v>
          </cell>
          <cell r="E3655" t="e">
            <v>#N/A</v>
          </cell>
          <cell r="F3655">
            <v>0</v>
          </cell>
        </row>
        <row r="3656">
          <cell r="C3656" t="e">
            <v>#N/A</v>
          </cell>
          <cell r="E3656" t="e">
            <v>#N/A</v>
          </cell>
          <cell r="F3656">
            <v>0</v>
          </cell>
        </row>
        <row r="3657">
          <cell r="C3657" t="e">
            <v>#N/A</v>
          </cell>
          <cell r="E3657" t="e">
            <v>#N/A</v>
          </cell>
          <cell r="F3657">
            <v>0</v>
          </cell>
        </row>
        <row r="3658">
          <cell r="C3658" t="e">
            <v>#N/A</v>
          </cell>
          <cell r="E3658" t="e">
            <v>#N/A</v>
          </cell>
          <cell r="F3658">
            <v>0</v>
          </cell>
        </row>
        <row r="3659">
          <cell r="C3659" t="e">
            <v>#N/A</v>
          </cell>
          <cell r="E3659" t="e">
            <v>#N/A</v>
          </cell>
          <cell r="F3659">
            <v>0</v>
          </cell>
        </row>
        <row r="3660">
          <cell r="C3660" t="e">
            <v>#N/A</v>
          </cell>
          <cell r="E3660" t="e">
            <v>#N/A</v>
          </cell>
          <cell r="F3660">
            <v>0</v>
          </cell>
        </row>
        <row r="3661">
          <cell r="C3661" t="e">
            <v>#N/A</v>
          </cell>
          <cell r="E3661" t="e">
            <v>#N/A</v>
          </cell>
          <cell r="F3661">
            <v>0</v>
          </cell>
        </row>
        <row r="3662">
          <cell r="C3662" t="e">
            <v>#N/A</v>
          </cell>
          <cell r="E3662" t="e">
            <v>#N/A</v>
          </cell>
          <cell r="F3662">
            <v>0</v>
          </cell>
        </row>
        <row r="3663">
          <cell r="C3663" t="e">
            <v>#N/A</v>
          </cell>
          <cell r="E3663" t="e">
            <v>#N/A</v>
          </cell>
          <cell r="F3663">
            <v>0</v>
          </cell>
        </row>
        <row r="3664">
          <cell r="C3664" t="e">
            <v>#N/A</v>
          </cell>
          <cell r="E3664" t="e">
            <v>#N/A</v>
          </cell>
          <cell r="F3664">
            <v>0</v>
          </cell>
        </row>
        <row r="3665">
          <cell r="C3665" t="e">
            <v>#N/A</v>
          </cell>
          <cell r="E3665" t="e">
            <v>#N/A</v>
          </cell>
          <cell r="F3665">
            <v>0</v>
          </cell>
        </row>
        <row r="3666">
          <cell r="C3666" t="e">
            <v>#N/A</v>
          </cell>
          <cell r="E3666" t="e">
            <v>#N/A</v>
          </cell>
          <cell r="F3666">
            <v>0</v>
          </cell>
        </row>
        <row r="3667">
          <cell r="C3667" t="e">
            <v>#N/A</v>
          </cell>
          <cell r="E3667" t="e">
            <v>#N/A</v>
          </cell>
          <cell r="F3667">
            <v>0</v>
          </cell>
        </row>
        <row r="3668">
          <cell r="C3668" t="e">
            <v>#N/A</v>
          </cell>
          <cell r="E3668" t="e">
            <v>#N/A</v>
          </cell>
          <cell r="F3668">
            <v>0</v>
          </cell>
        </row>
        <row r="3669">
          <cell r="C3669" t="e">
            <v>#N/A</v>
          </cell>
          <cell r="E3669" t="e">
            <v>#N/A</v>
          </cell>
          <cell r="F3669">
            <v>0</v>
          </cell>
        </row>
        <row r="3670">
          <cell r="C3670" t="e">
            <v>#N/A</v>
          </cell>
          <cell r="E3670" t="e">
            <v>#N/A</v>
          </cell>
          <cell r="F3670">
            <v>0</v>
          </cell>
        </row>
        <row r="3671">
          <cell r="C3671" t="e">
            <v>#N/A</v>
          </cell>
          <cell r="E3671" t="e">
            <v>#N/A</v>
          </cell>
          <cell r="F3671">
            <v>0</v>
          </cell>
        </row>
        <row r="3672">
          <cell r="C3672" t="e">
            <v>#N/A</v>
          </cell>
          <cell r="E3672" t="e">
            <v>#N/A</v>
          </cell>
          <cell r="F3672">
            <v>0</v>
          </cell>
        </row>
        <row r="3673">
          <cell r="C3673" t="e">
            <v>#N/A</v>
          </cell>
          <cell r="E3673" t="e">
            <v>#N/A</v>
          </cell>
          <cell r="F3673">
            <v>0</v>
          </cell>
        </row>
        <row r="3674">
          <cell r="C3674" t="e">
            <v>#N/A</v>
          </cell>
          <cell r="E3674" t="e">
            <v>#N/A</v>
          </cell>
          <cell r="F3674">
            <v>0</v>
          </cell>
        </row>
        <row r="3675">
          <cell r="C3675" t="e">
            <v>#N/A</v>
          </cell>
          <cell r="E3675" t="e">
            <v>#N/A</v>
          </cell>
          <cell r="F3675">
            <v>0</v>
          </cell>
        </row>
        <row r="3676">
          <cell r="C3676" t="e">
            <v>#N/A</v>
          </cell>
          <cell r="E3676" t="e">
            <v>#N/A</v>
          </cell>
          <cell r="F3676">
            <v>0</v>
          </cell>
        </row>
        <row r="3677">
          <cell r="C3677" t="e">
            <v>#N/A</v>
          </cell>
          <cell r="E3677" t="e">
            <v>#N/A</v>
          </cell>
          <cell r="F3677">
            <v>0</v>
          </cell>
        </row>
        <row r="3678">
          <cell r="C3678" t="e">
            <v>#N/A</v>
          </cell>
          <cell r="E3678" t="e">
            <v>#N/A</v>
          </cell>
          <cell r="F3678">
            <v>0</v>
          </cell>
        </row>
        <row r="3679">
          <cell r="C3679" t="e">
            <v>#N/A</v>
          </cell>
          <cell r="E3679" t="e">
            <v>#N/A</v>
          </cell>
          <cell r="F3679">
            <v>0</v>
          </cell>
        </row>
        <row r="3680">
          <cell r="C3680" t="e">
            <v>#N/A</v>
          </cell>
          <cell r="E3680" t="e">
            <v>#N/A</v>
          </cell>
          <cell r="F3680">
            <v>0</v>
          </cell>
        </row>
        <row r="3681">
          <cell r="C3681" t="e">
            <v>#N/A</v>
          </cell>
          <cell r="E3681" t="e">
            <v>#N/A</v>
          </cell>
          <cell r="F3681">
            <v>0</v>
          </cell>
        </row>
        <row r="3682">
          <cell r="C3682" t="e">
            <v>#N/A</v>
          </cell>
          <cell r="E3682" t="e">
            <v>#N/A</v>
          </cell>
          <cell r="F3682">
            <v>0</v>
          </cell>
        </row>
        <row r="3683">
          <cell r="C3683" t="e">
            <v>#N/A</v>
          </cell>
          <cell r="E3683" t="e">
            <v>#N/A</v>
          </cell>
          <cell r="F3683">
            <v>0</v>
          </cell>
        </row>
        <row r="3684">
          <cell r="C3684" t="e">
            <v>#N/A</v>
          </cell>
          <cell r="E3684" t="e">
            <v>#N/A</v>
          </cell>
          <cell r="F3684">
            <v>0</v>
          </cell>
        </row>
        <row r="3685">
          <cell r="C3685" t="e">
            <v>#N/A</v>
          </cell>
          <cell r="E3685" t="e">
            <v>#N/A</v>
          </cell>
          <cell r="F3685">
            <v>0</v>
          </cell>
        </row>
        <row r="3686">
          <cell r="C3686" t="e">
            <v>#N/A</v>
          </cell>
          <cell r="E3686" t="e">
            <v>#N/A</v>
          </cell>
          <cell r="F3686">
            <v>0</v>
          </cell>
        </row>
        <row r="3687">
          <cell r="C3687" t="e">
            <v>#N/A</v>
          </cell>
          <cell r="E3687" t="e">
            <v>#N/A</v>
          </cell>
          <cell r="F3687">
            <v>0</v>
          </cell>
        </row>
        <row r="3688">
          <cell r="C3688" t="e">
            <v>#N/A</v>
          </cell>
          <cell r="E3688" t="e">
            <v>#N/A</v>
          </cell>
          <cell r="F3688">
            <v>0</v>
          </cell>
        </row>
        <row r="3689">
          <cell r="C3689" t="e">
            <v>#N/A</v>
          </cell>
          <cell r="E3689" t="e">
            <v>#N/A</v>
          </cell>
          <cell r="F3689">
            <v>0</v>
          </cell>
        </row>
        <row r="3690">
          <cell r="C3690" t="e">
            <v>#N/A</v>
          </cell>
          <cell r="E3690" t="e">
            <v>#N/A</v>
          </cell>
          <cell r="F3690">
            <v>0</v>
          </cell>
        </row>
        <row r="3691">
          <cell r="C3691" t="e">
            <v>#N/A</v>
          </cell>
          <cell r="E3691" t="e">
            <v>#N/A</v>
          </cell>
          <cell r="F3691">
            <v>0</v>
          </cell>
        </row>
        <row r="3692">
          <cell r="C3692" t="e">
            <v>#N/A</v>
          </cell>
          <cell r="E3692" t="e">
            <v>#N/A</v>
          </cell>
          <cell r="F3692">
            <v>0</v>
          </cell>
        </row>
        <row r="3693">
          <cell r="C3693" t="e">
            <v>#N/A</v>
          </cell>
          <cell r="E3693" t="e">
            <v>#N/A</v>
          </cell>
          <cell r="F3693">
            <v>0</v>
          </cell>
        </row>
        <row r="3694">
          <cell r="C3694" t="e">
            <v>#N/A</v>
          </cell>
          <cell r="E3694" t="e">
            <v>#N/A</v>
          </cell>
          <cell r="F3694">
            <v>0</v>
          </cell>
        </row>
        <row r="3695">
          <cell r="C3695" t="e">
            <v>#N/A</v>
          </cell>
          <cell r="E3695" t="e">
            <v>#N/A</v>
          </cell>
          <cell r="F3695">
            <v>0</v>
          </cell>
        </row>
        <row r="3696">
          <cell r="C3696" t="e">
            <v>#N/A</v>
          </cell>
          <cell r="E3696" t="e">
            <v>#N/A</v>
          </cell>
          <cell r="F3696">
            <v>0</v>
          </cell>
        </row>
        <row r="3697">
          <cell r="C3697" t="e">
            <v>#N/A</v>
          </cell>
          <cell r="E3697" t="e">
            <v>#N/A</v>
          </cell>
          <cell r="F3697">
            <v>0</v>
          </cell>
        </row>
        <row r="3698">
          <cell r="C3698" t="e">
            <v>#N/A</v>
          </cell>
          <cell r="E3698" t="e">
            <v>#N/A</v>
          </cell>
          <cell r="F3698">
            <v>0</v>
          </cell>
        </row>
        <row r="3699">
          <cell r="C3699" t="e">
            <v>#N/A</v>
          </cell>
          <cell r="E3699" t="e">
            <v>#N/A</v>
          </cell>
          <cell r="F3699">
            <v>0</v>
          </cell>
        </row>
        <row r="3700">
          <cell r="C3700" t="e">
            <v>#N/A</v>
          </cell>
          <cell r="E3700" t="e">
            <v>#N/A</v>
          </cell>
          <cell r="F3700">
            <v>0</v>
          </cell>
        </row>
        <row r="3701">
          <cell r="C3701" t="e">
            <v>#N/A</v>
          </cell>
          <cell r="E3701" t="e">
            <v>#N/A</v>
          </cell>
          <cell r="F3701">
            <v>0</v>
          </cell>
        </row>
        <row r="3702">
          <cell r="C3702" t="e">
            <v>#N/A</v>
          </cell>
          <cell r="E3702" t="e">
            <v>#N/A</v>
          </cell>
          <cell r="F3702">
            <v>0</v>
          </cell>
        </row>
        <row r="3703">
          <cell r="C3703" t="e">
            <v>#N/A</v>
          </cell>
          <cell r="E3703" t="e">
            <v>#N/A</v>
          </cell>
          <cell r="F3703">
            <v>0</v>
          </cell>
        </row>
        <row r="3704">
          <cell r="C3704" t="e">
            <v>#N/A</v>
          </cell>
          <cell r="E3704" t="e">
            <v>#N/A</v>
          </cell>
          <cell r="F3704">
            <v>0</v>
          </cell>
        </row>
        <row r="3705">
          <cell r="C3705" t="e">
            <v>#N/A</v>
          </cell>
          <cell r="E3705" t="e">
            <v>#N/A</v>
          </cell>
          <cell r="F3705">
            <v>0</v>
          </cell>
        </row>
        <row r="3706">
          <cell r="C3706" t="e">
            <v>#N/A</v>
          </cell>
          <cell r="E3706" t="e">
            <v>#N/A</v>
          </cell>
          <cell r="F3706">
            <v>0</v>
          </cell>
        </row>
        <row r="3707">
          <cell r="C3707" t="e">
            <v>#N/A</v>
          </cell>
          <cell r="E3707" t="e">
            <v>#N/A</v>
          </cell>
          <cell r="F3707">
            <v>0</v>
          </cell>
        </row>
        <row r="3708">
          <cell r="C3708" t="e">
            <v>#N/A</v>
          </cell>
          <cell r="E3708" t="e">
            <v>#N/A</v>
          </cell>
          <cell r="F3708">
            <v>0</v>
          </cell>
        </row>
        <row r="3709">
          <cell r="C3709" t="e">
            <v>#N/A</v>
          </cell>
          <cell r="E3709" t="e">
            <v>#N/A</v>
          </cell>
          <cell r="F3709">
            <v>0</v>
          </cell>
        </row>
        <row r="3710">
          <cell r="C3710" t="e">
            <v>#N/A</v>
          </cell>
          <cell r="E3710" t="e">
            <v>#N/A</v>
          </cell>
          <cell r="F3710">
            <v>0</v>
          </cell>
        </row>
        <row r="3711">
          <cell r="C3711" t="e">
            <v>#N/A</v>
          </cell>
          <cell r="E3711" t="e">
            <v>#N/A</v>
          </cell>
          <cell r="F3711">
            <v>0</v>
          </cell>
        </row>
        <row r="3712">
          <cell r="C3712" t="e">
            <v>#N/A</v>
          </cell>
          <cell r="E3712" t="e">
            <v>#N/A</v>
          </cell>
          <cell r="F3712">
            <v>0</v>
          </cell>
        </row>
        <row r="3713">
          <cell r="C3713" t="e">
            <v>#N/A</v>
          </cell>
          <cell r="E3713" t="e">
            <v>#N/A</v>
          </cell>
          <cell r="F3713">
            <v>0</v>
          </cell>
        </row>
        <row r="3714">
          <cell r="C3714" t="e">
            <v>#N/A</v>
          </cell>
          <cell r="E3714" t="e">
            <v>#N/A</v>
          </cell>
          <cell r="F3714">
            <v>0</v>
          </cell>
        </row>
        <row r="3715">
          <cell r="C3715" t="e">
            <v>#N/A</v>
          </cell>
          <cell r="E3715" t="e">
            <v>#N/A</v>
          </cell>
          <cell r="F3715">
            <v>0</v>
          </cell>
        </row>
        <row r="3716">
          <cell r="C3716" t="e">
            <v>#N/A</v>
          </cell>
          <cell r="E3716" t="e">
            <v>#N/A</v>
          </cell>
          <cell r="F3716">
            <v>0</v>
          </cell>
        </row>
        <row r="3717">
          <cell r="C3717" t="e">
            <v>#N/A</v>
          </cell>
          <cell r="E3717" t="e">
            <v>#N/A</v>
          </cell>
          <cell r="F3717">
            <v>0</v>
          </cell>
        </row>
        <row r="3718">
          <cell r="C3718" t="e">
            <v>#N/A</v>
          </cell>
          <cell r="E3718" t="e">
            <v>#N/A</v>
          </cell>
          <cell r="F3718">
            <v>0</v>
          </cell>
        </row>
        <row r="3719">
          <cell r="C3719" t="e">
            <v>#N/A</v>
          </cell>
          <cell r="E3719" t="e">
            <v>#N/A</v>
          </cell>
          <cell r="F3719">
            <v>0</v>
          </cell>
        </row>
        <row r="3720">
          <cell r="C3720" t="e">
            <v>#N/A</v>
          </cell>
          <cell r="E3720" t="e">
            <v>#N/A</v>
          </cell>
          <cell r="F3720">
            <v>0</v>
          </cell>
        </row>
        <row r="3721">
          <cell r="C3721" t="e">
            <v>#N/A</v>
          </cell>
          <cell r="E3721" t="e">
            <v>#N/A</v>
          </cell>
          <cell r="F3721">
            <v>0</v>
          </cell>
        </row>
        <row r="3722">
          <cell r="C3722" t="e">
            <v>#N/A</v>
          </cell>
          <cell r="E3722" t="e">
            <v>#N/A</v>
          </cell>
          <cell r="F3722">
            <v>0</v>
          </cell>
        </row>
        <row r="3723">
          <cell r="C3723" t="e">
            <v>#N/A</v>
          </cell>
          <cell r="E3723" t="e">
            <v>#N/A</v>
          </cell>
          <cell r="F3723">
            <v>0</v>
          </cell>
        </row>
        <row r="3724">
          <cell r="C3724" t="e">
            <v>#N/A</v>
          </cell>
          <cell r="E3724" t="e">
            <v>#N/A</v>
          </cell>
          <cell r="F3724">
            <v>0</v>
          </cell>
        </row>
        <row r="3725">
          <cell r="C3725" t="e">
            <v>#N/A</v>
          </cell>
          <cell r="E3725" t="e">
            <v>#N/A</v>
          </cell>
          <cell r="F3725">
            <v>0</v>
          </cell>
        </row>
        <row r="3726">
          <cell r="C3726" t="e">
            <v>#N/A</v>
          </cell>
          <cell r="E3726" t="e">
            <v>#N/A</v>
          </cell>
          <cell r="F3726">
            <v>0</v>
          </cell>
        </row>
        <row r="3727">
          <cell r="C3727" t="e">
            <v>#N/A</v>
          </cell>
          <cell r="E3727" t="e">
            <v>#N/A</v>
          </cell>
          <cell r="F3727">
            <v>0</v>
          </cell>
        </row>
        <row r="3728">
          <cell r="C3728" t="e">
            <v>#N/A</v>
          </cell>
          <cell r="E3728" t="e">
            <v>#N/A</v>
          </cell>
          <cell r="F3728">
            <v>0</v>
          </cell>
        </row>
        <row r="3729">
          <cell r="C3729" t="e">
            <v>#N/A</v>
          </cell>
          <cell r="E3729" t="e">
            <v>#N/A</v>
          </cell>
          <cell r="F3729">
            <v>0</v>
          </cell>
        </row>
        <row r="3730">
          <cell r="C3730" t="e">
            <v>#N/A</v>
          </cell>
          <cell r="E3730" t="e">
            <v>#N/A</v>
          </cell>
          <cell r="F3730">
            <v>0</v>
          </cell>
        </row>
        <row r="3731">
          <cell r="C3731" t="e">
            <v>#N/A</v>
          </cell>
          <cell r="E3731" t="e">
            <v>#N/A</v>
          </cell>
          <cell r="F3731">
            <v>0</v>
          </cell>
        </row>
        <row r="3732">
          <cell r="C3732" t="e">
            <v>#N/A</v>
          </cell>
          <cell r="E3732" t="e">
            <v>#N/A</v>
          </cell>
          <cell r="F3732">
            <v>0</v>
          </cell>
        </row>
        <row r="3733">
          <cell r="C3733" t="e">
            <v>#N/A</v>
          </cell>
          <cell r="E3733" t="e">
            <v>#N/A</v>
          </cell>
          <cell r="F3733">
            <v>0</v>
          </cell>
        </row>
        <row r="3734">
          <cell r="C3734" t="e">
            <v>#N/A</v>
          </cell>
          <cell r="E3734" t="e">
            <v>#N/A</v>
          </cell>
          <cell r="F3734">
            <v>0</v>
          </cell>
        </row>
        <row r="3735">
          <cell r="C3735" t="e">
            <v>#N/A</v>
          </cell>
          <cell r="E3735" t="e">
            <v>#N/A</v>
          </cell>
          <cell r="F3735">
            <v>0</v>
          </cell>
        </row>
        <row r="3736">
          <cell r="C3736" t="e">
            <v>#N/A</v>
          </cell>
          <cell r="E3736" t="e">
            <v>#N/A</v>
          </cell>
          <cell r="F3736">
            <v>0</v>
          </cell>
        </row>
        <row r="3737">
          <cell r="C3737" t="e">
            <v>#N/A</v>
          </cell>
          <cell r="E3737" t="e">
            <v>#N/A</v>
          </cell>
          <cell r="F3737">
            <v>0</v>
          </cell>
        </row>
        <row r="3738">
          <cell r="C3738" t="e">
            <v>#N/A</v>
          </cell>
          <cell r="E3738" t="e">
            <v>#N/A</v>
          </cell>
          <cell r="F3738">
            <v>0</v>
          </cell>
        </row>
        <row r="3739">
          <cell r="C3739" t="e">
            <v>#N/A</v>
          </cell>
          <cell r="E3739" t="e">
            <v>#N/A</v>
          </cell>
          <cell r="F3739">
            <v>0</v>
          </cell>
        </row>
        <row r="3740">
          <cell r="C3740" t="e">
            <v>#N/A</v>
          </cell>
          <cell r="E3740" t="e">
            <v>#N/A</v>
          </cell>
          <cell r="F3740">
            <v>0</v>
          </cell>
        </row>
        <row r="3741">
          <cell r="C3741" t="e">
            <v>#N/A</v>
          </cell>
          <cell r="E3741" t="e">
            <v>#N/A</v>
          </cell>
          <cell r="F3741">
            <v>0</v>
          </cell>
        </row>
        <row r="3742">
          <cell r="C3742" t="e">
            <v>#N/A</v>
          </cell>
          <cell r="E3742" t="e">
            <v>#N/A</v>
          </cell>
          <cell r="F3742">
            <v>0</v>
          </cell>
        </row>
        <row r="3743">
          <cell r="C3743" t="e">
            <v>#N/A</v>
          </cell>
          <cell r="E3743" t="e">
            <v>#N/A</v>
          </cell>
          <cell r="F3743">
            <v>0</v>
          </cell>
        </row>
        <row r="3744">
          <cell r="C3744" t="e">
            <v>#N/A</v>
          </cell>
          <cell r="E3744" t="e">
            <v>#N/A</v>
          </cell>
          <cell r="F3744">
            <v>0</v>
          </cell>
        </row>
        <row r="3745">
          <cell r="C3745" t="e">
            <v>#N/A</v>
          </cell>
          <cell r="E3745" t="e">
            <v>#N/A</v>
          </cell>
          <cell r="F3745">
            <v>0</v>
          </cell>
        </row>
        <row r="3746">
          <cell r="C3746" t="e">
            <v>#N/A</v>
          </cell>
          <cell r="E3746" t="e">
            <v>#N/A</v>
          </cell>
          <cell r="F3746">
            <v>0</v>
          </cell>
        </row>
        <row r="3747">
          <cell r="C3747" t="e">
            <v>#N/A</v>
          </cell>
          <cell r="E3747" t="e">
            <v>#N/A</v>
          </cell>
          <cell r="F3747">
            <v>0</v>
          </cell>
        </row>
        <row r="3748">
          <cell r="C3748" t="e">
            <v>#N/A</v>
          </cell>
          <cell r="E3748" t="e">
            <v>#N/A</v>
          </cell>
          <cell r="F3748">
            <v>0</v>
          </cell>
        </row>
        <row r="3749">
          <cell r="C3749" t="e">
            <v>#N/A</v>
          </cell>
          <cell r="E3749" t="e">
            <v>#N/A</v>
          </cell>
          <cell r="F3749">
            <v>0</v>
          </cell>
        </row>
        <row r="3750">
          <cell r="C3750" t="e">
            <v>#N/A</v>
          </cell>
          <cell r="E3750" t="e">
            <v>#N/A</v>
          </cell>
          <cell r="F3750">
            <v>0</v>
          </cell>
        </row>
        <row r="3751">
          <cell r="C3751" t="e">
            <v>#N/A</v>
          </cell>
          <cell r="E3751" t="e">
            <v>#N/A</v>
          </cell>
          <cell r="F3751">
            <v>0</v>
          </cell>
        </row>
        <row r="3752">
          <cell r="C3752" t="e">
            <v>#N/A</v>
          </cell>
          <cell r="E3752" t="e">
            <v>#N/A</v>
          </cell>
          <cell r="F3752">
            <v>0</v>
          </cell>
        </row>
        <row r="3753">
          <cell r="C3753" t="e">
            <v>#N/A</v>
          </cell>
          <cell r="E3753" t="e">
            <v>#N/A</v>
          </cell>
          <cell r="F3753">
            <v>0</v>
          </cell>
        </row>
        <row r="3754">
          <cell r="C3754" t="e">
            <v>#N/A</v>
          </cell>
          <cell r="E3754" t="e">
            <v>#N/A</v>
          </cell>
          <cell r="F3754">
            <v>0</v>
          </cell>
        </row>
        <row r="3755">
          <cell r="C3755" t="e">
            <v>#N/A</v>
          </cell>
          <cell r="E3755" t="e">
            <v>#N/A</v>
          </cell>
          <cell r="F3755">
            <v>0</v>
          </cell>
        </row>
        <row r="3756">
          <cell r="C3756" t="e">
            <v>#N/A</v>
          </cell>
          <cell r="E3756" t="e">
            <v>#N/A</v>
          </cell>
          <cell r="F3756">
            <v>0</v>
          </cell>
        </row>
        <row r="3757">
          <cell r="C3757" t="e">
            <v>#N/A</v>
          </cell>
          <cell r="E3757" t="e">
            <v>#N/A</v>
          </cell>
          <cell r="F3757">
            <v>0</v>
          </cell>
        </row>
        <row r="3758">
          <cell r="C3758" t="e">
            <v>#N/A</v>
          </cell>
          <cell r="E3758" t="e">
            <v>#N/A</v>
          </cell>
          <cell r="F3758">
            <v>0</v>
          </cell>
        </row>
        <row r="3759">
          <cell r="C3759" t="e">
            <v>#N/A</v>
          </cell>
          <cell r="E3759" t="e">
            <v>#N/A</v>
          </cell>
          <cell r="F3759">
            <v>0</v>
          </cell>
        </row>
        <row r="3760">
          <cell r="C3760" t="e">
            <v>#N/A</v>
          </cell>
          <cell r="E3760" t="e">
            <v>#N/A</v>
          </cell>
          <cell r="F3760">
            <v>0</v>
          </cell>
        </row>
        <row r="3761">
          <cell r="C3761" t="e">
            <v>#N/A</v>
          </cell>
          <cell r="E3761" t="e">
            <v>#N/A</v>
          </cell>
          <cell r="F3761">
            <v>0</v>
          </cell>
        </row>
        <row r="3762">
          <cell r="C3762" t="e">
            <v>#N/A</v>
          </cell>
          <cell r="E3762" t="e">
            <v>#N/A</v>
          </cell>
          <cell r="F3762">
            <v>0</v>
          </cell>
        </row>
        <row r="3763">
          <cell r="C3763" t="e">
            <v>#N/A</v>
          </cell>
          <cell r="E3763" t="e">
            <v>#N/A</v>
          </cell>
          <cell r="F3763">
            <v>0</v>
          </cell>
        </row>
        <row r="3764">
          <cell r="C3764" t="e">
            <v>#N/A</v>
          </cell>
          <cell r="E3764" t="e">
            <v>#N/A</v>
          </cell>
          <cell r="F3764">
            <v>0</v>
          </cell>
        </row>
        <row r="3765">
          <cell r="C3765" t="e">
            <v>#N/A</v>
          </cell>
          <cell r="E3765" t="e">
            <v>#N/A</v>
          </cell>
          <cell r="F3765">
            <v>0</v>
          </cell>
        </row>
        <row r="3766">
          <cell r="C3766" t="e">
            <v>#N/A</v>
          </cell>
          <cell r="E3766" t="e">
            <v>#N/A</v>
          </cell>
          <cell r="F3766">
            <v>0</v>
          </cell>
        </row>
        <row r="3767">
          <cell r="C3767" t="e">
            <v>#N/A</v>
          </cell>
          <cell r="E3767" t="e">
            <v>#N/A</v>
          </cell>
          <cell r="F3767">
            <v>0</v>
          </cell>
        </row>
        <row r="3768">
          <cell r="C3768" t="e">
            <v>#N/A</v>
          </cell>
          <cell r="E3768" t="e">
            <v>#N/A</v>
          </cell>
          <cell r="F3768">
            <v>0</v>
          </cell>
        </row>
        <row r="3769">
          <cell r="C3769" t="e">
            <v>#N/A</v>
          </cell>
          <cell r="E3769" t="e">
            <v>#N/A</v>
          </cell>
          <cell r="F3769">
            <v>0</v>
          </cell>
        </row>
        <row r="3770">
          <cell r="C3770" t="e">
            <v>#N/A</v>
          </cell>
          <cell r="E3770" t="e">
            <v>#N/A</v>
          </cell>
          <cell r="F3770">
            <v>0</v>
          </cell>
        </row>
        <row r="3771">
          <cell r="C3771" t="e">
            <v>#N/A</v>
          </cell>
          <cell r="E3771" t="e">
            <v>#N/A</v>
          </cell>
          <cell r="F3771">
            <v>0</v>
          </cell>
        </row>
        <row r="3772">
          <cell r="C3772" t="e">
            <v>#N/A</v>
          </cell>
          <cell r="E3772" t="e">
            <v>#N/A</v>
          </cell>
          <cell r="F3772">
            <v>0</v>
          </cell>
        </row>
        <row r="3773">
          <cell r="C3773" t="e">
            <v>#N/A</v>
          </cell>
          <cell r="E3773" t="e">
            <v>#N/A</v>
          </cell>
          <cell r="F3773">
            <v>0</v>
          </cell>
        </row>
        <row r="3774">
          <cell r="C3774" t="e">
            <v>#N/A</v>
          </cell>
          <cell r="E3774" t="e">
            <v>#N/A</v>
          </cell>
          <cell r="F3774">
            <v>0</v>
          </cell>
        </row>
        <row r="3775">
          <cell r="C3775" t="e">
            <v>#N/A</v>
          </cell>
          <cell r="E3775" t="e">
            <v>#N/A</v>
          </cell>
          <cell r="F3775">
            <v>0</v>
          </cell>
        </row>
        <row r="3776">
          <cell r="C3776" t="e">
            <v>#N/A</v>
          </cell>
          <cell r="E3776" t="e">
            <v>#N/A</v>
          </cell>
          <cell r="F3776">
            <v>0</v>
          </cell>
        </row>
        <row r="3777">
          <cell r="C3777" t="e">
            <v>#N/A</v>
          </cell>
          <cell r="E3777" t="e">
            <v>#N/A</v>
          </cell>
          <cell r="F3777">
            <v>0</v>
          </cell>
        </row>
        <row r="3778">
          <cell r="C3778" t="e">
            <v>#N/A</v>
          </cell>
          <cell r="E3778" t="e">
            <v>#N/A</v>
          </cell>
          <cell r="F3778">
            <v>0</v>
          </cell>
        </row>
        <row r="3779">
          <cell r="C3779" t="e">
            <v>#N/A</v>
          </cell>
          <cell r="E3779" t="e">
            <v>#N/A</v>
          </cell>
          <cell r="F3779">
            <v>0</v>
          </cell>
        </row>
        <row r="3780">
          <cell r="C3780" t="e">
            <v>#N/A</v>
          </cell>
          <cell r="E3780" t="e">
            <v>#N/A</v>
          </cell>
          <cell r="F3780">
            <v>0</v>
          </cell>
        </row>
        <row r="3781">
          <cell r="C3781" t="e">
            <v>#N/A</v>
          </cell>
          <cell r="E3781" t="e">
            <v>#N/A</v>
          </cell>
          <cell r="F3781">
            <v>0</v>
          </cell>
        </row>
        <row r="3782">
          <cell r="C3782" t="e">
            <v>#N/A</v>
          </cell>
          <cell r="E3782" t="e">
            <v>#N/A</v>
          </cell>
          <cell r="F3782">
            <v>0</v>
          </cell>
        </row>
        <row r="3783">
          <cell r="C3783" t="e">
            <v>#N/A</v>
          </cell>
          <cell r="E3783" t="e">
            <v>#N/A</v>
          </cell>
          <cell r="F3783">
            <v>0</v>
          </cell>
        </row>
        <row r="3784">
          <cell r="C3784" t="e">
            <v>#N/A</v>
          </cell>
          <cell r="E3784" t="e">
            <v>#N/A</v>
          </cell>
          <cell r="F3784">
            <v>0</v>
          </cell>
        </row>
        <row r="3785">
          <cell r="C3785" t="e">
            <v>#N/A</v>
          </cell>
          <cell r="E3785" t="e">
            <v>#N/A</v>
          </cell>
          <cell r="F3785">
            <v>0</v>
          </cell>
        </row>
        <row r="3786">
          <cell r="C3786" t="e">
            <v>#N/A</v>
          </cell>
          <cell r="E3786" t="e">
            <v>#N/A</v>
          </cell>
          <cell r="F3786">
            <v>0</v>
          </cell>
        </row>
        <row r="3787">
          <cell r="C3787" t="e">
            <v>#N/A</v>
          </cell>
          <cell r="E3787" t="e">
            <v>#N/A</v>
          </cell>
          <cell r="F3787">
            <v>0</v>
          </cell>
        </row>
        <row r="3788">
          <cell r="C3788" t="e">
            <v>#N/A</v>
          </cell>
          <cell r="E3788" t="e">
            <v>#N/A</v>
          </cell>
          <cell r="F3788">
            <v>0</v>
          </cell>
        </row>
        <row r="3789">
          <cell r="C3789" t="e">
            <v>#N/A</v>
          </cell>
          <cell r="E3789" t="e">
            <v>#N/A</v>
          </cell>
          <cell r="F3789">
            <v>0</v>
          </cell>
        </row>
        <row r="3790">
          <cell r="C3790" t="e">
            <v>#N/A</v>
          </cell>
          <cell r="E3790" t="e">
            <v>#N/A</v>
          </cell>
          <cell r="F3790">
            <v>0</v>
          </cell>
        </row>
        <row r="3791">
          <cell r="C3791" t="e">
            <v>#N/A</v>
          </cell>
          <cell r="E3791" t="e">
            <v>#N/A</v>
          </cell>
          <cell r="F3791">
            <v>0</v>
          </cell>
        </row>
        <row r="3792">
          <cell r="C3792" t="e">
            <v>#N/A</v>
          </cell>
          <cell r="E3792" t="e">
            <v>#N/A</v>
          </cell>
          <cell r="F3792">
            <v>0</v>
          </cell>
        </row>
        <row r="3793">
          <cell r="C3793" t="e">
            <v>#N/A</v>
          </cell>
          <cell r="E3793" t="e">
            <v>#N/A</v>
          </cell>
          <cell r="F3793">
            <v>0</v>
          </cell>
        </row>
        <row r="3794">
          <cell r="C3794" t="e">
            <v>#N/A</v>
          </cell>
          <cell r="E3794" t="e">
            <v>#N/A</v>
          </cell>
          <cell r="F3794">
            <v>0</v>
          </cell>
        </row>
        <row r="3795">
          <cell r="C3795" t="e">
            <v>#N/A</v>
          </cell>
          <cell r="E3795" t="e">
            <v>#N/A</v>
          </cell>
          <cell r="F3795">
            <v>0</v>
          </cell>
        </row>
        <row r="3796">
          <cell r="C3796" t="e">
            <v>#N/A</v>
          </cell>
          <cell r="E3796" t="e">
            <v>#N/A</v>
          </cell>
          <cell r="F3796">
            <v>0</v>
          </cell>
        </row>
        <row r="3797">
          <cell r="C3797" t="e">
            <v>#N/A</v>
          </cell>
          <cell r="E3797" t="e">
            <v>#N/A</v>
          </cell>
          <cell r="F3797">
            <v>0</v>
          </cell>
        </row>
        <row r="3798">
          <cell r="C3798" t="e">
            <v>#N/A</v>
          </cell>
          <cell r="E3798" t="e">
            <v>#N/A</v>
          </cell>
          <cell r="F3798">
            <v>0</v>
          </cell>
        </row>
        <row r="3799">
          <cell r="C3799" t="e">
            <v>#N/A</v>
          </cell>
          <cell r="E3799" t="e">
            <v>#N/A</v>
          </cell>
          <cell r="F3799">
            <v>0</v>
          </cell>
        </row>
        <row r="3800">
          <cell r="C3800" t="e">
            <v>#N/A</v>
          </cell>
          <cell r="E3800" t="e">
            <v>#N/A</v>
          </cell>
          <cell r="F3800">
            <v>0</v>
          </cell>
        </row>
        <row r="3801">
          <cell r="C3801" t="e">
            <v>#N/A</v>
          </cell>
          <cell r="E3801" t="e">
            <v>#N/A</v>
          </cell>
          <cell r="F3801">
            <v>0</v>
          </cell>
        </row>
        <row r="3802">
          <cell r="C3802" t="e">
            <v>#N/A</v>
          </cell>
          <cell r="E3802" t="e">
            <v>#N/A</v>
          </cell>
          <cell r="F3802">
            <v>0</v>
          </cell>
        </row>
        <row r="3803">
          <cell r="C3803" t="e">
            <v>#N/A</v>
          </cell>
          <cell r="E3803" t="e">
            <v>#N/A</v>
          </cell>
          <cell r="F3803">
            <v>0</v>
          </cell>
        </row>
        <row r="3804">
          <cell r="C3804" t="e">
            <v>#N/A</v>
          </cell>
          <cell r="E3804" t="e">
            <v>#N/A</v>
          </cell>
          <cell r="F3804">
            <v>0</v>
          </cell>
        </row>
        <row r="3805">
          <cell r="C3805" t="e">
            <v>#N/A</v>
          </cell>
          <cell r="E3805" t="e">
            <v>#N/A</v>
          </cell>
          <cell r="F3805">
            <v>0</v>
          </cell>
        </row>
        <row r="3806">
          <cell r="C3806" t="e">
            <v>#N/A</v>
          </cell>
          <cell r="E3806" t="e">
            <v>#N/A</v>
          </cell>
          <cell r="F3806">
            <v>0</v>
          </cell>
        </row>
        <row r="3807">
          <cell r="C3807" t="e">
            <v>#N/A</v>
          </cell>
          <cell r="E3807" t="e">
            <v>#N/A</v>
          </cell>
          <cell r="F3807">
            <v>0</v>
          </cell>
        </row>
        <row r="3808">
          <cell r="C3808" t="e">
            <v>#N/A</v>
          </cell>
          <cell r="E3808" t="e">
            <v>#N/A</v>
          </cell>
          <cell r="F3808">
            <v>0</v>
          </cell>
        </row>
        <row r="3809">
          <cell r="C3809" t="e">
            <v>#N/A</v>
          </cell>
          <cell r="E3809" t="e">
            <v>#N/A</v>
          </cell>
          <cell r="F3809">
            <v>0</v>
          </cell>
        </row>
        <row r="3810">
          <cell r="C3810" t="e">
            <v>#N/A</v>
          </cell>
          <cell r="E3810" t="e">
            <v>#N/A</v>
          </cell>
          <cell r="F3810">
            <v>0</v>
          </cell>
        </row>
        <row r="3811">
          <cell r="C3811" t="e">
            <v>#N/A</v>
          </cell>
          <cell r="E3811" t="e">
            <v>#N/A</v>
          </cell>
          <cell r="F3811">
            <v>0</v>
          </cell>
        </row>
        <row r="3812">
          <cell r="C3812" t="e">
            <v>#N/A</v>
          </cell>
          <cell r="E3812" t="e">
            <v>#N/A</v>
          </cell>
          <cell r="F3812">
            <v>0</v>
          </cell>
        </row>
        <row r="3813">
          <cell r="C3813" t="e">
            <v>#N/A</v>
          </cell>
          <cell r="E3813" t="e">
            <v>#N/A</v>
          </cell>
          <cell r="F3813">
            <v>0</v>
          </cell>
        </row>
        <row r="3814">
          <cell r="C3814" t="e">
            <v>#N/A</v>
          </cell>
          <cell r="E3814" t="e">
            <v>#N/A</v>
          </cell>
          <cell r="F3814">
            <v>0</v>
          </cell>
        </row>
        <row r="3815">
          <cell r="C3815" t="e">
            <v>#N/A</v>
          </cell>
          <cell r="E3815" t="e">
            <v>#N/A</v>
          </cell>
          <cell r="F3815">
            <v>0</v>
          </cell>
        </row>
        <row r="3816">
          <cell r="C3816" t="e">
            <v>#N/A</v>
          </cell>
          <cell r="E3816" t="e">
            <v>#N/A</v>
          </cell>
          <cell r="F3816">
            <v>0</v>
          </cell>
        </row>
        <row r="3817">
          <cell r="C3817" t="e">
            <v>#N/A</v>
          </cell>
          <cell r="E3817" t="e">
            <v>#N/A</v>
          </cell>
          <cell r="F3817">
            <v>0</v>
          </cell>
        </row>
        <row r="3818">
          <cell r="C3818" t="e">
            <v>#N/A</v>
          </cell>
          <cell r="E3818" t="e">
            <v>#N/A</v>
          </cell>
          <cell r="F3818">
            <v>0</v>
          </cell>
        </row>
        <row r="3819">
          <cell r="C3819" t="e">
            <v>#N/A</v>
          </cell>
          <cell r="E3819" t="e">
            <v>#N/A</v>
          </cell>
          <cell r="F3819">
            <v>0</v>
          </cell>
        </row>
        <row r="3820">
          <cell r="C3820" t="e">
            <v>#N/A</v>
          </cell>
          <cell r="E3820" t="e">
            <v>#N/A</v>
          </cell>
          <cell r="F3820">
            <v>0</v>
          </cell>
        </row>
        <row r="3821">
          <cell r="C3821" t="e">
            <v>#N/A</v>
          </cell>
          <cell r="E3821" t="e">
            <v>#N/A</v>
          </cell>
          <cell r="F3821">
            <v>0</v>
          </cell>
        </row>
        <row r="3822">
          <cell r="C3822" t="e">
            <v>#N/A</v>
          </cell>
          <cell r="E3822" t="e">
            <v>#N/A</v>
          </cell>
          <cell r="F3822">
            <v>0</v>
          </cell>
        </row>
        <row r="3823">
          <cell r="C3823" t="e">
            <v>#N/A</v>
          </cell>
          <cell r="E3823" t="e">
            <v>#N/A</v>
          </cell>
          <cell r="F3823">
            <v>0</v>
          </cell>
        </row>
        <row r="3824">
          <cell r="C3824" t="e">
            <v>#N/A</v>
          </cell>
          <cell r="E3824" t="e">
            <v>#N/A</v>
          </cell>
          <cell r="F3824">
            <v>0</v>
          </cell>
        </row>
        <row r="3825">
          <cell r="C3825" t="e">
            <v>#N/A</v>
          </cell>
          <cell r="E3825" t="e">
            <v>#N/A</v>
          </cell>
          <cell r="F3825">
            <v>0</v>
          </cell>
        </row>
        <row r="3826">
          <cell r="C3826" t="e">
            <v>#N/A</v>
          </cell>
          <cell r="E3826" t="e">
            <v>#N/A</v>
          </cell>
          <cell r="F3826">
            <v>0</v>
          </cell>
        </row>
        <row r="3827">
          <cell r="C3827" t="e">
            <v>#N/A</v>
          </cell>
          <cell r="E3827" t="e">
            <v>#N/A</v>
          </cell>
          <cell r="F3827">
            <v>0</v>
          </cell>
        </row>
        <row r="3828">
          <cell r="C3828" t="e">
            <v>#N/A</v>
          </cell>
          <cell r="E3828" t="e">
            <v>#N/A</v>
          </cell>
          <cell r="F3828">
            <v>0</v>
          </cell>
        </row>
        <row r="3829">
          <cell r="C3829" t="e">
            <v>#N/A</v>
          </cell>
          <cell r="E3829" t="e">
            <v>#N/A</v>
          </cell>
          <cell r="F3829">
            <v>0</v>
          </cell>
        </row>
        <row r="3830">
          <cell r="C3830" t="e">
            <v>#N/A</v>
          </cell>
          <cell r="E3830" t="e">
            <v>#N/A</v>
          </cell>
          <cell r="F3830">
            <v>0</v>
          </cell>
        </row>
        <row r="3831">
          <cell r="C3831" t="e">
            <v>#N/A</v>
          </cell>
          <cell r="E3831" t="e">
            <v>#N/A</v>
          </cell>
          <cell r="F3831">
            <v>0</v>
          </cell>
        </row>
        <row r="3832">
          <cell r="C3832" t="e">
            <v>#N/A</v>
          </cell>
          <cell r="E3832" t="e">
            <v>#N/A</v>
          </cell>
          <cell r="F3832">
            <v>0</v>
          </cell>
        </row>
        <row r="3833">
          <cell r="C3833" t="e">
            <v>#N/A</v>
          </cell>
          <cell r="E3833" t="e">
            <v>#N/A</v>
          </cell>
          <cell r="F3833">
            <v>0</v>
          </cell>
        </row>
        <row r="3834">
          <cell r="C3834" t="e">
            <v>#N/A</v>
          </cell>
          <cell r="E3834" t="e">
            <v>#N/A</v>
          </cell>
          <cell r="F3834">
            <v>0</v>
          </cell>
        </row>
        <row r="3835">
          <cell r="C3835" t="e">
            <v>#N/A</v>
          </cell>
          <cell r="E3835" t="e">
            <v>#N/A</v>
          </cell>
          <cell r="F3835">
            <v>0</v>
          </cell>
        </row>
        <row r="3836">
          <cell r="C3836" t="e">
            <v>#N/A</v>
          </cell>
          <cell r="E3836" t="e">
            <v>#N/A</v>
          </cell>
          <cell r="F3836">
            <v>0</v>
          </cell>
        </row>
        <row r="3837">
          <cell r="C3837" t="e">
            <v>#N/A</v>
          </cell>
          <cell r="E3837" t="e">
            <v>#N/A</v>
          </cell>
          <cell r="F3837">
            <v>0</v>
          </cell>
        </row>
        <row r="3838">
          <cell r="C3838" t="e">
            <v>#N/A</v>
          </cell>
          <cell r="E3838" t="e">
            <v>#N/A</v>
          </cell>
          <cell r="F3838">
            <v>0</v>
          </cell>
        </row>
        <row r="3839">
          <cell r="C3839" t="e">
            <v>#N/A</v>
          </cell>
          <cell r="E3839" t="e">
            <v>#N/A</v>
          </cell>
          <cell r="F3839">
            <v>0</v>
          </cell>
        </row>
        <row r="3840">
          <cell r="C3840" t="e">
            <v>#N/A</v>
          </cell>
          <cell r="E3840" t="e">
            <v>#N/A</v>
          </cell>
          <cell r="F3840">
            <v>0</v>
          </cell>
        </row>
        <row r="3841">
          <cell r="C3841" t="e">
            <v>#N/A</v>
          </cell>
          <cell r="E3841" t="e">
            <v>#N/A</v>
          </cell>
          <cell r="F3841">
            <v>0</v>
          </cell>
        </row>
        <row r="3842">
          <cell r="C3842" t="e">
            <v>#N/A</v>
          </cell>
          <cell r="E3842" t="e">
            <v>#N/A</v>
          </cell>
          <cell r="F3842">
            <v>0</v>
          </cell>
        </row>
        <row r="3843">
          <cell r="C3843" t="e">
            <v>#N/A</v>
          </cell>
          <cell r="E3843" t="e">
            <v>#N/A</v>
          </cell>
          <cell r="F3843">
            <v>0</v>
          </cell>
        </row>
        <row r="3844">
          <cell r="C3844" t="e">
            <v>#N/A</v>
          </cell>
          <cell r="E3844" t="e">
            <v>#N/A</v>
          </cell>
          <cell r="F3844">
            <v>0</v>
          </cell>
        </row>
        <row r="3845">
          <cell r="C3845" t="e">
            <v>#N/A</v>
          </cell>
          <cell r="E3845" t="e">
            <v>#N/A</v>
          </cell>
          <cell r="F3845">
            <v>0</v>
          </cell>
        </row>
        <row r="3846">
          <cell r="C3846" t="e">
            <v>#N/A</v>
          </cell>
          <cell r="E3846" t="e">
            <v>#N/A</v>
          </cell>
          <cell r="F3846">
            <v>0</v>
          </cell>
        </row>
        <row r="3847">
          <cell r="C3847" t="e">
            <v>#N/A</v>
          </cell>
          <cell r="E3847" t="e">
            <v>#N/A</v>
          </cell>
          <cell r="F3847">
            <v>0</v>
          </cell>
        </row>
        <row r="3848">
          <cell r="C3848" t="e">
            <v>#N/A</v>
          </cell>
          <cell r="E3848" t="e">
            <v>#N/A</v>
          </cell>
          <cell r="F3848">
            <v>0</v>
          </cell>
        </row>
        <row r="3849">
          <cell r="C3849" t="e">
            <v>#N/A</v>
          </cell>
          <cell r="E3849" t="e">
            <v>#N/A</v>
          </cell>
          <cell r="F3849">
            <v>0</v>
          </cell>
        </row>
        <row r="3850">
          <cell r="C3850" t="e">
            <v>#N/A</v>
          </cell>
          <cell r="E3850" t="e">
            <v>#N/A</v>
          </cell>
          <cell r="F3850">
            <v>0</v>
          </cell>
        </row>
        <row r="3851">
          <cell r="C3851" t="e">
            <v>#N/A</v>
          </cell>
          <cell r="E3851" t="e">
            <v>#N/A</v>
          </cell>
          <cell r="F3851">
            <v>0</v>
          </cell>
        </row>
        <row r="3852">
          <cell r="C3852" t="e">
            <v>#N/A</v>
          </cell>
          <cell r="E3852" t="e">
            <v>#N/A</v>
          </cell>
          <cell r="F3852">
            <v>0</v>
          </cell>
        </row>
        <row r="3853">
          <cell r="C3853" t="e">
            <v>#N/A</v>
          </cell>
          <cell r="E3853" t="e">
            <v>#N/A</v>
          </cell>
          <cell r="F3853">
            <v>0</v>
          </cell>
        </row>
        <row r="3854">
          <cell r="C3854" t="e">
            <v>#N/A</v>
          </cell>
          <cell r="E3854" t="e">
            <v>#N/A</v>
          </cell>
          <cell r="F3854">
            <v>0</v>
          </cell>
        </row>
        <row r="3855">
          <cell r="C3855" t="e">
            <v>#N/A</v>
          </cell>
          <cell r="E3855" t="e">
            <v>#N/A</v>
          </cell>
          <cell r="F3855">
            <v>0</v>
          </cell>
        </row>
        <row r="3856">
          <cell r="C3856" t="e">
            <v>#N/A</v>
          </cell>
          <cell r="E3856" t="e">
            <v>#N/A</v>
          </cell>
          <cell r="F3856">
            <v>0</v>
          </cell>
        </row>
        <row r="3857">
          <cell r="C3857" t="e">
            <v>#N/A</v>
          </cell>
          <cell r="E3857" t="e">
            <v>#N/A</v>
          </cell>
          <cell r="F3857">
            <v>0</v>
          </cell>
        </row>
        <row r="3858">
          <cell r="C3858" t="e">
            <v>#N/A</v>
          </cell>
          <cell r="E3858" t="e">
            <v>#N/A</v>
          </cell>
          <cell r="F3858">
            <v>0</v>
          </cell>
        </row>
        <row r="3859">
          <cell r="C3859" t="e">
            <v>#N/A</v>
          </cell>
          <cell r="E3859" t="e">
            <v>#N/A</v>
          </cell>
          <cell r="F3859">
            <v>0</v>
          </cell>
        </row>
        <row r="3860">
          <cell r="C3860" t="e">
            <v>#N/A</v>
          </cell>
          <cell r="E3860" t="e">
            <v>#N/A</v>
          </cell>
          <cell r="F3860">
            <v>0</v>
          </cell>
        </row>
        <row r="3861">
          <cell r="C3861" t="e">
            <v>#N/A</v>
          </cell>
          <cell r="E3861" t="e">
            <v>#N/A</v>
          </cell>
          <cell r="F3861">
            <v>0</v>
          </cell>
        </row>
        <row r="3862">
          <cell r="C3862" t="e">
            <v>#N/A</v>
          </cell>
          <cell r="E3862" t="e">
            <v>#N/A</v>
          </cell>
          <cell r="F3862">
            <v>0</v>
          </cell>
        </row>
        <row r="3863">
          <cell r="C3863" t="e">
            <v>#N/A</v>
          </cell>
          <cell r="E3863" t="e">
            <v>#N/A</v>
          </cell>
          <cell r="F3863">
            <v>0</v>
          </cell>
        </row>
        <row r="3864">
          <cell r="C3864" t="e">
            <v>#N/A</v>
          </cell>
          <cell r="E3864" t="e">
            <v>#N/A</v>
          </cell>
          <cell r="F3864">
            <v>0</v>
          </cell>
        </row>
        <row r="3865">
          <cell r="C3865" t="e">
            <v>#N/A</v>
          </cell>
          <cell r="E3865" t="e">
            <v>#N/A</v>
          </cell>
          <cell r="F3865">
            <v>0</v>
          </cell>
        </row>
        <row r="3866">
          <cell r="C3866" t="e">
            <v>#N/A</v>
          </cell>
          <cell r="E3866" t="e">
            <v>#N/A</v>
          </cell>
          <cell r="F3866">
            <v>0</v>
          </cell>
        </row>
        <row r="3867">
          <cell r="C3867" t="e">
            <v>#N/A</v>
          </cell>
          <cell r="E3867" t="e">
            <v>#N/A</v>
          </cell>
          <cell r="F3867">
            <v>0</v>
          </cell>
        </row>
        <row r="3868">
          <cell r="C3868" t="e">
            <v>#N/A</v>
          </cell>
          <cell r="E3868" t="e">
            <v>#N/A</v>
          </cell>
          <cell r="F3868">
            <v>0</v>
          </cell>
        </row>
        <row r="3869">
          <cell r="C3869" t="e">
            <v>#N/A</v>
          </cell>
          <cell r="E3869" t="e">
            <v>#N/A</v>
          </cell>
          <cell r="F3869">
            <v>0</v>
          </cell>
        </row>
        <row r="3870">
          <cell r="C3870" t="e">
            <v>#N/A</v>
          </cell>
          <cell r="E3870" t="e">
            <v>#N/A</v>
          </cell>
          <cell r="F3870">
            <v>0</v>
          </cell>
        </row>
        <row r="3871">
          <cell r="C3871" t="e">
            <v>#N/A</v>
          </cell>
          <cell r="E3871" t="e">
            <v>#N/A</v>
          </cell>
          <cell r="F3871">
            <v>0</v>
          </cell>
        </row>
        <row r="3872">
          <cell r="C3872" t="e">
            <v>#N/A</v>
          </cell>
          <cell r="E3872" t="e">
            <v>#N/A</v>
          </cell>
          <cell r="F3872">
            <v>0</v>
          </cell>
        </row>
        <row r="3873">
          <cell r="C3873" t="e">
            <v>#N/A</v>
          </cell>
          <cell r="E3873" t="e">
            <v>#N/A</v>
          </cell>
          <cell r="F3873">
            <v>0</v>
          </cell>
        </row>
        <row r="3874">
          <cell r="C3874" t="e">
            <v>#N/A</v>
          </cell>
          <cell r="E3874" t="e">
            <v>#N/A</v>
          </cell>
          <cell r="F3874">
            <v>0</v>
          </cell>
        </row>
        <row r="3875">
          <cell r="C3875" t="e">
            <v>#N/A</v>
          </cell>
          <cell r="E3875" t="e">
            <v>#N/A</v>
          </cell>
          <cell r="F3875">
            <v>0</v>
          </cell>
        </row>
        <row r="3876">
          <cell r="C3876" t="e">
            <v>#N/A</v>
          </cell>
          <cell r="E3876" t="e">
            <v>#N/A</v>
          </cell>
          <cell r="F3876">
            <v>0</v>
          </cell>
        </row>
        <row r="3877">
          <cell r="C3877" t="e">
            <v>#N/A</v>
          </cell>
          <cell r="E3877" t="e">
            <v>#N/A</v>
          </cell>
          <cell r="F3877">
            <v>0</v>
          </cell>
        </row>
        <row r="3878">
          <cell r="C3878" t="e">
            <v>#N/A</v>
          </cell>
          <cell r="E3878" t="e">
            <v>#N/A</v>
          </cell>
          <cell r="F3878">
            <v>0</v>
          </cell>
        </row>
        <row r="3879">
          <cell r="C3879" t="e">
            <v>#N/A</v>
          </cell>
          <cell r="E3879" t="e">
            <v>#N/A</v>
          </cell>
          <cell r="F3879">
            <v>0</v>
          </cell>
        </row>
        <row r="3880">
          <cell r="C3880" t="e">
            <v>#N/A</v>
          </cell>
          <cell r="E3880" t="e">
            <v>#N/A</v>
          </cell>
          <cell r="F3880">
            <v>0</v>
          </cell>
        </row>
        <row r="3881">
          <cell r="C3881" t="e">
            <v>#N/A</v>
          </cell>
          <cell r="E3881" t="e">
            <v>#N/A</v>
          </cell>
          <cell r="F3881">
            <v>0</v>
          </cell>
        </row>
        <row r="3882">
          <cell r="C3882" t="e">
            <v>#N/A</v>
          </cell>
          <cell r="E3882" t="e">
            <v>#N/A</v>
          </cell>
          <cell r="F3882">
            <v>0</v>
          </cell>
        </row>
        <row r="3883">
          <cell r="C3883" t="e">
            <v>#N/A</v>
          </cell>
          <cell r="E3883" t="e">
            <v>#N/A</v>
          </cell>
          <cell r="F3883">
            <v>0</v>
          </cell>
        </row>
        <row r="3884">
          <cell r="C3884" t="e">
            <v>#N/A</v>
          </cell>
          <cell r="E3884" t="e">
            <v>#N/A</v>
          </cell>
          <cell r="F3884">
            <v>0</v>
          </cell>
        </row>
        <row r="3885">
          <cell r="C3885" t="e">
            <v>#N/A</v>
          </cell>
          <cell r="E3885" t="e">
            <v>#N/A</v>
          </cell>
          <cell r="F3885">
            <v>0</v>
          </cell>
        </row>
        <row r="3886">
          <cell r="C3886" t="e">
            <v>#N/A</v>
          </cell>
          <cell r="E3886" t="e">
            <v>#N/A</v>
          </cell>
          <cell r="F3886">
            <v>0</v>
          </cell>
        </row>
        <row r="3887">
          <cell r="C3887" t="e">
            <v>#N/A</v>
          </cell>
          <cell r="E3887" t="e">
            <v>#N/A</v>
          </cell>
          <cell r="F3887">
            <v>0</v>
          </cell>
        </row>
        <row r="3888">
          <cell r="C3888" t="e">
            <v>#N/A</v>
          </cell>
          <cell r="E3888" t="e">
            <v>#N/A</v>
          </cell>
          <cell r="F3888">
            <v>0</v>
          </cell>
        </row>
        <row r="3889">
          <cell r="C3889" t="e">
            <v>#N/A</v>
          </cell>
          <cell r="E3889" t="e">
            <v>#N/A</v>
          </cell>
          <cell r="F3889">
            <v>0</v>
          </cell>
        </row>
        <row r="3890">
          <cell r="C3890" t="e">
            <v>#N/A</v>
          </cell>
          <cell r="E3890" t="e">
            <v>#N/A</v>
          </cell>
          <cell r="F3890">
            <v>0</v>
          </cell>
        </row>
        <row r="3891">
          <cell r="C3891" t="e">
            <v>#N/A</v>
          </cell>
          <cell r="E3891" t="e">
            <v>#N/A</v>
          </cell>
          <cell r="F3891">
            <v>0</v>
          </cell>
        </row>
        <row r="3892">
          <cell r="C3892" t="e">
            <v>#N/A</v>
          </cell>
          <cell r="E3892" t="e">
            <v>#N/A</v>
          </cell>
          <cell r="F3892">
            <v>0</v>
          </cell>
        </row>
        <row r="3893">
          <cell r="C3893" t="e">
            <v>#N/A</v>
          </cell>
          <cell r="E3893" t="e">
            <v>#N/A</v>
          </cell>
          <cell r="F3893">
            <v>0</v>
          </cell>
        </row>
        <row r="3894">
          <cell r="C3894" t="e">
            <v>#N/A</v>
          </cell>
          <cell r="E3894" t="e">
            <v>#N/A</v>
          </cell>
          <cell r="F3894">
            <v>0</v>
          </cell>
        </row>
        <row r="3895">
          <cell r="C3895" t="e">
            <v>#N/A</v>
          </cell>
          <cell r="E3895" t="e">
            <v>#N/A</v>
          </cell>
          <cell r="F3895">
            <v>0</v>
          </cell>
        </row>
        <row r="3896">
          <cell r="C3896" t="e">
            <v>#N/A</v>
          </cell>
          <cell r="E3896" t="e">
            <v>#N/A</v>
          </cell>
          <cell r="F3896">
            <v>0</v>
          </cell>
        </row>
        <row r="3897">
          <cell r="C3897" t="e">
            <v>#N/A</v>
          </cell>
          <cell r="E3897" t="e">
            <v>#N/A</v>
          </cell>
          <cell r="F3897">
            <v>0</v>
          </cell>
        </row>
        <row r="3898">
          <cell r="C3898" t="e">
            <v>#N/A</v>
          </cell>
          <cell r="E3898" t="e">
            <v>#N/A</v>
          </cell>
          <cell r="F3898">
            <v>0</v>
          </cell>
        </row>
        <row r="3899">
          <cell r="C3899" t="e">
            <v>#N/A</v>
          </cell>
          <cell r="E3899" t="e">
            <v>#N/A</v>
          </cell>
          <cell r="F3899">
            <v>0</v>
          </cell>
        </row>
        <row r="3900">
          <cell r="C3900" t="e">
            <v>#N/A</v>
          </cell>
          <cell r="E3900" t="e">
            <v>#N/A</v>
          </cell>
          <cell r="F3900">
            <v>0</v>
          </cell>
        </row>
        <row r="3901">
          <cell r="C3901" t="e">
            <v>#N/A</v>
          </cell>
          <cell r="E3901" t="e">
            <v>#N/A</v>
          </cell>
          <cell r="F3901">
            <v>0</v>
          </cell>
        </row>
        <row r="3902">
          <cell r="C3902" t="e">
            <v>#N/A</v>
          </cell>
          <cell r="E3902" t="e">
            <v>#N/A</v>
          </cell>
          <cell r="F3902">
            <v>0</v>
          </cell>
        </row>
        <row r="3903">
          <cell r="C3903" t="e">
            <v>#N/A</v>
          </cell>
          <cell r="E3903" t="e">
            <v>#N/A</v>
          </cell>
          <cell r="F3903">
            <v>0</v>
          </cell>
        </row>
        <row r="3904">
          <cell r="C3904" t="e">
            <v>#N/A</v>
          </cell>
          <cell r="E3904" t="e">
            <v>#N/A</v>
          </cell>
          <cell r="F3904">
            <v>0</v>
          </cell>
        </row>
        <row r="3905">
          <cell r="C3905" t="e">
            <v>#N/A</v>
          </cell>
          <cell r="E3905" t="e">
            <v>#N/A</v>
          </cell>
          <cell r="F3905">
            <v>0</v>
          </cell>
        </row>
        <row r="3906">
          <cell r="C3906" t="e">
            <v>#N/A</v>
          </cell>
          <cell r="E3906" t="e">
            <v>#N/A</v>
          </cell>
          <cell r="F3906">
            <v>0</v>
          </cell>
        </row>
        <row r="3907">
          <cell r="C3907" t="e">
            <v>#N/A</v>
          </cell>
          <cell r="E3907" t="e">
            <v>#N/A</v>
          </cell>
          <cell r="F3907">
            <v>0</v>
          </cell>
        </row>
        <row r="3908">
          <cell r="C3908" t="e">
            <v>#N/A</v>
          </cell>
          <cell r="E3908" t="e">
            <v>#N/A</v>
          </cell>
          <cell r="F3908">
            <v>0</v>
          </cell>
        </row>
        <row r="3909">
          <cell r="C3909" t="e">
            <v>#N/A</v>
          </cell>
          <cell r="E3909" t="e">
            <v>#N/A</v>
          </cell>
          <cell r="F3909">
            <v>0</v>
          </cell>
        </row>
        <row r="3910">
          <cell r="C3910" t="e">
            <v>#N/A</v>
          </cell>
          <cell r="E3910" t="e">
            <v>#N/A</v>
          </cell>
          <cell r="F3910">
            <v>0</v>
          </cell>
        </row>
        <row r="3911">
          <cell r="C3911" t="e">
            <v>#N/A</v>
          </cell>
          <cell r="E3911" t="e">
            <v>#N/A</v>
          </cell>
          <cell r="F3911">
            <v>0</v>
          </cell>
        </row>
        <row r="3912">
          <cell r="C3912" t="e">
            <v>#N/A</v>
          </cell>
          <cell r="E3912" t="e">
            <v>#N/A</v>
          </cell>
          <cell r="F3912">
            <v>0</v>
          </cell>
        </row>
        <row r="3913">
          <cell r="C3913" t="e">
            <v>#N/A</v>
          </cell>
          <cell r="E3913" t="e">
            <v>#N/A</v>
          </cell>
          <cell r="F3913">
            <v>0</v>
          </cell>
        </row>
        <row r="3914">
          <cell r="C3914" t="e">
            <v>#N/A</v>
          </cell>
          <cell r="E3914" t="e">
            <v>#N/A</v>
          </cell>
          <cell r="F3914">
            <v>0</v>
          </cell>
        </row>
        <row r="3915">
          <cell r="C3915" t="e">
            <v>#N/A</v>
          </cell>
          <cell r="E3915" t="e">
            <v>#N/A</v>
          </cell>
          <cell r="F3915">
            <v>0</v>
          </cell>
        </row>
        <row r="3916">
          <cell r="C3916" t="e">
            <v>#N/A</v>
          </cell>
          <cell r="E3916" t="e">
            <v>#N/A</v>
          </cell>
          <cell r="F3916">
            <v>0</v>
          </cell>
        </row>
        <row r="3917">
          <cell r="C3917" t="e">
            <v>#N/A</v>
          </cell>
          <cell r="E3917" t="e">
            <v>#N/A</v>
          </cell>
          <cell r="F3917">
            <v>0</v>
          </cell>
        </row>
        <row r="3918">
          <cell r="C3918" t="e">
            <v>#N/A</v>
          </cell>
          <cell r="E3918" t="e">
            <v>#N/A</v>
          </cell>
          <cell r="F3918">
            <v>0</v>
          </cell>
        </row>
        <row r="3919">
          <cell r="C3919" t="e">
            <v>#N/A</v>
          </cell>
          <cell r="E3919" t="e">
            <v>#N/A</v>
          </cell>
          <cell r="F3919">
            <v>0</v>
          </cell>
        </row>
        <row r="3920">
          <cell r="C3920" t="e">
            <v>#N/A</v>
          </cell>
          <cell r="E3920" t="e">
            <v>#N/A</v>
          </cell>
          <cell r="F3920">
            <v>0</v>
          </cell>
        </row>
        <row r="3921">
          <cell r="C3921" t="e">
            <v>#N/A</v>
          </cell>
          <cell r="E3921" t="e">
            <v>#N/A</v>
          </cell>
          <cell r="F3921">
            <v>0</v>
          </cell>
        </row>
        <row r="3922">
          <cell r="C3922" t="e">
            <v>#N/A</v>
          </cell>
          <cell r="E3922" t="e">
            <v>#N/A</v>
          </cell>
          <cell r="F3922">
            <v>0</v>
          </cell>
        </row>
        <row r="3923">
          <cell r="C3923" t="e">
            <v>#N/A</v>
          </cell>
          <cell r="E3923" t="e">
            <v>#N/A</v>
          </cell>
          <cell r="F3923">
            <v>0</v>
          </cell>
        </row>
        <row r="3924">
          <cell r="C3924" t="e">
            <v>#N/A</v>
          </cell>
          <cell r="E3924" t="e">
            <v>#N/A</v>
          </cell>
          <cell r="F3924">
            <v>0</v>
          </cell>
        </row>
        <row r="3925">
          <cell r="C3925" t="e">
            <v>#N/A</v>
          </cell>
          <cell r="E3925" t="e">
            <v>#N/A</v>
          </cell>
          <cell r="F3925">
            <v>0</v>
          </cell>
        </row>
        <row r="3926">
          <cell r="C3926" t="e">
            <v>#N/A</v>
          </cell>
          <cell r="E3926" t="e">
            <v>#N/A</v>
          </cell>
          <cell r="F3926">
            <v>0</v>
          </cell>
        </row>
        <row r="3927">
          <cell r="C3927" t="e">
            <v>#N/A</v>
          </cell>
          <cell r="E3927" t="e">
            <v>#N/A</v>
          </cell>
          <cell r="F3927">
            <v>0</v>
          </cell>
        </row>
        <row r="3928">
          <cell r="C3928" t="e">
            <v>#N/A</v>
          </cell>
          <cell r="E3928" t="e">
            <v>#N/A</v>
          </cell>
          <cell r="F3928">
            <v>0</v>
          </cell>
        </row>
        <row r="3929">
          <cell r="C3929" t="e">
            <v>#N/A</v>
          </cell>
          <cell r="E3929" t="e">
            <v>#N/A</v>
          </cell>
          <cell r="F3929">
            <v>0</v>
          </cell>
        </row>
        <row r="3930">
          <cell r="C3930" t="e">
            <v>#N/A</v>
          </cell>
          <cell r="E3930" t="e">
            <v>#N/A</v>
          </cell>
          <cell r="F3930">
            <v>0</v>
          </cell>
        </row>
        <row r="3931">
          <cell r="C3931" t="e">
            <v>#N/A</v>
          </cell>
          <cell r="E3931" t="e">
            <v>#N/A</v>
          </cell>
          <cell r="F3931">
            <v>0</v>
          </cell>
        </row>
        <row r="3932">
          <cell r="C3932" t="e">
            <v>#N/A</v>
          </cell>
          <cell r="E3932" t="e">
            <v>#N/A</v>
          </cell>
          <cell r="F3932">
            <v>0</v>
          </cell>
        </row>
        <row r="3933">
          <cell r="C3933" t="e">
            <v>#N/A</v>
          </cell>
          <cell r="E3933" t="e">
            <v>#N/A</v>
          </cell>
          <cell r="F3933">
            <v>0</v>
          </cell>
        </row>
        <row r="3934">
          <cell r="C3934" t="e">
            <v>#N/A</v>
          </cell>
          <cell r="E3934" t="e">
            <v>#N/A</v>
          </cell>
          <cell r="F3934">
            <v>0</v>
          </cell>
        </row>
        <row r="3935">
          <cell r="C3935" t="e">
            <v>#N/A</v>
          </cell>
          <cell r="E3935" t="e">
            <v>#N/A</v>
          </cell>
          <cell r="F3935">
            <v>0</v>
          </cell>
        </row>
        <row r="3936">
          <cell r="C3936" t="e">
            <v>#N/A</v>
          </cell>
          <cell r="E3936" t="e">
            <v>#N/A</v>
          </cell>
          <cell r="F3936">
            <v>0</v>
          </cell>
        </row>
        <row r="3937">
          <cell r="C3937" t="e">
            <v>#N/A</v>
          </cell>
          <cell r="E3937" t="e">
            <v>#N/A</v>
          </cell>
          <cell r="F3937">
            <v>0</v>
          </cell>
        </row>
        <row r="3938">
          <cell r="C3938" t="e">
            <v>#N/A</v>
          </cell>
          <cell r="E3938" t="e">
            <v>#N/A</v>
          </cell>
          <cell r="F3938">
            <v>0</v>
          </cell>
        </row>
        <row r="3939">
          <cell r="C3939" t="e">
            <v>#N/A</v>
          </cell>
          <cell r="E3939" t="e">
            <v>#N/A</v>
          </cell>
          <cell r="F3939">
            <v>0</v>
          </cell>
        </row>
        <row r="3940">
          <cell r="C3940" t="e">
            <v>#N/A</v>
          </cell>
          <cell r="E3940" t="e">
            <v>#N/A</v>
          </cell>
          <cell r="F3940">
            <v>0</v>
          </cell>
        </row>
        <row r="3941">
          <cell r="C3941" t="e">
            <v>#N/A</v>
          </cell>
          <cell r="E3941" t="e">
            <v>#N/A</v>
          </cell>
          <cell r="F3941">
            <v>0</v>
          </cell>
        </row>
        <row r="3942">
          <cell r="C3942" t="e">
            <v>#N/A</v>
          </cell>
          <cell r="E3942" t="e">
            <v>#N/A</v>
          </cell>
          <cell r="F3942">
            <v>0</v>
          </cell>
        </row>
        <row r="3943">
          <cell r="C3943" t="e">
            <v>#N/A</v>
          </cell>
          <cell r="E3943" t="e">
            <v>#N/A</v>
          </cell>
          <cell r="F3943">
            <v>0</v>
          </cell>
        </row>
        <row r="3944">
          <cell r="C3944" t="e">
            <v>#N/A</v>
          </cell>
          <cell r="E3944" t="e">
            <v>#N/A</v>
          </cell>
          <cell r="F3944">
            <v>0</v>
          </cell>
        </row>
        <row r="3945">
          <cell r="C3945" t="e">
            <v>#N/A</v>
          </cell>
          <cell r="E3945" t="e">
            <v>#N/A</v>
          </cell>
          <cell r="F3945">
            <v>0</v>
          </cell>
        </row>
        <row r="3946">
          <cell r="C3946" t="e">
            <v>#N/A</v>
          </cell>
          <cell r="E3946" t="e">
            <v>#N/A</v>
          </cell>
          <cell r="F3946">
            <v>0</v>
          </cell>
        </row>
        <row r="3947">
          <cell r="C3947" t="e">
            <v>#N/A</v>
          </cell>
          <cell r="E3947" t="e">
            <v>#N/A</v>
          </cell>
          <cell r="F3947">
            <v>0</v>
          </cell>
        </row>
        <row r="3948">
          <cell r="C3948" t="e">
            <v>#N/A</v>
          </cell>
          <cell r="E3948" t="e">
            <v>#N/A</v>
          </cell>
          <cell r="F3948">
            <v>0</v>
          </cell>
        </row>
        <row r="3949">
          <cell r="C3949" t="e">
            <v>#N/A</v>
          </cell>
          <cell r="E3949" t="e">
            <v>#N/A</v>
          </cell>
          <cell r="F3949">
            <v>0</v>
          </cell>
        </row>
        <row r="3950">
          <cell r="C3950" t="e">
            <v>#N/A</v>
          </cell>
          <cell r="E3950" t="e">
            <v>#N/A</v>
          </cell>
          <cell r="F3950">
            <v>0</v>
          </cell>
        </row>
        <row r="3951">
          <cell r="C3951" t="e">
            <v>#N/A</v>
          </cell>
          <cell r="E3951" t="e">
            <v>#N/A</v>
          </cell>
          <cell r="F3951">
            <v>0</v>
          </cell>
        </row>
        <row r="3952">
          <cell r="C3952" t="e">
            <v>#N/A</v>
          </cell>
          <cell r="E3952" t="e">
            <v>#N/A</v>
          </cell>
          <cell r="F3952">
            <v>0</v>
          </cell>
        </row>
        <row r="3953">
          <cell r="C3953" t="e">
            <v>#N/A</v>
          </cell>
          <cell r="E3953" t="e">
            <v>#N/A</v>
          </cell>
          <cell r="F3953">
            <v>0</v>
          </cell>
        </row>
        <row r="3954">
          <cell r="C3954" t="e">
            <v>#N/A</v>
          </cell>
          <cell r="E3954" t="e">
            <v>#N/A</v>
          </cell>
          <cell r="F3954">
            <v>0</v>
          </cell>
        </row>
        <row r="3955">
          <cell r="C3955" t="e">
            <v>#N/A</v>
          </cell>
          <cell r="E3955" t="e">
            <v>#N/A</v>
          </cell>
          <cell r="F3955">
            <v>0</v>
          </cell>
        </row>
        <row r="3956">
          <cell r="C3956" t="e">
            <v>#N/A</v>
          </cell>
          <cell r="E3956" t="e">
            <v>#N/A</v>
          </cell>
          <cell r="F3956">
            <v>0</v>
          </cell>
        </row>
        <row r="3957">
          <cell r="C3957" t="e">
            <v>#N/A</v>
          </cell>
          <cell r="E3957" t="e">
            <v>#N/A</v>
          </cell>
          <cell r="F3957">
            <v>0</v>
          </cell>
        </row>
        <row r="3958">
          <cell r="C3958" t="e">
            <v>#N/A</v>
          </cell>
          <cell r="E3958" t="e">
            <v>#N/A</v>
          </cell>
          <cell r="F3958">
            <v>0</v>
          </cell>
        </row>
        <row r="3959">
          <cell r="C3959" t="e">
            <v>#N/A</v>
          </cell>
          <cell r="E3959" t="e">
            <v>#N/A</v>
          </cell>
          <cell r="F3959">
            <v>0</v>
          </cell>
        </row>
        <row r="3960">
          <cell r="C3960" t="e">
            <v>#N/A</v>
          </cell>
          <cell r="E3960" t="e">
            <v>#N/A</v>
          </cell>
          <cell r="F3960">
            <v>0</v>
          </cell>
        </row>
        <row r="3961">
          <cell r="C3961" t="e">
            <v>#N/A</v>
          </cell>
          <cell r="E3961" t="e">
            <v>#N/A</v>
          </cell>
          <cell r="F3961">
            <v>0</v>
          </cell>
        </row>
        <row r="3962">
          <cell r="C3962" t="e">
            <v>#N/A</v>
          </cell>
          <cell r="E3962" t="e">
            <v>#N/A</v>
          </cell>
          <cell r="F3962">
            <v>0</v>
          </cell>
        </row>
        <row r="3963">
          <cell r="C3963" t="e">
            <v>#N/A</v>
          </cell>
          <cell r="E3963" t="e">
            <v>#N/A</v>
          </cell>
          <cell r="F3963">
            <v>0</v>
          </cell>
        </row>
        <row r="3964">
          <cell r="C3964" t="e">
            <v>#N/A</v>
          </cell>
          <cell r="E3964" t="e">
            <v>#N/A</v>
          </cell>
          <cell r="F3964">
            <v>0</v>
          </cell>
        </row>
        <row r="3965">
          <cell r="C3965" t="e">
            <v>#N/A</v>
          </cell>
          <cell r="E3965" t="e">
            <v>#N/A</v>
          </cell>
          <cell r="F3965">
            <v>0</v>
          </cell>
        </row>
        <row r="3966">
          <cell r="C3966" t="e">
            <v>#N/A</v>
          </cell>
          <cell r="E3966" t="e">
            <v>#N/A</v>
          </cell>
          <cell r="F3966">
            <v>0</v>
          </cell>
        </row>
        <row r="3967">
          <cell r="C3967" t="e">
            <v>#N/A</v>
          </cell>
          <cell r="E3967" t="e">
            <v>#N/A</v>
          </cell>
          <cell r="F3967">
            <v>0</v>
          </cell>
        </row>
        <row r="3968">
          <cell r="C3968" t="e">
            <v>#N/A</v>
          </cell>
          <cell r="E3968" t="e">
            <v>#N/A</v>
          </cell>
          <cell r="F3968">
            <v>0</v>
          </cell>
        </row>
        <row r="3969">
          <cell r="C3969" t="e">
            <v>#N/A</v>
          </cell>
          <cell r="E3969" t="e">
            <v>#N/A</v>
          </cell>
          <cell r="F3969">
            <v>0</v>
          </cell>
        </row>
        <row r="3970">
          <cell r="C3970" t="e">
            <v>#N/A</v>
          </cell>
          <cell r="E3970" t="e">
            <v>#N/A</v>
          </cell>
          <cell r="F3970">
            <v>0</v>
          </cell>
        </row>
        <row r="3971">
          <cell r="C3971" t="e">
            <v>#N/A</v>
          </cell>
          <cell r="E3971" t="e">
            <v>#N/A</v>
          </cell>
          <cell r="F3971">
            <v>0</v>
          </cell>
        </row>
        <row r="3972">
          <cell r="C3972" t="e">
            <v>#N/A</v>
          </cell>
          <cell r="E3972" t="e">
            <v>#N/A</v>
          </cell>
          <cell r="F3972">
            <v>0</v>
          </cell>
        </row>
        <row r="3973">
          <cell r="C3973" t="e">
            <v>#N/A</v>
          </cell>
          <cell r="E3973" t="e">
            <v>#N/A</v>
          </cell>
          <cell r="F3973">
            <v>0</v>
          </cell>
        </row>
        <row r="3974">
          <cell r="C3974" t="e">
            <v>#N/A</v>
          </cell>
          <cell r="E3974" t="e">
            <v>#N/A</v>
          </cell>
          <cell r="F3974">
            <v>0</v>
          </cell>
        </row>
        <row r="3975">
          <cell r="C3975" t="e">
            <v>#N/A</v>
          </cell>
          <cell r="E3975" t="e">
            <v>#N/A</v>
          </cell>
          <cell r="F3975">
            <v>0</v>
          </cell>
        </row>
        <row r="3976">
          <cell r="C3976" t="e">
            <v>#N/A</v>
          </cell>
          <cell r="E3976" t="e">
            <v>#N/A</v>
          </cell>
          <cell r="F3976">
            <v>0</v>
          </cell>
        </row>
        <row r="3977">
          <cell r="C3977" t="e">
            <v>#N/A</v>
          </cell>
          <cell r="E3977" t="e">
            <v>#N/A</v>
          </cell>
          <cell r="F3977">
            <v>0</v>
          </cell>
        </row>
        <row r="3978">
          <cell r="C3978" t="e">
            <v>#N/A</v>
          </cell>
          <cell r="E3978" t="e">
            <v>#N/A</v>
          </cell>
          <cell r="F3978">
            <v>0</v>
          </cell>
        </row>
        <row r="3979">
          <cell r="C3979" t="e">
            <v>#N/A</v>
          </cell>
          <cell r="E3979" t="e">
            <v>#N/A</v>
          </cell>
          <cell r="F3979">
            <v>0</v>
          </cell>
        </row>
        <row r="3980">
          <cell r="C3980" t="e">
            <v>#N/A</v>
          </cell>
          <cell r="E3980" t="e">
            <v>#N/A</v>
          </cell>
          <cell r="F3980">
            <v>0</v>
          </cell>
        </row>
        <row r="3981">
          <cell r="C3981" t="e">
            <v>#N/A</v>
          </cell>
          <cell r="E3981" t="e">
            <v>#N/A</v>
          </cell>
          <cell r="F3981">
            <v>0</v>
          </cell>
        </row>
        <row r="3982">
          <cell r="C3982" t="e">
            <v>#N/A</v>
          </cell>
          <cell r="E3982" t="e">
            <v>#N/A</v>
          </cell>
          <cell r="F3982">
            <v>0</v>
          </cell>
        </row>
        <row r="3983">
          <cell r="C3983" t="e">
            <v>#N/A</v>
          </cell>
          <cell r="E3983" t="e">
            <v>#N/A</v>
          </cell>
          <cell r="F3983">
            <v>0</v>
          </cell>
        </row>
        <row r="3984">
          <cell r="C3984" t="e">
            <v>#N/A</v>
          </cell>
          <cell r="E3984" t="e">
            <v>#N/A</v>
          </cell>
          <cell r="F3984">
            <v>0</v>
          </cell>
        </row>
        <row r="3985">
          <cell r="C3985" t="e">
            <v>#N/A</v>
          </cell>
          <cell r="E3985" t="e">
            <v>#N/A</v>
          </cell>
          <cell r="F3985">
            <v>0</v>
          </cell>
        </row>
        <row r="3986">
          <cell r="C3986" t="e">
            <v>#N/A</v>
          </cell>
          <cell r="E3986" t="e">
            <v>#N/A</v>
          </cell>
          <cell r="F3986">
            <v>0</v>
          </cell>
        </row>
        <row r="3987">
          <cell r="C3987" t="e">
            <v>#N/A</v>
          </cell>
          <cell r="E3987" t="e">
            <v>#N/A</v>
          </cell>
          <cell r="F3987">
            <v>0</v>
          </cell>
        </row>
        <row r="3988">
          <cell r="C3988" t="e">
            <v>#N/A</v>
          </cell>
          <cell r="E3988" t="e">
            <v>#N/A</v>
          </cell>
          <cell r="F3988">
            <v>0</v>
          </cell>
        </row>
        <row r="3989">
          <cell r="C3989" t="e">
            <v>#N/A</v>
          </cell>
          <cell r="E3989" t="e">
            <v>#N/A</v>
          </cell>
          <cell r="F3989">
            <v>0</v>
          </cell>
        </row>
        <row r="3990">
          <cell r="C3990" t="e">
            <v>#N/A</v>
          </cell>
          <cell r="E3990" t="e">
            <v>#N/A</v>
          </cell>
          <cell r="F3990">
            <v>0</v>
          </cell>
        </row>
        <row r="3991">
          <cell r="C3991" t="e">
            <v>#N/A</v>
          </cell>
          <cell r="E3991" t="e">
            <v>#N/A</v>
          </cell>
          <cell r="F3991">
            <v>0</v>
          </cell>
        </row>
        <row r="3992">
          <cell r="C3992" t="e">
            <v>#N/A</v>
          </cell>
          <cell r="E3992" t="e">
            <v>#N/A</v>
          </cell>
          <cell r="F3992">
            <v>0</v>
          </cell>
        </row>
        <row r="3993">
          <cell r="C3993" t="e">
            <v>#N/A</v>
          </cell>
          <cell r="E3993" t="e">
            <v>#N/A</v>
          </cell>
          <cell r="F3993">
            <v>0</v>
          </cell>
        </row>
        <row r="3994">
          <cell r="C3994" t="e">
            <v>#N/A</v>
          </cell>
          <cell r="E3994" t="e">
            <v>#N/A</v>
          </cell>
          <cell r="F3994">
            <v>0</v>
          </cell>
        </row>
        <row r="3995">
          <cell r="C3995" t="e">
            <v>#N/A</v>
          </cell>
          <cell r="E3995" t="e">
            <v>#N/A</v>
          </cell>
          <cell r="F3995">
            <v>0</v>
          </cell>
        </row>
        <row r="3996">
          <cell r="C3996" t="e">
            <v>#N/A</v>
          </cell>
          <cell r="E3996" t="e">
            <v>#N/A</v>
          </cell>
          <cell r="F3996">
            <v>0</v>
          </cell>
        </row>
        <row r="3997">
          <cell r="C3997" t="e">
            <v>#N/A</v>
          </cell>
          <cell r="E3997" t="e">
            <v>#N/A</v>
          </cell>
          <cell r="F3997">
            <v>0</v>
          </cell>
        </row>
        <row r="3998">
          <cell r="C3998" t="e">
            <v>#N/A</v>
          </cell>
          <cell r="E3998" t="e">
            <v>#N/A</v>
          </cell>
          <cell r="F3998">
            <v>0</v>
          </cell>
        </row>
        <row r="3999">
          <cell r="C3999" t="e">
            <v>#N/A</v>
          </cell>
          <cell r="E3999" t="e">
            <v>#N/A</v>
          </cell>
          <cell r="F3999">
            <v>0</v>
          </cell>
        </row>
        <row r="4000">
          <cell r="C4000" t="e">
            <v>#N/A</v>
          </cell>
          <cell r="E4000" t="e">
            <v>#N/A</v>
          </cell>
          <cell r="F4000">
            <v>0</v>
          </cell>
        </row>
        <row r="4001">
          <cell r="C4001" t="e">
            <v>#N/A</v>
          </cell>
          <cell r="E4001" t="e">
            <v>#N/A</v>
          </cell>
          <cell r="F4001">
            <v>0</v>
          </cell>
        </row>
        <row r="4002">
          <cell r="C4002" t="e">
            <v>#N/A</v>
          </cell>
          <cell r="E4002" t="e">
            <v>#N/A</v>
          </cell>
          <cell r="F4002">
            <v>0</v>
          </cell>
        </row>
        <row r="4003">
          <cell r="C4003" t="e">
            <v>#N/A</v>
          </cell>
          <cell r="E4003" t="e">
            <v>#N/A</v>
          </cell>
          <cell r="F4003">
            <v>0</v>
          </cell>
        </row>
        <row r="4004">
          <cell r="C4004" t="e">
            <v>#N/A</v>
          </cell>
          <cell r="E4004" t="e">
            <v>#N/A</v>
          </cell>
          <cell r="F4004">
            <v>0</v>
          </cell>
        </row>
        <row r="4005">
          <cell r="C4005" t="e">
            <v>#N/A</v>
          </cell>
          <cell r="E4005" t="e">
            <v>#N/A</v>
          </cell>
          <cell r="F4005">
            <v>0</v>
          </cell>
        </row>
        <row r="4006">
          <cell r="C4006" t="e">
            <v>#N/A</v>
          </cell>
          <cell r="E4006" t="e">
            <v>#N/A</v>
          </cell>
          <cell r="F4006">
            <v>0</v>
          </cell>
        </row>
        <row r="4007">
          <cell r="C4007" t="e">
            <v>#N/A</v>
          </cell>
          <cell r="E4007" t="e">
            <v>#N/A</v>
          </cell>
          <cell r="F4007">
            <v>0</v>
          </cell>
        </row>
        <row r="4008">
          <cell r="C4008" t="e">
            <v>#N/A</v>
          </cell>
          <cell r="E4008" t="e">
            <v>#N/A</v>
          </cell>
          <cell r="F4008">
            <v>0</v>
          </cell>
        </row>
        <row r="4009">
          <cell r="C4009" t="e">
            <v>#N/A</v>
          </cell>
          <cell r="E4009" t="e">
            <v>#N/A</v>
          </cell>
          <cell r="F4009">
            <v>0</v>
          </cell>
        </row>
        <row r="4010">
          <cell r="C4010" t="e">
            <v>#N/A</v>
          </cell>
          <cell r="E4010" t="e">
            <v>#N/A</v>
          </cell>
          <cell r="F4010">
            <v>0</v>
          </cell>
        </row>
        <row r="4011">
          <cell r="C4011" t="e">
            <v>#N/A</v>
          </cell>
          <cell r="E4011" t="e">
            <v>#N/A</v>
          </cell>
          <cell r="F4011">
            <v>0</v>
          </cell>
        </row>
        <row r="4012">
          <cell r="C4012" t="e">
            <v>#N/A</v>
          </cell>
          <cell r="E4012" t="e">
            <v>#N/A</v>
          </cell>
          <cell r="F4012">
            <v>0</v>
          </cell>
        </row>
        <row r="4013">
          <cell r="C4013" t="e">
            <v>#N/A</v>
          </cell>
          <cell r="E4013" t="e">
            <v>#N/A</v>
          </cell>
          <cell r="F4013">
            <v>0</v>
          </cell>
        </row>
        <row r="4014">
          <cell r="C4014" t="e">
            <v>#N/A</v>
          </cell>
          <cell r="E4014" t="e">
            <v>#N/A</v>
          </cell>
          <cell r="F4014">
            <v>0</v>
          </cell>
        </row>
        <row r="4015">
          <cell r="C4015" t="e">
            <v>#N/A</v>
          </cell>
          <cell r="E4015" t="e">
            <v>#N/A</v>
          </cell>
          <cell r="F4015">
            <v>0</v>
          </cell>
        </row>
        <row r="4016">
          <cell r="C4016" t="e">
            <v>#N/A</v>
          </cell>
          <cell r="E4016" t="e">
            <v>#N/A</v>
          </cell>
          <cell r="F4016">
            <v>0</v>
          </cell>
        </row>
        <row r="4017">
          <cell r="C4017" t="e">
            <v>#N/A</v>
          </cell>
          <cell r="E4017" t="e">
            <v>#N/A</v>
          </cell>
          <cell r="F4017">
            <v>0</v>
          </cell>
        </row>
        <row r="4018">
          <cell r="C4018" t="e">
            <v>#N/A</v>
          </cell>
          <cell r="E4018" t="e">
            <v>#N/A</v>
          </cell>
          <cell r="F4018">
            <v>0</v>
          </cell>
        </row>
        <row r="4019">
          <cell r="C4019" t="e">
            <v>#N/A</v>
          </cell>
          <cell r="E4019" t="e">
            <v>#N/A</v>
          </cell>
          <cell r="F4019">
            <v>0</v>
          </cell>
        </row>
        <row r="4020">
          <cell r="C4020" t="e">
            <v>#N/A</v>
          </cell>
          <cell r="E4020" t="e">
            <v>#N/A</v>
          </cell>
          <cell r="F4020">
            <v>0</v>
          </cell>
        </row>
        <row r="4021">
          <cell r="C4021" t="e">
            <v>#N/A</v>
          </cell>
          <cell r="E4021" t="e">
            <v>#N/A</v>
          </cell>
          <cell r="F4021">
            <v>0</v>
          </cell>
        </row>
        <row r="4022">
          <cell r="C4022" t="e">
            <v>#N/A</v>
          </cell>
          <cell r="E4022" t="e">
            <v>#N/A</v>
          </cell>
          <cell r="F4022">
            <v>0</v>
          </cell>
        </row>
        <row r="4023">
          <cell r="C4023" t="e">
            <v>#N/A</v>
          </cell>
          <cell r="E4023" t="e">
            <v>#N/A</v>
          </cell>
          <cell r="F4023">
            <v>0</v>
          </cell>
        </row>
        <row r="4024">
          <cell r="C4024" t="e">
            <v>#N/A</v>
          </cell>
          <cell r="E4024" t="e">
            <v>#N/A</v>
          </cell>
          <cell r="F4024">
            <v>0</v>
          </cell>
        </row>
        <row r="4025">
          <cell r="C4025" t="e">
            <v>#N/A</v>
          </cell>
          <cell r="E4025" t="e">
            <v>#N/A</v>
          </cell>
          <cell r="F4025">
            <v>0</v>
          </cell>
        </row>
        <row r="4026">
          <cell r="C4026" t="e">
            <v>#N/A</v>
          </cell>
          <cell r="E4026" t="e">
            <v>#N/A</v>
          </cell>
          <cell r="F4026">
            <v>0</v>
          </cell>
        </row>
        <row r="4027">
          <cell r="C4027" t="e">
            <v>#N/A</v>
          </cell>
          <cell r="E4027" t="e">
            <v>#N/A</v>
          </cell>
          <cell r="F4027">
            <v>0</v>
          </cell>
        </row>
        <row r="4028">
          <cell r="C4028" t="e">
            <v>#N/A</v>
          </cell>
          <cell r="E4028" t="e">
            <v>#N/A</v>
          </cell>
          <cell r="F4028">
            <v>0</v>
          </cell>
        </row>
        <row r="4029">
          <cell r="C4029" t="e">
            <v>#N/A</v>
          </cell>
          <cell r="E4029" t="e">
            <v>#N/A</v>
          </cell>
          <cell r="F4029">
            <v>0</v>
          </cell>
        </row>
        <row r="4030">
          <cell r="C4030" t="e">
            <v>#N/A</v>
          </cell>
          <cell r="E4030" t="e">
            <v>#N/A</v>
          </cell>
          <cell r="F4030">
            <v>0</v>
          </cell>
        </row>
        <row r="4031">
          <cell r="C4031" t="e">
            <v>#N/A</v>
          </cell>
          <cell r="E4031" t="e">
            <v>#N/A</v>
          </cell>
          <cell r="F4031">
            <v>0</v>
          </cell>
        </row>
        <row r="4032">
          <cell r="C4032" t="e">
            <v>#N/A</v>
          </cell>
          <cell r="E4032" t="e">
            <v>#N/A</v>
          </cell>
          <cell r="F4032">
            <v>0</v>
          </cell>
        </row>
        <row r="4033">
          <cell r="C4033" t="e">
            <v>#N/A</v>
          </cell>
          <cell r="E4033" t="e">
            <v>#N/A</v>
          </cell>
          <cell r="F4033">
            <v>0</v>
          </cell>
        </row>
        <row r="4034">
          <cell r="C4034" t="e">
            <v>#N/A</v>
          </cell>
          <cell r="E4034" t="e">
            <v>#N/A</v>
          </cell>
          <cell r="F4034">
            <v>0</v>
          </cell>
        </row>
        <row r="4035">
          <cell r="C4035" t="e">
            <v>#N/A</v>
          </cell>
          <cell r="E4035" t="e">
            <v>#N/A</v>
          </cell>
          <cell r="F4035">
            <v>0</v>
          </cell>
        </row>
        <row r="4036">
          <cell r="C4036" t="e">
            <v>#N/A</v>
          </cell>
          <cell r="E4036" t="e">
            <v>#N/A</v>
          </cell>
          <cell r="F4036">
            <v>0</v>
          </cell>
        </row>
        <row r="4037">
          <cell r="C4037" t="e">
            <v>#N/A</v>
          </cell>
          <cell r="E4037" t="e">
            <v>#N/A</v>
          </cell>
          <cell r="F4037">
            <v>0</v>
          </cell>
        </row>
        <row r="4038">
          <cell r="C4038" t="e">
            <v>#N/A</v>
          </cell>
          <cell r="E4038" t="e">
            <v>#N/A</v>
          </cell>
          <cell r="F4038">
            <v>0</v>
          </cell>
        </row>
        <row r="4039">
          <cell r="C4039" t="e">
            <v>#N/A</v>
          </cell>
          <cell r="E4039" t="e">
            <v>#N/A</v>
          </cell>
          <cell r="F4039">
            <v>0</v>
          </cell>
        </row>
        <row r="4040">
          <cell r="C4040" t="e">
            <v>#N/A</v>
          </cell>
          <cell r="E4040" t="e">
            <v>#N/A</v>
          </cell>
          <cell r="F4040">
            <v>0</v>
          </cell>
        </row>
        <row r="4041">
          <cell r="C4041" t="e">
            <v>#N/A</v>
          </cell>
          <cell r="E4041" t="e">
            <v>#N/A</v>
          </cell>
          <cell r="F4041">
            <v>0</v>
          </cell>
        </row>
        <row r="4042">
          <cell r="C4042" t="e">
            <v>#N/A</v>
          </cell>
          <cell r="E4042" t="e">
            <v>#N/A</v>
          </cell>
          <cell r="F4042">
            <v>0</v>
          </cell>
        </row>
        <row r="4043">
          <cell r="C4043" t="e">
            <v>#N/A</v>
          </cell>
          <cell r="E4043" t="e">
            <v>#N/A</v>
          </cell>
          <cell r="F4043">
            <v>0</v>
          </cell>
        </row>
        <row r="4044">
          <cell r="C4044" t="e">
            <v>#N/A</v>
          </cell>
          <cell r="E4044" t="e">
            <v>#N/A</v>
          </cell>
          <cell r="F4044">
            <v>0</v>
          </cell>
        </row>
        <row r="4045">
          <cell r="C4045" t="e">
            <v>#N/A</v>
          </cell>
          <cell r="E4045" t="e">
            <v>#N/A</v>
          </cell>
          <cell r="F4045">
            <v>0</v>
          </cell>
        </row>
        <row r="4046">
          <cell r="C4046" t="e">
            <v>#N/A</v>
          </cell>
          <cell r="E4046" t="e">
            <v>#N/A</v>
          </cell>
          <cell r="F4046">
            <v>0</v>
          </cell>
        </row>
        <row r="4047">
          <cell r="C4047" t="e">
            <v>#N/A</v>
          </cell>
          <cell r="E4047" t="e">
            <v>#N/A</v>
          </cell>
          <cell r="F4047">
            <v>0</v>
          </cell>
        </row>
        <row r="4048">
          <cell r="C4048" t="e">
            <v>#N/A</v>
          </cell>
          <cell r="E4048" t="e">
            <v>#N/A</v>
          </cell>
          <cell r="F4048">
            <v>0</v>
          </cell>
        </row>
        <row r="4049">
          <cell r="C4049" t="e">
            <v>#N/A</v>
          </cell>
          <cell r="E4049" t="e">
            <v>#N/A</v>
          </cell>
          <cell r="F4049">
            <v>0</v>
          </cell>
        </row>
        <row r="4050">
          <cell r="C4050" t="e">
            <v>#N/A</v>
          </cell>
          <cell r="E4050" t="e">
            <v>#N/A</v>
          </cell>
          <cell r="F4050">
            <v>0</v>
          </cell>
        </row>
        <row r="4051">
          <cell r="C4051" t="e">
            <v>#N/A</v>
          </cell>
          <cell r="E4051" t="e">
            <v>#N/A</v>
          </cell>
          <cell r="F4051">
            <v>0</v>
          </cell>
        </row>
        <row r="4052">
          <cell r="C4052" t="e">
            <v>#N/A</v>
          </cell>
          <cell r="E4052" t="e">
            <v>#N/A</v>
          </cell>
          <cell r="F4052">
            <v>0</v>
          </cell>
        </row>
        <row r="4053">
          <cell r="C4053" t="e">
            <v>#N/A</v>
          </cell>
          <cell r="E4053" t="e">
            <v>#N/A</v>
          </cell>
          <cell r="F4053">
            <v>0</v>
          </cell>
        </row>
        <row r="4054">
          <cell r="C4054" t="e">
            <v>#N/A</v>
          </cell>
          <cell r="E4054" t="e">
            <v>#N/A</v>
          </cell>
          <cell r="F4054">
            <v>0</v>
          </cell>
        </row>
        <row r="4055">
          <cell r="C4055" t="e">
            <v>#N/A</v>
          </cell>
          <cell r="E4055" t="e">
            <v>#N/A</v>
          </cell>
          <cell r="F4055">
            <v>0</v>
          </cell>
        </row>
        <row r="4056">
          <cell r="C4056" t="e">
            <v>#N/A</v>
          </cell>
          <cell r="E4056" t="e">
            <v>#N/A</v>
          </cell>
          <cell r="F4056">
            <v>0</v>
          </cell>
        </row>
        <row r="4057">
          <cell r="C4057" t="e">
            <v>#N/A</v>
          </cell>
          <cell r="E4057" t="e">
            <v>#N/A</v>
          </cell>
          <cell r="F4057">
            <v>0</v>
          </cell>
        </row>
        <row r="4058">
          <cell r="C4058" t="e">
            <v>#N/A</v>
          </cell>
          <cell r="E4058" t="e">
            <v>#N/A</v>
          </cell>
          <cell r="F4058">
            <v>0</v>
          </cell>
        </row>
        <row r="4059">
          <cell r="C4059" t="e">
            <v>#N/A</v>
          </cell>
          <cell r="E4059" t="e">
            <v>#N/A</v>
          </cell>
          <cell r="F4059">
            <v>0</v>
          </cell>
        </row>
        <row r="4060">
          <cell r="C4060" t="e">
            <v>#N/A</v>
          </cell>
          <cell r="E4060" t="e">
            <v>#N/A</v>
          </cell>
          <cell r="F4060">
            <v>0</v>
          </cell>
        </row>
        <row r="4061">
          <cell r="C4061" t="e">
            <v>#N/A</v>
          </cell>
          <cell r="E4061" t="e">
            <v>#N/A</v>
          </cell>
          <cell r="F4061">
            <v>0</v>
          </cell>
        </row>
        <row r="4062">
          <cell r="C4062" t="e">
            <v>#N/A</v>
          </cell>
          <cell r="E4062" t="e">
            <v>#N/A</v>
          </cell>
          <cell r="F4062">
            <v>0</v>
          </cell>
        </row>
        <row r="4063">
          <cell r="C4063" t="e">
            <v>#N/A</v>
          </cell>
          <cell r="E4063" t="e">
            <v>#N/A</v>
          </cell>
          <cell r="F4063">
            <v>0</v>
          </cell>
        </row>
        <row r="4064">
          <cell r="C4064" t="e">
            <v>#N/A</v>
          </cell>
          <cell r="E4064" t="e">
            <v>#N/A</v>
          </cell>
          <cell r="F4064">
            <v>0</v>
          </cell>
        </row>
        <row r="4065">
          <cell r="C4065" t="e">
            <v>#N/A</v>
          </cell>
          <cell r="E4065" t="e">
            <v>#N/A</v>
          </cell>
          <cell r="F4065">
            <v>0</v>
          </cell>
        </row>
        <row r="4066">
          <cell r="C4066" t="e">
            <v>#N/A</v>
          </cell>
          <cell r="E4066" t="e">
            <v>#N/A</v>
          </cell>
          <cell r="F4066">
            <v>0</v>
          </cell>
        </row>
        <row r="4067">
          <cell r="C4067" t="e">
            <v>#N/A</v>
          </cell>
          <cell r="E4067" t="e">
            <v>#N/A</v>
          </cell>
          <cell r="F4067">
            <v>0</v>
          </cell>
        </row>
        <row r="4068">
          <cell r="C4068" t="e">
            <v>#N/A</v>
          </cell>
          <cell r="E4068" t="e">
            <v>#N/A</v>
          </cell>
          <cell r="F4068">
            <v>0</v>
          </cell>
        </row>
        <row r="4069">
          <cell r="C4069" t="e">
            <v>#N/A</v>
          </cell>
          <cell r="E4069" t="e">
            <v>#N/A</v>
          </cell>
          <cell r="F4069">
            <v>0</v>
          </cell>
        </row>
        <row r="4070">
          <cell r="C4070" t="e">
            <v>#N/A</v>
          </cell>
          <cell r="E4070" t="e">
            <v>#N/A</v>
          </cell>
          <cell r="F4070">
            <v>0</v>
          </cell>
        </row>
        <row r="4071">
          <cell r="C4071" t="e">
            <v>#N/A</v>
          </cell>
          <cell r="E4071" t="e">
            <v>#N/A</v>
          </cell>
          <cell r="F4071">
            <v>0</v>
          </cell>
        </row>
        <row r="4072">
          <cell r="C4072" t="e">
            <v>#N/A</v>
          </cell>
          <cell r="E4072" t="e">
            <v>#N/A</v>
          </cell>
          <cell r="F4072">
            <v>0</v>
          </cell>
        </row>
        <row r="4073">
          <cell r="C4073" t="e">
            <v>#N/A</v>
          </cell>
          <cell r="E4073" t="e">
            <v>#N/A</v>
          </cell>
          <cell r="F4073">
            <v>0</v>
          </cell>
        </row>
        <row r="4074">
          <cell r="C4074" t="e">
            <v>#N/A</v>
          </cell>
          <cell r="E4074" t="e">
            <v>#N/A</v>
          </cell>
          <cell r="F4074">
            <v>0</v>
          </cell>
        </row>
        <row r="4075">
          <cell r="C4075" t="e">
            <v>#N/A</v>
          </cell>
          <cell r="E4075" t="e">
            <v>#N/A</v>
          </cell>
          <cell r="F4075">
            <v>0</v>
          </cell>
        </row>
        <row r="4076">
          <cell r="C4076" t="e">
            <v>#N/A</v>
          </cell>
          <cell r="E4076" t="e">
            <v>#N/A</v>
          </cell>
          <cell r="F4076">
            <v>0</v>
          </cell>
        </row>
        <row r="4077">
          <cell r="C4077" t="e">
            <v>#N/A</v>
          </cell>
          <cell r="E4077" t="e">
            <v>#N/A</v>
          </cell>
          <cell r="F4077">
            <v>0</v>
          </cell>
        </row>
        <row r="4078">
          <cell r="C4078" t="e">
            <v>#N/A</v>
          </cell>
          <cell r="E4078" t="e">
            <v>#N/A</v>
          </cell>
          <cell r="F4078">
            <v>0</v>
          </cell>
        </row>
        <row r="4079">
          <cell r="C4079" t="e">
            <v>#N/A</v>
          </cell>
          <cell r="E4079" t="e">
            <v>#N/A</v>
          </cell>
          <cell r="F4079">
            <v>0</v>
          </cell>
        </row>
        <row r="4080">
          <cell r="C4080" t="e">
            <v>#N/A</v>
          </cell>
          <cell r="E4080" t="e">
            <v>#N/A</v>
          </cell>
          <cell r="F4080">
            <v>0</v>
          </cell>
        </row>
        <row r="4081">
          <cell r="C4081" t="e">
            <v>#N/A</v>
          </cell>
          <cell r="E4081" t="e">
            <v>#N/A</v>
          </cell>
          <cell r="F4081">
            <v>0</v>
          </cell>
        </row>
        <row r="4082">
          <cell r="C4082" t="e">
            <v>#N/A</v>
          </cell>
          <cell r="E4082" t="e">
            <v>#N/A</v>
          </cell>
          <cell r="F4082">
            <v>0</v>
          </cell>
        </row>
        <row r="4083">
          <cell r="C4083" t="e">
            <v>#N/A</v>
          </cell>
          <cell r="E4083" t="e">
            <v>#N/A</v>
          </cell>
          <cell r="F4083">
            <v>0</v>
          </cell>
        </row>
        <row r="4084">
          <cell r="C4084" t="e">
            <v>#N/A</v>
          </cell>
          <cell r="E4084" t="e">
            <v>#N/A</v>
          </cell>
          <cell r="F4084">
            <v>0</v>
          </cell>
        </row>
        <row r="4085">
          <cell r="C4085" t="e">
            <v>#N/A</v>
          </cell>
          <cell r="E4085" t="e">
            <v>#N/A</v>
          </cell>
          <cell r="F4085">
            <v>0</v>
          </cell>
        </row>
        <row r="4086">
          <cell r="C4086" t="e">
            <v>#N/A</v>
          </cell>
          <cell r="E4086" t="e">
            <v>#N/A</v>
          </cell>
          <cell r="F4086">
            <v>0</v>
          </cell>
        </row>
        <row r="4087">
          <cell r="C4087" t="e">
            <v>#N/A</v>
          </cell>
          <cell r="E4087" t="e">
            <v>#N/A</v>
          </cell>
          <cell r="F4087">
            <v>0</v>
          </cell>
        </row>
        <row r="4088">
          <cell r="C4088" t="e">
            <v>#N/A</v>
          </cell>
          <cell r="E4088" t="e">
            <v>#N/A</v>
          </cell>
          <cell r="F4088">
            <v>0</v>
          </cell>
        </row>
        <row r="4089">
          <cell r="C4089" t="e">
            <v>#N/A</v>
          </cell>
          <cell r="E4089" t="e">
            <v>#N/A</v>
          </cell>
          <cell r="F4089">
            <v>0</v>
          </cell>
        </row>
        <row r="4090">
          <cell r="C4090" t="e">
            <v>#N/A</v>
          </cell>
          <cell r="E4090" t="e">
            <v>#N/A</v>
          </cell>
          <cell r="F4090">
            <v>0</v>
          </cell>
        </row>
        <row r="4091">
          <cell r="C4091" t="e">
            <v>#N/A</v>
          </cell>
          <cell r="E4091" t="e">
            <v>#N/A</v>
          </cell>
          <cell r="F4091">
            <v>0</v>
          </cell>
        </row>
        <row r="4092">
          <cell r="C4092" t="e">
            <v>#N/A</v>
          </cell>
          <cell r="E4092" t="e">
            <v>#N/A</v>
          </cell>
          <cell r="F4092">
            <v>0</v>
          </cell>
        </row>
        <row r="4093">
          <cell r="C4093" t="e">
            <v>#N/A</v>
          </cell>
          <cell r="E4093" t="e">
            <v>#N/A</v>
          </cell>
          <cell r="F4093">
            <v>0</v>
          </cell>
        </row>
        <row r="4094">
          <cell r="C4094" t="e">
            <v>#N/A</v>
          </cell>
          <cell r="E4094" t="e">
            <v>#N/A</v>
          </cell>
          <cell r="F4094">
            <v>0</v>
          </cell>
        </row>
        <row r="4095">
          <cell r="C4095" t="e">
            <v>#N/A</v>
          </cell>
          <cell r="E4095" t="e">
            <v>#N/A</v>
          </cell>
          <cell r="F4095">
            <v>0</v>
          </cell>
        </row>
        <row r="4096">
          <cell r="C4096" t="e">
            <v>#N/A</v>
          </cell>
          <cell r="E4096" t="e">
            <v>#N/A</v>
          </cell>
          <cell r="F4096">
            <v>0</v>
          </cell>
        </row>
        <row r="4097">
          <cell r="C4097" t="e">
            <v>#N/A</v>
          </cell>
          <cell r="E4097" t="e">
            <v>#N/A</v>
          </cell>
          <cell r="F4097">
            <v>0</v>
          </cell>
        </row>
        <row r="4098">
          <cell r="C4098" t="e">
            <v>#N/A</v>
          </cell>
          <cell r="E4098" t="e">
            <v>#N/A</v>
          </cell>
          <cell r="F4098">
            <v>0</v>
          </cell>
        </row>
        <row r="4099">
          <cell r="C4099" t="e">
            <v>#N/A</v>
          </cell>
          <cell r="E4099" t="e">
            <v>#N/A</v>
          </cell>
          <cell r="F4099">
            <v>0</v>
          </cell>
        </row>
        <row r="4100">
          <cell r="C4100" t="e">
            <v>#N/A</v>
          </cell>
          <cell r="E4100" t="e">
            <v>#N/A</v>
          </cell>
          <cell r="F4100">
            <v>0</v>
          </cell>
        </row>
        <row r="4101">
          <cell r="C4101" t="e">
            <v>#N/A</v>
          </cell>
          <cell r="E4101" t="e">
            <v>#N/A</v>
          </cell>
          <cell r="F4101">
            <v>0</v>
          </cell>
        </row>
        <row r="4102">
          <cell r="C4102" t="e">
            <v>#N/A</v>
          </cell>
          <cell r="E4102" t="e">
            <v>#N/A</v>
          </cell>
          <cell r="F4102">
            <v>0</v>
          </cell>
        </row>
        <row r="4103">
          <cell r="C4103" t="e">
            <v>#N/A</v>
          </cell>
          <cell r="E4103" t="e">
            <v>#N/A</v>
          </cell>
          <cell r="F4103">
            <v>0</v>
          </cell>
        </row>
        <row r="4104">
          <cell r="C4104" t="e">
            <v>#N/A</v>
          </cell>
          <cell r="E4104" t="e">
            <v>#N/A</v>
          </cell>
          <cell r="F4104">
            <v>0</v>
          </cell>
        </row>
        <row r="4105">
          <cell r="C4105" t="e">
            <v>#N/A</v>
          </cell>
          <cell r="E4105" t="e">
            <v>#N/A</v>
          </cell>
          <cell r="F4105">
            <v>0</v>
          </cell>
        </row>
        <row r="4106">
          <cell r="C4106" t="e">
            <v>#N/A</v>
          </cell>
          <cell r="E4106" t="e">
            <v>#N/A</v>
          </cell>
          <cell r="F4106">
            <v>0</v>
          </cell>
        </row>
        <row r="4107">
          <cell r="C4107" t="e">
            <v>#N/A</v>
          </cell>
          <cell r="E4107" t="e">
            <v>#N/A</v>
          </cell>
          <cell r="F4107">
            <v>0</v>
          </cell>
        </row>
        <row r="4108">
          <cell r="C4108" t="e">
            <v>#N/A</v>
          </cell>
          <cell r="E4108" t="e">
            <v>#N/A</v>
          </cell>
          <cell r="F4108">
            <v>0</v>
          </cell>
        </row>
        <row r="4109">
          <cell r="C4109" t="e">
            <v>#N/A</v>
          </cell>
          <cell r="E4109" t="e">
            <v>#N/A</v>
          </cell>
          <cell r="F4109">
            <v>0</v>
          </cell>
        </row>
        <row r="4110">
          <cell r="C4110" t="e">
            <v>#N/A</v>
          </cell>
          <cell r="E4110" t="e">
            <v>#N/A</v>
          </cell>
          <cell r="F4110">
            <v>0</v>
          </cell>
        </row>
        <row r="4111">
          <cell r="C4111" t="e">
            <v>#N/A</v>
          </cell>
          <cell r="E4111" t="e">
            <v>#N/A</v>
          </cell>
          <cell r="F4111">
            <v>0</v>
          </cell>
        </row>
        <row r="4112">
          <cell r="C4112" t="e">
            <v>#N/A</v>
          </cell>
          <cell r="E4112" t="e">
            <v>#N/A</v>
          </cell>
          <cell r="F4112">
            <v>0</v>
          </cell>
        </row>
        <row r="4113">
          <cell r="C4113" t="e">
            <v>#N/A</v>
          </cell>
          <cell r="E4113" t="e">
            <v>#N/A</v>
          </cell>
          <cell r="F4113">
            <v>0</v>
          </cell>
        </row>
        <row r="4114">
          <cell r="C4114" t="e">
            <v>#N/A</v>
          </cell>
          <cell r="E4114" t="e">
            <v>#N/A</v>
          </cell>
          <cell r="F4114">
            <v>0</v>
          </cell>
        </row>
        <row r="4115">
          <cell r="C4115" t="e">
            <v>#N/A</v>
          </cell>
          <cell r="E4115" t="e">
            <v>#N/A</v>
          </cell>
          <cell r="F4115">
            <v>0</v>
          </cell>
        </row>
        <row r="4116">
          <cell r="C4116" t="e">
            <v>#N/A</v>
          </cell>
          <cell r="E4116" t="e">
            <v>#N/A</v>
          </cell>
          <cell r="F4116">
            <v>0</v>
          </cell>
        </row>
        <row r="4117">
          <cell r="C4117" t="e">
            <v>#N/A</v>
          </cell>
          <cell r="E4117" t="e">
            <v>#N/A</v>
          </cell>
          <cell r="F4117">
            <v>0</v>
          </cell>
        </row>
        <row r="4118">
          <cell r="C4118" t="e">
            <v>#N/A</v>
          </cell>
          <cell r="E4118" t="e">
            <v>#N/A</v>
          </cell>
          <cell r="F4118">
            <v>0</v>
          </cell>
        </row>
        <row r="4119">
          <cell r="C4119" t="e">
            <v>#N/A</v>
          </cell>
          <cell r="E4119" t="e">
            <v>#N/A</v>
          </cell>
          <cell r="F4119">
            <v>0</v>
          </cell>
        </row>
        <row r="4120">
          <cell r="C4120" t="e">
            <v>#N/A</v>
          </cell>
          <cell r="E4120" t="e">
            <v>#N/A</v>
          </cell>
          <cell r="F4120">
            <v>0</v>
          </cell>
        </row>
        <row r="4121">
          <cell r="C4121" t="e">
            <v>#N/A</v>
          </cell>
          <cell r="E4121" t="e">
            <v>#N/A</v>
          </cell>
          <cell r="F4121">
            <v>0</v>
          </cell>
        </row>
        <row r="4122">
          <cell r="C4122" t="e">
            <v>#N/A</v>
          </cell>
          <cell r="E4122" t="e">
            <v>#N/A</v>
          </cell>
          <cell r="F4122">
            <v>0</v>
          </cell>
        </row>
        <row r="4123">
          <cell r="C4123" t="e">
            <v>#N/A</v>
          </cell>
          <cell r="E4123" t="e">
            <v>#N/A</v>
          </cell>
          <cell r="F4123">
            <v>0</v>
          </cell>
        </row>
        <row r="4124">
          <cell r="C4124" t="e">
            <v>#N/A</v>
          </cell>
          <cell r="E4124" t="e">
            <v>#N/A</v>
          </cell>
          <cell r="F4124">
            <v>0</v>
          </cell>
        </row>
        <row r="4125">
          <cell r="C4125" t="e">
            <v>#N/A</v>
          </cell>
          <cell r="E4125" t="e">
            <v>#N/A</v>
          </cell>
          <cell r="F4125">
            <v>0</v>
          </cell>
        </row>
        <row r="4126">
          <cell r="C4126" t="e">
            <v>#N/A</v>
          </cell>
          <cell r="E4126" t="e">
            <v>#N/A</v>
          </cell>
          <cell r="F4126">
            <v>0</v>
          </cell>
        </row>
        <row r="4127">
          <cell r="C4127" t="e">
            <v>#N/A</v>
          </cell>
          <cell r="E4127" t="e">
            <v>#N/A</v>
          </cell>
          <cell r="F4127">
            <v>0</v>
          </cell>
        </row>
        <row r="4128">
          <cell r="C4128" t="e">
            <v>#N/A</v>
          </cell>
          <cell r="E4128" t="e">
            <v>#N/A</v>
          </cell>
          <cell r="F4128">
            <v>0</v>
          </cell>
        </row>
        <row r="4129">
          <cell r="C4129" t="e">
            <v>#N/A</v>
          </cell>
          <cell r="E4129" t="e">
            <v>#N/A</v>
          </cell>
          <cell r="F4129">
            <v>0</v>
          </cell>
        </row>
        <row r="4130">
          <cell r="C4130" t="e">
            <v>#N/A</v>
          </cell>
          <cell r="E4130" t="e">
            <v>#N/A</v>
          </cell>
          <cell r="F4130">
            <v>0</v>
          </cell>
        </row>
        <row r="4131">
          <cell r="C4131" t="e">
            <v>#N/A</v>
          </cell>
          <cell r="E4131" t="e">
            <v>#N/A</v>
          </cell>
          <cell r="F4131">
            <v>0</v>
          </cell>
        </row>
        <row r="4132">
          <cell r="C4132" t="e">
            <v>#N/A</v>
          </cell>
          <cell r="E4132" t="e">
            <v>#N/A</v>
          </cell>
          <cell r="F4132">
            <v>0</v>
          </cell>
        </row>
        <row r="4133">
          <cell r="C4133" t="e">
            <v>#N/A</v>
          </cell>
          <cell r="E4133" t="e">
            <v>#N/A</v>
          </cell>
          <cell r="F4133">
            <v>0</v>
          </cell>
        </row>
        <row r="4134">
          <cell r="C4134" t="e">
            <v>#N/A</v>
          </cell>
          <cell r="E4134" t="e">
            <v>#N/A</v>
          </cell>
          <cell r="F4134">
            <v>0</v>
          </cell>
        </row>
        <row r="4135">
          <cell r="C4135" t="e">
            <v>#N/A</v>
          </cell>
          <cell r="E4135" t="e">
            <v>#N/A</v>
          </cell>
          <cell r="F4135">
            <v>0</v>
          </cell>
        </row>
        <row r="4136">
          <cell r="C4136" t="e">
            <v>#N/A</v>
          </cell>
          <cell r="E4136" t="e">
            <v>#N/A</v>
          </cell>
          <cell r="F4136">
            <v>0</v>
          </cell>
        </row>
        <row r="4137">
          <cell r="C4137" t="e">
            <v>#N/A</v>
          </cell>
          <cell r="E4137" t="e">
            <v>#N/A</v>
          </cell>
          <cell r="F4137">
            <v>0</v>
          </cell>
        </row>
        <row r="4138">
          <cell r="C4138" t="e">
            <v>#N/A</v>
          </cell>
          <cell r="E4138" t="e">
            <v>#N/A</v>
          </cell>
          <cell r="F4138">
            <v>0</v>
          </cell>
        </row>
        <row r="4139">
          <cell r="C4139" t="e">
            <v>#N/A</v>
          </cell>
          <cell r="E4139" t="e">
            <v>#N/A</v>
          </cell>
          <cell r="F4139">
            <v>0</v>
          </cell>
        </row>
        <row r="4140">
          <cell r="C4140" t="e">
            <v>#N/A</v>
          </cell>
          <cell r="E4140" t="e">
            <v>#N/A</v>
          </cell>
          <cell r="F4140">
            <v>0</v>
          </cell>
        </row>
        <row r="4141">
          <cell r="C4141" t="e">
            <v>#N/A</v>
          </cell>
          <cell r="E4141" t="e">
            <v>#N/A</v>
          </cell>
          <cell r="F4141">
            <v>0</v>
          </cell>
        </row>
        <row r="4142">
          <cell r="C4142" t="e">
            <v>#N/A</v>
          </cell>
          <cell r="E4142" t="e">
            <v>#N/A</v>
          </cell>
          <cell r="F4142">
            <v>0</v>
          </cell>
        </row>
        <row r="4143">
          <cell r="C4143" t="e">
            <v>#N/A</v>
          </cell>
          <cell r="E4143" t="e">
            <v>#N/A</v>
          </cell>
          <cell r="F4143">
            <v>0</v>
          </cell>
        </row>
        <row r="4144">
          <cell r="C4144" t="e">
            <v>#N/A</v>
          </cell>
          <cell r="E4144" t="e">
            <v>#N/A</v>
          </cell>
          <cell r="F4144">
            <v>0</v>
          </cell>
        </row>
        <row r="4145">
          <cell r="C4145" t="e">
            <v>#N/A</v>
          </cell>
          <cell r="E4145" t="e">
            <v>#N/A</v>
          </cell>
          <cell r="F4145">
            <v>0</v>
          </cell>
        </row>
        <row r="4146">
          <cell r="C4146" t="e">
            <v>#N/A</v>
          </cell>
          <cell r="E4146" t="e">
            <v>#N/A</v>
          </cell>
          <cell r="F4146">
            <v>0</v>
          </cell>
        </row>
        <row r="4147">
          <cell r="C4147" t="e">
            <v>#N/A</v>
          </cell>
          <cell r="E4147" t="e">
            <v>#N/A</v>
          </cell>
          <cell r="F4147">
            <v>0</v>
          </cell>
        </row>
        <row r="4148">
          <cell r="C4148" t="e">
            <v>#N/A</v>
          </cell>
          <cell r="E4148" t="e">
            <v>#N/A</v>
          </cell>
          <cell r="F4148">
            <v>0</v>
          </cell>
        </row>
        <row r="4149">
          <cell r="C4149" t="e">
            <v>#N/A</v>
          </cell>
          <cell r="E4149" t="e">
            <v>#N/A</v>
          </cell>
          <cell r="F4149">
            <v>0</v>
          </cell>
        </row>
        <row r="4150">
          <cell r="C4150" t="e">
            <v>#N/A</v>
          </cell>
          <cell r="E4150" t="e">
            <v>#N/A</v>
          </cell>
          <cell r="F4150">
            <v>0</v>
          </cell>
        </row>
        <row r="4151">
          <cell r="C4151" t="e">
            <v>#N/A</v>
          </cell>
          <cell r="E4151" t="e">
            <v>#N/A</v>
          </cell>
          <cell r="F4151">
            <v>0</v>
          </cell>
        </row>
        <row r="4152">
          <cell r="C4152" t="e">
            <v>#N/A</v>
          </cell>
          <cell r="E4152" t="e">
            <v>#N/A</v>
          </cell>
          <cell r="F4152">
            <v>0</v>
          </cell>
        </row>
        <row r="4153">
          <cell r="C4153" t="e">
            <v>#N/A</v>
          </cell>
          <cell r="E4153" t="e">
            <v>#N/A</v>
          </cell>
          <cell r="F4153">
            <v>0</v>
          </cell>
        </row>
        <row r="4154">
          <cell r="C4154" t="e">
            <v>#N/A</v>
          </cell>
          <cell r="E4154" t="e">
            <v>#N/A</v>
          </cell>
          <cell r="F4154">
            <v>0</v>
          </cell>
        </row>
        <row r="4155">
          <cell r="C4155" t="e">
            <v>#N/A</v>
          </cell>
          <cell r="E4155" t="e">
            <v>#N/A</v>
          </cell>
          <cell r="F4155">
            <v>0</v>
          </cell>
        </row>
        <row r="4156">
          <cell r="C4156" t="e">
            <v>#N/A</v>
          </cell>
          <cell r="E4156" t="e">
            <v>#N/A</v>
          </cell>
          <cell r="F4156">
            <v>0</v>
          </cell>
        </row>
        <row r="4157">
          <cell r="C4157" t="e">
            <v>#N/A</v>
          </cell>
          <cell r="E4157" t="e">
            <v>#N/A</v>
          </cell>
          <cell r="F4157">
            <v>0</v>
          </cell>
        </row>
        <row r="4158">
          <cell r="C4158" t="e">
            <v>#N/A</v>
          </cell>
          <cell r="E4158" t="e">
            <v>#N/A</v>
          </cell>
          <cell r="F4158">
            <v>0</v>
          </cell>
        </row>
        <row r="4159">
          <cell r="C4159" t="e">
            <v>#N/A</v>
          </cell>
          <cell r="E4159" t="e">
            <v>#N/A</v>
          </cell>
          <cell r="F4159">
            <v>0</v>
          </cell>
        </row>
        <row r="4160">
          <cell r="C4160" t="e">
            <v>#N/A</v>
          </cell>
          <cell r="E4160" t="e">
            <v>#N/A</v>
          </cell>
          <cell r="F4160">
            <v>0</v>
          </cell>
        </row>
        <row r="4161">
          <cell r="C4161" t="e">
            <v>#N/A</v>
          </cell>
          <cell r="E4161" t="e">
            <v>#N/A</v>
          </cell>
          <cell r="F4161">
            <v>0</v>
          </cell>
        </row>
        <row r="4162">
          <cell r="C4162" t="e">
            <v>#N/A</v>
          </cell>
          <cell r="E4162" t="e">
            <v>#N/A</v>
          </cell>
          <cell r="F4162">
            <v>0</v>
          </cell>
        </row>
        <row r="4163">
          <cell r="C4163" t="e">
            <v>#N/A</v>
          </cell>
          <cell r="E4163" t="e">
            <v>#N/A</v>
          </cell>
          <cell r="F4163">
            <v>0</v>
          </cell>
        </row>
        <row r="4164">
          <cell r="C4164" t="e">
            <v>#N/A</v>
          </cell>
          <cell r="E4164" t="e">
            <v>#N/A</v>
          </cell>
          <cell r="F4164">
            <v>0</v>
          </cell>
        </row>
        <row r="4165">
          <cell r="C4165" t="e">
            <v>#N/A</v>
          </cell>
          <cell r="E4165" t="e">
            <v>#N/A</v>
          </cell>
          <cell r="F4165">
            <v>0</v>
          </cell>
        </row>
        <row r="4166">
          <cell r="C4166" t="e">
            <v>#N/A</v>
          </cell>
          <cell r="E4166" t="e">
            <v>#N/A</v>
          </cell>
          <cell r="F4166">
            <v>0</v>
          </cell>
        </row>
        <row r="4167">
          <cell r="C4167" t="e">
            <v>#N/A</v>
          </cell>
          <cell r="E4167" t="e">
            <v>#N/A</v>
          </cell>
          <cell r="F4167">
            <v>0</v>
          </cell>
        </row>
        <row r="4168">
          <cell r="C4168" t="e">
            <v>#N/A</v>
          </cell>
          <cell r="E4168" t="e">
            <v>#N/A</v>
          </cell>
          <cell r="F4168">
            <v>0</v>
          </cell>
        </row>
        <row r="4169">
          <cell r="C4169" t="e">
            <v>#N/A</v>
          </cell>
          <cell r="E4169" t="e">
            <v>#N/A</v>
          </cell>
          <cell r="F4169">
            <v>0</v>
          </cell>
        </row>
        <row r="4170">
          <cell r="C4170" t="e">
            <v>#N/A</v>
          </cell>
          <cell r="E4170" t="e">
            <v>#N/A</v>
          </cell>
          <cell r="F4170">
            <v>0</v>
          </cell>
        </row>
        <row r="4171">
          <cell r="C4171" t="e">
            <v>#N/A</v>
          </cell>
          <cell r="E4171" t="e">
            <v>#N/A</v>
          </cell>
          <cell r="F4171">
            <v>0</v>
          </cell>
        </row>
        <row r="4172">
          <cell r="C4172" t="e">
            <v>#N/A</v>
          </cell>
          <cell r="E4172" t="e">
            <v>#N/A</v>
          </cell>
          <cell r="F4172">
            <v>0</v>
          </cell>
        </row>
        <row r="4173">
          <cell r="C4173" t="e">
            <v>#N/A</v>
          </cell>
          <cell r="E4173" t="e">
            <v>#N/A</v>
          </cell>
          <cell r="F4173">
            <v>0</v>
          </cell>
        </row>
        <row r="4174">
          <cell r="C4174" t="e">
            <v>#N/A</v>
          </cell>
          <cell r="E4174" t="e">
            <v>#N/A</v>
          </cell>
          <cell r="F4174">
            <v>0</v>
          </cell>
        </row>
        <row r="4175">
          <cell r="C4175" t="e">
            <v>#N/A</v>
          </cell>
          <cell r="E4175" t="e">
            <v>#N/A</v>
          </cell>
          <cell r="F4175">
            <v>0</v>
          </cell>
        </row>
        <row r="4176">
          <cell r="C4176" t="e">
            <v>#N/A</v>
          </cell>
          <cell r="E4176" t="e">
            <v>#N/A</v>
          </cell>
          <cell r="F4176">
            <v>0</v>
          </cell>
        </row>
        <row r="4177">
          <cell r="C4177" t="e">
            <v>#N/A</v>
          </cell>
          <cell r="E4177" t="e">
            <v>#N/A</v>
          </cell>
          <cell r="F4177">
            <v>0</v>
          </cell>
        </row>
        <row r="4178">
          <cell r="C4178" t="e">
            <v>#N/A</v>
          </cell>
          <cell r="E4178" t="e">
            <v>#N/A</v>
          </cell>
          <cell r="F4178">
            <v>0</v>
          </cell>
        </row>
        <row r="4179">
          <cell r="C4179" t="e">
            <v>#N/A</v>
          </cell>
          <cell r="E4179" t="e">
            <v>#N/A</v>
          </cell>
          <cell r="F4179">
            <v>0</v>
          </cell>
        </row>
        <row r="4180">
          <cell r="C4180" t="e">
            <v>#N/A</v>
          </cell>
          <cell r="E4180" t="e">
            <v>#N/A</v>
          </cell>
          <cell r="F4180">
            <v>0</v>
          </cell>
        </row>
        <row r="4181">
          <cell r="C4181" t="e">
            <v>#N/A</v>
          </cell>
          <cell r="E4181" t="e">
            <v>#N/A</v>
          </cell>
          <cell r="F4181">
            <v>0</v>
          </cell>
        </row>
        <row r="4182">
          <cell r="C4182" t="e">
            <v>#N/A</v>
          </cell>
          <cell r="E4182" t="e">
            <v>#N/A</v>
          </cell>
          <cell r="F4182">
            <v>0</v>
          </cell>
        </row>
        <row r="4183">
          <cell r="C4183" t="e">
            <v>#N/A</v>
          </cell>
          <cell r="E4183" t="e">
            <v>#N/A</v>
          </cell>
          <cell r="F4183">
            <v>0</v>
          </cell>
        </row>
        <row r="4184">
          <cell r="C4184" t="e">
            <v>#N/A</v>
          </cell>
          <cell r="E4184" t="e">
            <v>#N/A</v>
          </cell>
          <cell r="F4184">
            <v>0</v>
          </cell>
        </row>
        <row r="4185">
          <cell r="C4185" t="e">
            <v>#N/A</v>
          </cell>
          <cell r="E4185" t="e">
            <v>#N/A</v>
          </cell>
          <cell r="F4185">
            <v>0</v>
          </cell>
        </row>
        <row r="4186">
          <cell r="C4186" t="e">
            <v>#N/A</v>
          </cell>
          <cell r="E4186" t="e">
            <v>#N/A</v>
          </cell>
          <cell r="F4186">
            <v>0</v>
          </cell>
        </row>
        <row r="4187">
          <cell r="C4187" t="e">
            <v>#N/A</v>
          </cell>
          <cell r="E4187" t="e">
            <v>#N/A</v>
          </cell>
          <cell r="F4187">
            <v>0</v>
          </cell>
        </row>
        <row r="4188">
          <cell r="C4188" t="e">
            <v>#N/A</v>
          </cell>
          <cell r="E4188" t="e">
            <v>#N/A</v>
          </cell>
          <cell r="F4188">
            <v>0</v>
          </cell>
        </row>
        <row r="4189">
          <cell r="C4189" t="e">
            <v>#N/A</v>
          </cell>
          <cell r="E4189" t="e">
            <v>#N/A</v>
          </cell>
          <cell r="F4189">
            <v>0</v>
          </cell>
        </row>
        <row r="4190">
          <cell r="C4190" t="e">
            <v>#N/A</v>
          </cell>
          <cell r="E4190" t="e">
            <v>#N/A</v>
          </cell>
          <cell r="F4190">
            <v>0</v>
          </cell>
        </row>
        <row r="4191">
          <cell r="C4191" t="e">
            <v>#N/A</v>
          </cell>
          <cell r="E4191" t="e">
            <v>#N/A</v>
          </cell>
          <cell r="F4191">
            <v>0</v>
          </cell>
        </row>
        <row r="4192">
          <cell r="C4192" t="e">
            <v>#N/A</v>
          </cell>
          <cell r="E4192" t="e">
            <v>#N/A</v>
          </cell>
          <cell r="F4192">
            <v>0</v>
          </cell>
        </row>
        <row r="4193">
          <cell r="C4193" t="e">
            <v>#N/A</v>
          </cell>
          <cell r="E4193" t="e">
            <v>#N/A</v>
          </cell>
          <cell r="F4193">
            <v>0</v>
          </cell>
        </row>
        <row r="4194">
          <cell r="C4194" t="e">
            <v>#N/A</v>
          </cell>
          <cell r="E4194" t="e">
            <v>#N/A</v>
          </cell>
          <cell r="F4194">
            <v>0</v>
          </cell>
        </row>
        <row r="4195">
          <cell r="C4195" t="e">
            <v>#N/A</v>
          </cell>
          <cell r="E4195" t="e">
            <v>#N/A</v>
          </cell>
          <cell r="F4195">
            <v>0</v>
          </cell>
        </row>
        <row r="4196">
          <cell r="C4196" t="e">
            <v>#N/A</v>
          </cell>
          <cell r="E4196" t="e">
            <v>#N/A</v>
          </cell>
          <cell r="F4196">
            <v>0</v>
          </cell>
        </row>
        <row r="4197">
          <cell r="C4197" t="e">
            <v>#N/A</v>
          </cell>
          <cell r="E4197" t="e">
            <v>#N/A</v>
          </cell>
          <cell r="F4197">
            <v>0</v>
          </cell>
        </row>
        <row r="4198">
          <cell r="C4198" t="e">
            <v>#N/A</v>
          </cell>
          <cell r="E4198" t="e">
            <v>#N/A</v>
          </cell>
          <cell r="F4198">
            <v>0</v>
          </cell>
        </row>
        <row r="4199">
          <cell r="C4199" t="e">
            <v>#N/A</v>
          </cell>
          <cell r="E4199" t="e">
            <v>#N/A</v>
          </cell>
          <cell r="F4199">
            <v>0</v>
          </cell>
        </row>
        <row r="4200">
          <cell r="C4200" t="e">
            <v>#N/A</v>
          </cell>
          <cell r="E4200" t="e">
            <v>#N/A</v>
          </cell>
          <cell r="F4200">
            <v>0</v>
          </cell>
        </row>
        <row r="4201">
          <cell r="C4201" t="e">
            <v>#N/A</v>
          </cell>
          <cell r="E4201" t="e">
            <v>#N/A</v>
          </cell>
          <cell r="F4201">
            <v>0</v>
          </cell>
        </row>
        <row r="4202">
          <cell r="C4202" t="e">
            <v>#N/A</v>
          </cell>
          <cell r="E4202" t="e">
            <v>#N/A</v>
          </cell>
          <cell r="F4202">
            <v>0</v>
          </cell>
        </row>
        <row r="4203">
          <cell r="C4203" t="e">
            <v>#N/A</v>
          </cell>
          <cell r="E4203" t="e">
            <v>#N/A</v>
          </cell>
          <cell r="F4203">
            <v>0</v>
          </cell>
        </row>
        <row r="4204">
          <cell r="C4204" t="e">
            <v>#N/A</v>
          </cell>
          <cell r="E4204" t="e">
            <v>#N/A</v>
          </cell>
          <cell r="F4204">
            <v>0</v>
          </cell>
        </row>
        <row r="4205">
          <cell r="C4205" t="e">
            <v>#N/A</v>
          </cell>
          <cell r="E4205" t="e">
            <v>#N/A</v>
          </cell>
          <cell r="F4205">
            <v>0</v>
          </cell>
        </row>
        <row r="4206">
          <cell r="C4206" t="e">
            <v>#N/A</v>
          </cell>
          <cell r="E4206" t="e">
            <v>#N/A</v>
          </cell>
          <cell r="F4206">
            <v>0</v>
          </cell>
        </row>
        <row r="4207">
          <cell r="C4207" t="e">
            <v>#N/A</v>
          </cell>
          <cell r="E4207" t="e">
            <v>#N/A</v>
          </cell>
          <cell r="F4207">
            <v>0</v>
          </cell>
        </row>
        <row r="4208">
          <cell r="C4208" t="e">
            <v>#N/A</v>
          </cell>
          <cell r="E4208" t="e">
            <v>#N/A</v>
          </cell>
          <cell r="F4208">
            <v>0</v>
          </cell>
        </row>
        <row r="4209">
          <cell r="C4209" t="e">
            <v>#N/A</v>
          </cell>
          <cell r="E4209" t="e">
            <v>#N/A</v>
          </cell>
          <cell r="F4209">
            <v>0</v>
          </cell>
        </row>
        <row r="4210">
          <cell r="C4210" t="e">
            <v>#N/A</v>
          </cell>
          <cell r="E4210" t="e">
            <v>#N/A</v>
          </cell>
          <cell r="F4210">
            <v>0</v>
          </cell>
        </row>
        <row r="4211">
          <cell r="C4211" t="e">
            <v>#N/A</v>
          </cell>
          <cell r="E4211" t="e">
            <v>#N/A</v>
          </cell>
          <cell r="F4211">
            <v>0</v>
          </cell>
        </row>
        <row r="4212">
          <cell r="C4212" t="e">
            <v>#N/A</v>
          </cell>
          <cell r="E4212" t="e">
            <v>#N/A</v>
          </cell>
          <cell r="F4212">
            <v>0</v>
          </cell>
        </row>
        <row r="4213">
          <cell r="C4213" t="e">
            <v>#N/A</v>
          </cell>
          <cell r="E4213" t="e">
            <v>#N/A</v>
          </cell>
          <cell r="F4213">
            <v>0</v>
          </cell>
        </row>
        <row r="4214">
          <cell r="C4214" t="e">
            <v>#N/A</v>
          </cell>
          <cell r="E4214" t="e">
            <v>#N/A</v>
          </cell>
          <cell r="F4214">
            <v>0</v>
          </cell>
        </row>
        <row r="4215">
          <cell r="C4215" t="e">
            <v>#N/A</v>
          </cell>
          <cell r="E4215" t="e">
            <v>#N/A</v>
          </cell>
          <cell r="F4215">
            <v>0</v>
          </cell>
        </row>
        <row r="4216">
          <cell r="C4216" t="e">
            <v>#N/A</v>
          </cell>
          <cell r="E4216" t="e">
            <v>#N/A</v>
          </cell>
          <cell r="F4216">
            <v>0</v>
          </cell>
        </row>
        <row r="4217">
          <cell r="C4217" t="e">
            <v>#N/A</v>
          </cell>
          <cell r="E4217" t="e">
            <v>#N/A</v>
          </cell>
          <cell r="F4217">
            <v>0</v>
          </cell>
        </row>
        <row r="4218">
          <cell r="C4218" t="e">
            <v>#N/A</v>
          </cell>
          <cell r="E4218" t="e">
            <v>#N/A</v>
          </cell>
          <cell r="F4218">
            <v>0</v>
          </cell>
        </row>
        <row r="4219">
          <cell r="C4219" t="e">
            <v>#N/A</v>
          </cell>
          <cell r="E4219" t="e">
            <v>#N/A</v>
          </cell>
          <cell r="F4219">
            <v>0</v>
          </cell>
        </row>
        <row r="4220">
          <cell r="C4220" t="e">
            <v>#N/A</v>
          </cell>
          <cell r="E4220" t="e">
            <v>#N/A</v>
          </cell>
          <cell r="F4220">
            <v>0</v>
          </cell>
        </row>
        <row r="4221">
          <cell r="C4221" t="e">
            <v>#N/A</v>
          </cell>
          <cell r="E4221" t="e">
            <v>#N/A</v>
          </cell>
          <cell r="F4221">
            <v>0</v>
          </cell>
        </row>
        <row r="4222">
          <cell r="C4222" t="e">
            <v>#N/A</v>
          </cell>
          <cell r="E4222" t="e">
            <v>#N/A</v>
          </cell>
          <cell r="F4222">
            <v>0</v>
          </cell>
        </row>
        <row r="4223">
          <cell r="C4223" t="e">
            <v>#N/A</v>
          </cell>
          <cell r="E4223" t="e">
            <v>#N/A</v>
          </cell>
          <cell r="F4223">
            <v>0</v>
          </cell>
        </row>
        <row r="4224">
          <cell r="C4224" t="e">
            <v>#N/A</v>
          </cell>
          <cell r="E4224" t="e">
            <v>#N/A</v>
          </cell>
          <cell r="F4224">
            <v>0</v>
          </cell>
        </row>
        <row r="4225">
          <cell r="C4225" t="e">
            <v>#N/A</v>
          </cell>
          <cell r="E4225" t="e">
            <v>#N/A</v>
          </cell>
          <cell r="F4225">
            <v>0</v>
          </cell>
        </row>
        <row r="4226">
          <cell r="C4226" t="e">
            <v>#N/A</v>
          </cell>
          <cell r="E4226" t="e">
            <v>#N/A</v>
          </cell>
          <cell r="F4226">
            <v>0</v>
          </cell>
        </row>
        <row r="4227">
          <cell r="C4227" t="e">
            <v>#N/A</v>
          </cell>
          <cell r="E4227" t="e">
            <v>#N/A</v>
          </cell>
          <cell r="F4227">
            <v>0</v>
          </cell>
        </row>
        <row r="4228">
          <cell r="C4228" t="e">
            <v>#N/A</v>
          </cell>
          <cell r="E4228" t="e">
            <v>#N/A</v>
          </cell>
          <cell r="F4228">
            <v>0</v>
          </cell>
        </row>
        <row r="4229">
          <cell r="C4229" t="e">
            <v>#N/A</v>
          </cell>
          <cell r="E4229" t="e">
            <v>#N/A</v>
          </cell>
          <cell r="F4229">
            <v>0</v>
          </cell>
        </row>
        <row r="4230">
          <cell r="C4230" t="e">
            <v>#N/A</v>
          </cell>
          <cell r="E4230" t="e">
            <v>#N/A</v>
          </cell>
          <cell r="F4230">
            <v>0</v>
          </cell>
        </row>
        <row r="4231">
          <cell r="C4231" t="e">
            <v>#N/A</v>
          </cell>
          <cell r="E4231" t="e">
            <v>#N/A</v>
          </cell>
          <cell r="F4231">
            <v>0</v>
          </cell>
        </row>
        <row r="4232">
          <cell r="C4232" t="e">
            <v>#N/A</v>
          </cell>
          <cell r="E4232" t="e">
            <v>#N/A</v>
          </cell>
          <cell r="F4232">
            <v>0</v>
          </cell>
        </row>
        <row r="4233">
          <cell r="C4233" t="e">
            <v>#N/A</v>
          </cell>
          <cell r="E4233" t="e">
            <v>#N/A</v>
          </cell>
          <cell r="F4233">
            <v>0</v>
          </cell>
        </row>
        <row r="4234">
          <cell r="C4234" t="e">
            <v>#N/A</v>
          </cell>
          <cell r="E4234" t="e">
            <v>#N/A</v>
          </cell>
          <cell r="F4234">
            <v>0</v>
          </cell>
        </row>
        <row r="4235">
          <cell r="C4235" t="e">
            <v>#N/A</v>
          </cell>
          <cell r="E4235" t="e">
            <v>#N/A</v>
          </cell>
          <cell r="F4235">
            <v>0</v>
          </cell>
        </row>
        <row r="4236">
          <cell r="C4236" t="e">
            <v>#N/A</v>
          </cell>
          <cell r="E4236" t="e">
            <v>#N/A</v>
          </cell>
          <cell r="F4236">
            <v>0</v>
          </cell>
        </row>
        <row r="4237">
          <cell r="C4237" t="e">
            <v>#N/A</v>
          </cell>
          <cell r="E4237" t="e">
            <v>#N/A</v>
          </cell>
          <cell r="F4237">
            <v>0</v>
          </cell>
        </row>
        <row r="4238">
          <cell r="C4238" t="e">
            <v>#N/A</v>
          </cell>
          <cell r="E4238" t="e">
            <v>#N/A</v>
          </cell>
          <cell r="F4238">
            <v>0</v>
          </cell>
        </row>
        <row r="4239">
          <cell r="C4239" t="e">
            <v>#N/A</v>
          </cell>
          <cell r="E4239" t="e">
            <v>#N/A</v>
          </cell>
          <cell r="F4239">
            <v>0</v>
          </cell>
        </row>
        <row r="4240">
          <cell r="C4240" t="e">
            <v>#N/A</v>
          </cell>
          <cell r="E4240" t="e">
            <v>#N/A</v>
          </cell>
          <cell r="F4240">
            <v>0</v>
          </cell>
        </row>
        <row r="4241">
          <cell r="C4241" t="e">
            <v>#N/A</v>
          </cell>
          <cell r="E4241" t="e">
            <v>#N/A</v>
          </cell>
          <cell r="F4241">
            <v>0</v>
          </cell>
        </row>
        <row r="4242">
          <cell r="C4242" t="e">
            <v>#N/A</v>
          </cell>
          <cell r="E4242" t="e">
            <v>#N/A</v>
          </cell>
          <cell r="F4242">
            <v>0</v>
          </cell>
        </row>
        <row r="4243">
          <cell r="C4243" t="e">
            <v>#N/A</v>
          </cell>
          <cell r="E4243" t="e">
            <v>#N/A</v>
          </cell>
          <cell r="F4243">
            <v>0</v>
          </cell>
        </row>
        <row r="4244">
          <cell r="C4244" t="e">
            <v>#N/A</v>
          </cell>
          <cell r="E4244" t="e">
            <v>#N/A</v>
          </cell>
          <cell r="F4244">
            <v>0</v>
          </cell>
        </row>
        <row r="4245">
          <cell r="C4245" t="e">
            <v>#N/A</v>
          </cell>
          <cell r="E4245" t="e">
            <v>#N/A</v>
          </cell>
          <cell r="F4245">
            <v>0</v>
          </cell>
        </row>
        <row r="4246">
          <cell r="C4246" t="e">
            <v>#N/A</v>
          </cell>
          <cell r="E4246" t="e">
            <v>#N/A</v>
          </cell>
          <cell r="F4246">
            <v>0</v>
          </cell>
        </row>
        <row r="4247">
          <cell r="C4247" t="e">
            <v>#N/A</v>
          </cell>
          <cell r="E4247" t="e">
            <v>#N/A</v>
          </cell>
          <cell r="F4247">
            <v>0</v>
          </cell>
        </row>
        <row r="4248">
          <cell r="C4248" t="e">
            <v>#N/A</v>
          </cell>
          <cell r="E4248" t="e">
            <v>#N/A</v>
          </cell>
          <cell r="F4248">
            <v>0</v>
          </cell>
        </row>
        <row r="4249">
          <cell r="C4249" t="e">
            <v>#N/A</v>
          </cell>
          <cell r="E4249" t="e">
            <v>#N/A</v>
          </cell>
          <cell r="F4249">
            <v>0</v>
          </cell>
        </row>
        <row r="4250">
          <cell r="C4250" t="e">
            <v>#N/A</v>
          </cell>
          <cell r="E4250" t="e">
            <v>#N/A</v>
          </cell>
          <cell r="F4250">
            <v>0</v>
          </cell>
        </row>
        <row r="4251">
          <cell r="C4251" t="e">
            <v>#N/A</v>
          </cell>
          <cell r="E4251" t="e">
            <v>#N/A</v>
          </cell>
          <cell r="F4251">
            <v>0</v>
          </cell>
        </row>
        <row r="4252">
          <cell r="C4252" t="e">
            <v>#N/A</v>
          </cell>
          <cell r="E4252" t="e">
            <v>#N/A</v>
          </cell>
          <cell r="F4252">
            <v>0</v>
          </cell>
        </row>
        <row r="4253">
          <cell r="C4253" t="e">
            <v>#N/A</v>
          </cell>
          <cell r="E4253" t="e">
            <v>#N/A</v>
          </cell>
          <cell r="F4253">
            <v>0</v>
          </cell>
        </row>
        <row r="4254">
          <cell r="C4254" t="e">
            <v>#N/A</v>
          </cell>
          <cell r="E4254" t="e">
            <v>#N/A</v>
          </cell>
          <cell r="F4254">
            <v>0</v>
          </cell>
        </row>
        <row r="4255">
          <cell r="C4255" t="e">
            <v>#N/A</v>
          </cell>
          <cell r="E4255" t="e">
            <v>#N/A</v>
          </cell>
          <cell r="F4255">
            <v>0</v>
          </cell>
        </row>
        <row r="4256">
          <cell r="C4256" t="e">
            <v>#N/A</v>
          </cell>
          <cell r="E4256" t="e">
            <v>#N/A</v>
          </cell>
          <cell r="F4256">
            <v>0</v>
          </cell>
        </row>
        <row r="4257">
          <cell r="C4257" t="e">
            <v>#N/A</v>
          </cell>
          <cell r="E4257" t="e">
            <v>#N/A</v>
          </cell>
          <cell r="F4257">
            <v>0</v>
          </cell>
        </row>
        <row r="4258">
          <cell r="C4258" t="e">
            <v>#N/A</v>
          </cell>
          <cell r="E4258" t="e">
            <v>#N/A</v>
          </cell>
          <cell r="F4258">
            <v>0</v>
          </cell>
        </row>
        <row r="4259">
          <cell r="C4259" t="e">
            <v>#N/A</v>
          </cell>
          <cell r="E4259" t="e">
            <v>#N/A</v>
          </cell>
          <cell r="F4259">
            <v>0</v>
          </cell>
        </row>
        <row r="4260">
          <cell r="C4260" t="e">
            <v>#N/A</v>
          </cell>
          <cell r="E4260" t="e">
            <v>#N/A</v>
          </cell>
          <cell r="F4260">
            <v>0</v>
          </cell>
        </row>
        <row r="4261">
          <cell r="C4261" t="e">
            <v>#N/A</v>
          </cell>
          <cell r="E4261" t="e">
            <v>#N/A</v>
          </cell>
          <cell r="F4261">
            <v>0</v>
          </cell>
        </row>
        <row r="4262">
          <cell r="C4262" t="e">
            <v>#N/A</v>
          </cell>
          <cell r="E4262" t="e">
            <v>#N/A</v>
          </cell>
          <cell r="F4262">
            <v>0</v>
          </cell>
        </row>
        <row r="4263">
          <cell r="C4263" t="e">
            <v>#N/A</v>
          </cell>
          <cell r="E4263" t="e">
            <v>#N/A</v>
          </cell>
          <cell r="F4263">
            <v>0</v>
          </cell>
        </row>
        <row r="4264">
          <cell r="C4264" t="e">
            <v>#N/A</v>
          </cell>
          <cell r="E4264" t="e">
            <v>#N/A</v>
          </cell>
          <cell r="F4264">
            <v>0</v>
          </cell>
        </row>
        <row r="4265">
          <cell r="C4265" t="e">
            <v>#N/A</v>
          </cell>
          <cell r="E4265" t="e">
            <v>#N/A</v>
          </cell>
          <cell r="F4265">
            <v>0</v>
          </cell>
        </row>
        <row r="4266">
          <cell r="C4266" t="e">
            <v>#N/A</v>
          </cell>
          <cell r="E4266" t="e">
            <v>#N/A</v>
          </cell>
          <cell r="F4266">
            <v>0</v>
          </cell>
        </row>
        <row r="4267">
          <cell r="C4267" t="e">
            <v>#N/A</v>
          </cell>
          <cell r="E4267" t="e">
            <v>#N/A</v>
          </cell>
          <cell r="F4267">
            <v>0</v>
          </cell>
        </row>
        <row r="4268">
          <cell r="C4268" t="e">
            <v>#N/A</v>
          </cell>
          <cell r="E4268" t="e">
            <v>#N/A</v>
          </cell>
          <cell r="F4268">
            <v>0</v>
          </cell>
        </row>
        <row r="4269">
          <cell r="C4269" t="e">
            <v>#N/A</v>
          </cell>
          <cell r="E4269" t="e">
            <v>#N/A</v>
          </cell>
          <cell r="F4269">
            <v>0</v>
          </cell>
        </row>
        <row r="4270">
          <cell r="C4270" t="e">
            <v>#N/A</v>
          </cell>
          <cell r="E4270" t="e">
            <v>#N/A</v>
          </cell>
          <cell r="F4270">
            <v>0</v>
          </cell>
        </row>
        <row r="4271">
          <cell r="C4271" t="e">
            <v>#N/A</v>
          </cell>
          <cell r="E4271" t="e">
            <v>#N/A</v>
          </cell>
          <cell r="F4271">
            <v>0</v>
          </cell>
        </row>
        <row r="4272">
          <cell r="C4272" t="e">
            <v>#N/A</v>
          </cell>
          <cell r="E4272" t="e">
            <v>#N/A</v>
          </cell>
          <cell r="F4272">
            <v>0</v>
          </cell>
        </row>
        <row r="4273">
          <cell r="C4273" t="e">
            <v>#N/A</v>
          </cell>
          <cell r="E4273" t="e">
            <v>#N/A</v>
          </cell>
          <cell r="F4273">
            <v>0</v>
          </cell>
        </row>
        <row r="4274">
          <cell r="C4274" t="e">
            <v>#N/A</v>
          </cell>
          <cell r="E4274" t="e">
            <v>#N/A</v>
          </cell>
          <cell r="F4274">
            <v>0</v>
          </cell>
        </row>
        <row r="4275">
          <cell r="C4275" t="e">
            <v>#N/A</v>
          </cell>
          <cell r="E4275" t="e">
            <v>#N/A</v>
          </cell>
          <cell r="F4275">
            <v>0</v>
          </cell>
        </row>
        <row r="4276">
          <cell r="C4276" t="e">
            <v>#N/A</v>
          </cell>
          <cell r="E4276" t="e">
            <v>#N/A</v>
          </cell>
          <cell r="F4276">
            <v>0</v>
          </cell>
        </row>
        <row r="4277">
          <cell r="C4277" t="e">
            <v>#N/A</v>
          </cell>
          <cell r="E4277" t="e">
            <v>#N/A</v>
          </cell>
          <cell r="F4277">
            <v>0</v>
          </cell>
        </row>
        <row r="4278">
          <cell r="C4278" t="e">
            <v>#N/A</v>
          </cell>
          <cell r="E4278" t="e">
            <v>#N/A</v>
          </cell>
          <cell r="F4278">
            <v>0</v>
          </cell>
        </row>
        <row r="4279">
          <cell r="C4279" t="e">
            <v>#N/A</v>
          </cell>
          <cell r="E4279" t="e">
            <v>#N/A</v>
          </cell>
          <cell r="F4279">
            <v>0</v>
          </cell>
        </row>
        <row r="4280">
          <cell r="C4280" t="e">
            <v>#N/A</v>
          </cell>
          <cell r="E4280" t="e">
            <v>#N/A</v>
          </cell>
          <cell r="F4280">
            <v>0</v>
          </cell>
        </row>
        <row r="4281">
          <cell r="C4281" t="e">
            <v>#N/A</v>
          </cell>
          <cell r="E4281" t="e">
            <v>#N/A</v>
          </cell>
          <cell r="F4281">
            <v>0</v>
          </cell>
        </row>
        <row r="4282">
          <cell r="C4282" t="e">
            <v>#N/A</v>
          </cell>
          <cell r="E4282" t="e">
            <v>#N/A</v>
          </cell>
          <cell r="F4282">
            <v>0</v>
          </cell>
        </row>
        <row r="4283">
          <cell r="C4283" t="e">
            <v>#N/A</v>
          </cell>
          <cell r="E4283" t="e">
            <v>#N/A</v>
          </cell>
          <cell r="F4283">
            <v>0</v>
          </cell>
        </row>
        <row r="4284">
          <cell r="C4284" t="e">
            <v>#N/A</v>
          </cell>
          <cell r="E4284" t="e">
            <v>#N/A</v>
          </cell>
          <cell r="F4284">
            <v>0</v>
          </cell>
        </row>
        <row r="4285">
          <cell r="C4285" t="e">
            <v>#N/A</v>
          </cell>
          <cell r="E4285" t="e">
            <v>#N/A</v>
          </cell>
          <cell r="F4285">
            <v>0</v>
          </cell>
        </row>
        <row r="4286">
          <cell r="C4286" t="e">
            <v>#N/A</v>
          </cell>
          <cell r="E4286" t="e">
            <v>#N/A</v>
          </cell>
          <cell r="F4286">
            <v>0</v>
          </cell>
        </row>
        <row r="4287">
          <cell r="C4287" t="e">
            <v>#N/A</v>
          </cell>
          <cell r="E4287" t="e">
            <v>#N/A</v>
          </cell>
          <cell r="F4287">
            <v>0</v>
          </cell>
        </row>
        <row r="4288">
          <cell r="C4288" t="e">
            <v>#N/A</v>
          </cell>
          <cell r="E4288" t="e">
            <v>#N/A</v>
          </cell>
          <cell r="F4288">
            <v>0</v>
          </cell>
        </row>
        <row r="4289">
          <cell r="C4289" t="e">
            <v>#N/A</v>
          </cell>
          <cell r="E4289" t="e">
            <v>#N/A</v>
          </cell>
          <cell r="F4289">
            <v>0</v>
          </cell>
        </row>
        <row r="4290">
          <cell r="C4290" t="e">
            <v>#N/A</v>
          </cell>
          <cell r="E4290" t="e">
            <v>#N/A</v>
          </cell>
          <cell r="F4290">
            <v>0</v>
          </cell>
        </row>
        <row r="4291">
          <cell r="C4291" t="e">
            <v>#N/A</v>
          </cell>
          <cell r="E4291" t="e">
            <v>#N/A</v>
          </cell>
          <cell r="F4291">
            <v>0</v>
          </cell>
        </row>
        <row r="4292">
          <cell r="C4292" t="e">
            <v>#N/A</v>
          </cell>
          <cell r="E4292" t="e">
            <v>#N/A</v>
          </cell>
          <cell r="F4292">
            <v>0</v>
          </cell>
        </row>
        <row r="4293">
          <cell r="C4293" t="e">
            <v>#N/A</v>
          </cell>
          <cell r="E4293" t="e">
            <v>#N/A</v>
          </cell>
          <cell r="F4293">
            <v>0</v>
          </cell>
        </row>
        <row r="4294">
          <cell r="C4294" t="e">
            <v>#N/A</v>
          </cell>
          <cell r="E4294" t="e">
            <v>#N/A</v>
          </cell>
          <cell r="F4294">
            <v>0</v>
          </cell>
        </row>
        <row r="4295">
          <cell r="C4295" t="e">
            <v>#N/A</v>
          </cell>
          <cell r="E4295" t="e">
            <v>#N/A</v>
          </cell>
          <cell r="F4295">
            <v>0</v>
          </cell>
        </row>
        <row r="4296">
          <cell r="C4296" t="e">
            <v>#N/A</v>
          </cell>
          <cell r="E4296" t="e">
            <v>#N/A</v>
          </cell>
          <cell r="F4296">
            <v>0</v>
          </cell>
        </row>
        <row r="4297">
          <cell r="C4297" t="e">
            <v>#N/A</v>
          </cell>
          <cell r="E4297" t="e">
            <v>#N/A</v>
          </cell>
          <cell r="F4297">
            <v>0</v>
          </cell>
        </row>
        <row r="4298">
          <cell r="C4298" t="e">
            <v>#N/A</v>
          </cell>
          <cell r="E4298" t="e">
            <v>#N/A</v>
          </cell>
          <cell r="F4298">
            <v>0</v>
          </cell>
        </row>
        <row r="4299">
          <cell r="C4299" t="e">
            <v>#N/A</v>
          </cell>
          <cell r="E4299" t="e">
            <v>#N/A</v>
          </cell>
          <cell r="F4299">
            <v>0</v>
          </cell>
        </row>
        <row r="4300">
          <cell r="C4300" t="e">
            <v>#N/A</v>
          </cell>
          <cell r="E4300" t="e">
            <v>#N/A</v>
          </cell>
          <cell r="F4300">
            <v>0</v>
          </cell>
        </row>
        <row r="4301">
          <cell r="C4301" t="e">
            <v>#N/A</v>
          </cell>
          <cell r="E4301" t="e">
            <v>#N/A</v>
          </cell>
          <cell r="F4301">
            <v>0</v>
          </cell>
        </row>
        <row r="4302">
          <cell r="C4302" t="e">
            <v>#N/A</v>
          </cell>
          <cell r="E4302" t="e">
            <v>#N/A</v>
          </cell>
          <cell r="F4302">
            <v>0</v>
          </cell>
        </row>
        <row r="4303">
          <cell r="C4303" t="e">
            <v>#N/A</v>
          </cell>
          <cell r="E4303" t="e">
            <v>#N/A</v>
          </cell>
          <cell r="F4303">
            <v>0</v>
          </cell>
        </row>
        <row r="4304">
          <cell r="C4304" t="e">
            <v>#N/A</v>
          </cell>
          <cell r="E4304" t="e">
            <v>#N/A</v>
          </cell>
          <cell r="F4304">
            <v>0</v>
          </cell>
        </row>
        <row r="4305">
          <cell r="C4305" t="e">
            <v>#N/A</v>
          </cell>
          <cell r="E4305" t="e">
            <v>#N/A</v>
          </cell>
          <cell r="F4305">
            <v>0</v>
          </cell>
        </row>
        <row r="4306">
          <cell r="C4306" t="e">
            <v>#N/A</v>
          </cell>
          <cell r="E4306" t="e">
            <v>#N/A</v>
          </cell>
          <cell r="F4306">
            <v>0</v>
          </cell>
        </row>
        <row r="4307">
          <cell r="C4307" t="e">
            <v>#N/A</v>
          </cell>
          <cell r="E4307" t="e">
            <v>#N/A</v>
          </cell>
          <cell r="F4307">
            <v>0</v>
          </cell>
        </row>
        <row r="4308">
          <cell r="C4308" t="e">
            <v>#N/A</v>
          </cell>
          <cell r="E4308" t="e">
            <v>#N/A</v>
          </cell>
          <cell r="F4308">
            <v>0</v>
          </cell>
        </row>
        <row r="4309">
          <cell r="C4309" t="e">
            <v>#N/A</v>
          </cell>
          <cell r="E4309" t="e">
            <v>#N/A</v>
          </cell>
          <cell r="F4309">
            <v>0</v>
          </cell>
        </row>
        <row r="4310">
          <cell r="C4310" t="e">
            <v>#N/A</v>
          </cell>
          <cell r="E4310" t="e">
            <v>#N/A</v>
          </cell>
          <cell r="F4310">
            <v>0</v>
          </cell>
        </row>
        <row r="4311">
          <cell r="C4311" t="e">
            <v>#N/A</v>
          </cell>
          <cell r="E4311" t="e">
            <v>#N/A</v>
          </cell>
          <cell r="F4311">
            <v>0</v>
          </cell>
        </row>
        <row r="4312">
          <cell r="C4312" t="e">
            <v>#N/A</v>
          </cell>
          <cell r="E4312" t="e">
            <v>#N/A</v>
          </cell>
          <cell r="F4312">
            <v>0</v>
          </cell>
        </row>
        <row r="4313">
          <cell r="C4313" t="e">
            <v>#N/A</v>
          </cell>
          <cell r="E4313" t="e">
            <v>#N/A</v>
          </cell>
          <cell r="F4313">
            <v>0</v>
          </cell>
        </row>
        <row r="4314">
          <cell r="C4314" t="e">
            <v>#N/A</v>
          </cell>
          <cell r="E4314" t="e">
            <v>#N/A</v>
          </cell>
          <cell r="F4314">
            <v>0</v>
          </cell>
        </row>
        <row r="4315">
          <cell r="C4315" t="e">
            <v>#N/A</v>
          </cell>
          <cell r="E4315" t="e">
            <v>#N/A</v>
          </cell>
          <cell r="F4315">
            <v>0</v>
          </cell>
        </row>
        <row r="4316">
          <cell r="C4316" t="e">
            <v>#N/A</v>
          </cell>
          <cell r="E4316" t="e">
            <v>#N/A</v>
          </cell>
          <cell r="F4316">
            <v>0</v>
          </cell>
        </row>
        <row r="4317">
          <cell r="C4317" t="e">
            <v>#N/A</v>
          </cell>
          <cell r="E4317" t="e">
            <v>#N/A</v>
          </cell>
          <cell r="F4317">
            <v>0</v>
          </cell>
        </row>
        <row r="4318">
          <cell r="C4318" t="e">
            <v>#N/A</v>
          </cell>
          <cell r="E4318" t="e">
            <v>#N/A</v>
          </cell>
          <cell r="F4318">
            <v>0</v>
          </cell>
        </row>
        <row r="4319">
          <cell r="C4319" t="e">
            <v>#N/A</v>
          </cell>
          <cell r="E4319" t="e">
            <v>#N/A</v>
          </cell>
          <cell r="F4319">
            <v>0</v>
          </cell>
        </row>
        <row r="4320">
          <cell r="C4320" t="e">
            <v>#N/A</v>
          </cell>
          <cell r="E4320" t="e">
            <v>#N/A</v>
          </cell>
          <cell r="F4320">
            <v>0</v>
          </cell>
        </row>
        <row r="4321">
          <cell r="C4321" t="e">
            <v>#N/A</v>
          </cell>
          <cell r="E4321" t="e">
            <v>#N/A</v>
          </cell>
          <cell r="F4321">
            <v>0</v>
          </cell>
        </row>
        <row r="4322">
          <cell r="C4322" t="e">
            <v>#N/A</v>
          </cell>
          <cell r="E4322" t="e">
            <v>#N/A</v>
          </cell>
          <cell r="F4322">
            <v>0</v>
          </cell>
        </row>
        <row r="4323">
          <cell r="C4323" t="e">
            <v>#N/A</v>
          </cell>
          <cell r="E4323" t="e">
            <v>#N/A</v>
          </cell>
          <cell r="F4323">
            <v>0</v>
          </cell>
        </row>
        <row r="4324">
          <cell r="C4324" t="e">
            <v>#N/A</v>
          </cell>
          <cell r="E4324" t="e">
            <v>#N/A</v>
          </cell>
          <cell r="F4324">
            <v>0</v>
          </cell>
        </row>
        <row r="4325">
          <cell r="C4325" t="e">
            <v>#N/A</v>
          </cell>
          <cell r="E4325" t="e">
            <v>#N/A</v>
          </cell>
          <cell r="F4325">
            <v>0</v>
          </cell>
        </row>
        <row r="4326">
          <cell r="C4326" t="e">
            <v>#N/A</v>
          </cell>
          <cell r="E4326" t="e">
            <v>#N/A</v>
          </cell>
          <cell r="F4326">
            <v>0</v>
          </cell>
        </row>
        <row r="4327">
          <cell r="C4327" t="e">
            <v>#N/A</v>
          </cell>
          <cell r="E4327" t="e">
            <v>#N/A</v>
          </cell>
          <cell r="F4327">
            <v>0</v>
          </cell>
        </row>
        <row r="4328">
          <cell r="C4328" t="e">
            <v>#N/A</v>
          </cell>
          <cell r="E4328" t="e">
            <v>#N/A</v>
          </cell>
          <cell r="F4328">
            <v>0</v>
          </cell>
        </row>
        <row r="4329">
          <cell r="C4329" t="e">
            <v>#N/A</v>
          </cell>
          <cell r="E4329" t="e">
            <v>#N/A</v>
          </cell>
          <cell r="F4329">
            <v>0</v>
          </cell>
        </row>
        <row r="4330">
          <cell r="C4330" t="e">
            <v>#N/A</v>
          </cell>
          <cell r="E4330" t="e">
            <v>#N/A</v>
          </cell>
          <cell r="F4330">
            <v>0</v>
          </cell>
        </row>
        <row r="4331">
          <cell r="C4331" t="e">
            <v>#N/A</v>
          </cell>
          <cell r="E4331" t="e">
            <v>#N/A</v>
          </cell>
          <cell r="F4331">
            <v>0</v>
          </cell>
        </row>
        <row r="4332">
          <cell r="C4332" t="e">
            <v>#N/A</v>
          </cell>
          <cell r="E4332" t="e">
            <v>#N/A</v>
          </cell>
          <cell r="F4332">
            <v>0</v>
          </cell>
        </row>
        <row r="4333">
          <cell r="C4333" t="e">
            <v>#N/A</v>
          </cell>
          <cell r="E4333" t="e">
            <v>#N/A</v>
          </cell>
          <cell r="F4333">
            <v>0</v>
          </cell>
        </row>
        <row r="4334">
          <cell r="C4334" t="e">
            <v>#N/A</v>
          </cell>
          <cell r="E4334" t="e">
            <v>#N/A</v>
          </cell>
          <cell r="F4334">
            <v>0</v>
          </cell>
        </row>
        <row r="4335">
          <cell r="C4335" t="e">
            <v>#N/A</v>
          </cell>
          <cell r="E4335" t="e">
            <v>#N/A</v>
          </cell>
          <cell r="F4335">
            <v>0</v>
          </cell>
        </row>
        <row r="4336">
          <cell r="C4336" t="e">
            <v>#N/A</v>
          </cell>
          <cell r="E4336" t="e">
            <v>#N/A</v>
          </cell>
          <cell r="F4336">
            <v>0</v>
          </cell>
        </row>
        <row r="4337">
          <cell r="C4337" t="e">
            <v>#N/A</v>
          </cell>
          <cell r="E4337" t="e">
            <v>#N/A</v>
          </cell>
          <cell r="F4337">
            <v>0</v>
          </cell>
        </row>
        <row r="4338">
          <cell r="C4338" t="e">
            <v>#N/A</v>
          </cell>
          <cell r="E4338" t="e">
            <v>#N/A</v>
          </cell>
          <cell r="F4338">
            <v>0</v>
          </cell>
        </row>
        <row r="4339">
          <cell r="C4339" t="e">
            <v>#N/A</v>
          </cell>
          <cell r="E4339" t="e">
            <v>#N/A</v>
          </cell>
          <cell r="F4339">
            <v>0</v>
          </cell>
        </row>
        <row r="4340">
          <cell r="C4340" t="e">
            <v>#N/A</v>
          </cell>
          <cell r="E4340" t="e">
            <v>#N/A</v>
          </cell>
          <cell r="F4340">
            <v>0</v>
          </cell>
        </row>
        <row r="4341">
          <cell r="C4341" t="e">
            <v>#N/A</v>
          </cell>
          <cell r="E4341" t="e">
            <v>#N/A</v>
          </cell>
          <cell r="F4341">
            <v>0</v>
          </cell>
        </row>
        <row r="4342">
          <cell r="C4342" t="e">
            <v>#N/A</v>
          </cell>
          <cell r="E4342" t="e">
            <v>#N/A</v>
          </cell>
          <cell r="F4342">
            <v>0</v>
          </cell>
        </row>
        <row r="4343">
          <cell r="C4343" t="e">
            <v>#N/A</v>
          </cell>
          <cell r="E4343" t="e">
            <v>#N/A</v>
          </cell>
          <cell r="F4343">
            <v>0</v>
          </cell>
        </row>
        <row r="4344">
          <cell r="C4344" t="e">
            <v>#N/A</v>
          </cell>
          <cell r="E4344" t="e">
            <v>#N/A</v>
          </cell>
          <cell r="F4344">
            <v>0</v>
          </cell>
        </row>
        <row r="4345">
          <cell r="C4345" t="e">
            <v>#N/A</v>
          </cell>
          <cell r="E4345" t="e">
            <v>#N/A</v>
          </cell>
          <cell r="F4345">
            <v>0</v>
          </cell>
        </row>
        <row r="4346">
          <cell r="C4346" t="e">
            <v>#N/A</v>
          </cell>
          <cell r="E4346" t="e">
            <v>#N/A</v>
          </cell>
          <cell r="F4346">
            <v>0</v>
          </cell>
        </row>
        <row r="4347">
          <cell r="C4347" t="e">
            <v>#N/A</v>
          </cell>
          <cell r="E4347" t="e">
            <v>#N/A</v>
          </cell>
          <cell r="F4347">
            <v>0</v>
          </cell>
        </row>
        <row r="4348">
          <cell r="C4348" t="e">
            <v>#N/A</v>
          </cell>
          <cell r="E4348" t="e">
            <v>#N/A</v>
          </cell>
          <cell r="F4348">
            <v>0</v>
          </cell>
        </row>
        <row r="4349">
          <cell r="C4349" t="e">
            <v>#N/A</v>
          </cell>
          <cell r="E4349" t="e">
            <v>#N/A</v>
          </cell>
          <cell r="F4349">
            <v>0</v>
          </cell>
        </row>
        <row r="4350">
          <cell r="C4350" t="e">
            <v>#N/A</v>
          </cell>
          <cell r="E4350" t="e">
            <v>#N/A</v>
          </cell>
          <cell r="F4350">
            <v>0</v>
          </cell>
        </row>
        <row r="4351">
          <cell r="C4351" t="e">
            <v>#N/A</v>
          </cell>
          <cell r="E4351" t="e">
            <v>#N/A</v>
          </cell>
          <cell r="F4351">
            <v>0</v>
          </cell>
        </row>
        <row r="4352">
          <cell r="C4352" t="e">
            <v>#N/A</v>
          </cell>
          <cell r="E4352" t="e">
            <v>#N/A</v>
          </cell>
          <cell r="F4352">
            <v>0</v>
          </cell>
        </row>
        <row r="4353">
          <cell r="C4353" t="e">
            <v>#N/A</v>
          </cell>
          <cell r="E4353" t="e">
            <v>#N/A</v>
          </cell>
          <cell r="F4353">
            <v>0</v>
          </cell>
        </row>
        <row r="4354">
          <cell r="C4354" t="e">
            <v>#N/A</v>
          </cell>
          <cell r="E4354" t="e">
            <v>#N/A</v>
          </cell>
          <cell r="F4354">
            <v>0</v>
          </cell>
        </row>
        <row r="4355">
          <cell r="C4355" t="e">
            <v>#N/A</v>
          </cell>
          <cell r="E4355" t="e">
            <v>#N/A</v>
          </cell>
          <cell r="F4355">
            <v>0</v>
          </cell>
        </row>
        <row r="4356">
          <cell r="C4356" t="e">
            <v>#N/A</v>
          </cell>
          <cell r="E4356" t="e">
            <v>#N/A</v>
          </cell>
          <cell r="F4356">
            <v>0</v>
          </cell>
        </row>
        <row r="4357">
          <cell r="C4357" t="e">
            <v>#N/A</v>
          </cell>
          <cell r="E4357" t="e">
            <v>#N/A</v>
          </cell>
          <cell r="F4357">
            <v>0</v>
          </cell>
        </row>
        <row r="4358">
          <cell r="C4358" t="e">
            <v>#N/A</v>
          </cell>
          <cell r="E4358" t="e">
            <v>#N/A</v>
          </cell>
          <cell r="F4358">
            <v>0</v>
          </cell>
        </row>
        <row r="4359">
          <cell r="C4359" t="e">
            <v>#N/A</v>
          </cell>
          <cell r="E4359" t="e">
            <v>#N/A</v>
          </cell>
          <cell r="F4359">
            <v>0</v>
          </cell>
        </row>
        <row r="4360">
          <cell r="C4360" t="e">
            <v>#N/A</v>
          </cell>
          <cell r="E4360" t="e">
            <v>#N/A</v>
          </cell>
          <cell r="F4360">
            <v>0</v>
          </cell>
        </row>
        <row r="4361">
          <cell r="C4361" t="e">
            <v>#N/A</v>
          </cell>
          <cell r="E4361" t="e">
            <v>#N/A</v>
          </cell>
          <cell r="F4361">
            <v>0</v>
          </cell>
        </row>
        <row r="4362">
          <cell r="C4362" t="e">
            <v>#N/A</v>
          </cell>
          <cell r="E4362" t="e">
            <v>#N/A</v>
          </cell>
          <cell r="F4362">
            <v>0</v>
          </cell>
        </row>
        <row r="4363">
          <cell r="C4363" t="e">
            <v>#N/A</v>
          </cell>
          <cell r="E4363" t="e">
            <v>#N/A</v>
          </cell>
          <cell r="F4363">
            <v>0</v>
          </cell>
        </row>
        <row r="4364">
          <cell r="C4364" t="e">
            <v>#N/A</v>
          </cell>
          <cell r="E4364" t="e">
            <v>#N/A</v>
          </cell>
          <cell r="F4364">
            <v>0</v>
          </cell>
        </row>
        <row r="4365">
          <cell r="C4365" t="e">
            <v>#N/A</v>
          </cell>
          <cell r="E4365" t="e">
            <v>#N/A</v>
          </cell>
          <cell r="F4365">
            <v>0</v>
          </cell>
        </row>
        <row r="4366">
          <cell r="C4366" t="e">
            <v>#N/A</v>
          </cell>
          <cell r="E4366" t="e">
            <v>#N/A</v>
          </cell>
          <cell r="F4366">
            <v>0</v>
          </cell>
        </row>
        <row r="4367">
          <cell r="C4367" t="e">
            <v>#N/A</v>
          </cell>
          <cell r="E4367" t="e">
            <v>#N/A</v>
          </cell>
          <cell r="F4367">
            <v>0</v>
          </cell>
        </row>
        <row r="4368">
          <cell r="C4368" t="e">
            <v>#N/A</v>
          </cell>
          <cell r="E4368" t="e">
            <v>#N/A</v>
          </cell>
          <cell r="F4368">
            <v>0</v>
          </cell>
        </row>
        <row r="4369">
          <cell r="C4369" t="e">
            <v>#N/A</v>
          </cell>
          <cell r="E4369" t="e">
            <v>#N/A</v>
          </cell>
          <cell r="F4369">
            <v>0</v>
          </cell>
        </row>
        <row r="4370">
          <cell r="C4370" t="e">
            <v>#N/A</v>
          </cell>
          <cell r="E4370" t="e">
            <v>#N/A</v>
          </cell>
          <cell r="F4370">
            <v>0</v>
          </cell>
        </row>
        <row r="4371">
          <cell r="C4371" t="e">
            <v>#N/A</v>
          </cell>
          <cell r="E4371" t="e">
            <v>#N/A</v>
          </cell>
          <cell r="F4371">
            <v>0</v>
          </cell>
        </row>
        <row r="4372">
          <cell r="C4372" t="e">
            <v>#N/A</v>
          </cell>
          <cell r="E4372" t="e">
            <v>#N/A</v>
          </cell>
          <cell r="F4372">
            <v>0</v>
          </cell>
        </row>
        <row r="4373">
          <cell r="C4373" t="e">
            <v>#N/A</v>
          </cell>
          <cell r="E4373" t="e">
            <v>#N/A</v>
          </cell>
          <cell r="F4373">
            <v>0</v>
          </cell>
        </row>
        <row r="4374">
          <cell r="C4374" t="e">
            <v>#N/A</v>
          </cell>
          <cell r="E4374" t="e">
            <v>#N/A</v>
          </cell>
          <cell r="F4374">
            <v>0</v>
          </cell>
        </row>
        <row r="4375">
          <cell r="C4375" t="e">
            <v>#N/A</v>
          </cell>
          <cell r="E4375" t="e">
            <v>#N/A</v>
          </cell>
          <cell r="F4375">
            <v>0</v>
          </cell>
        </row>
        <row r="4376">
          <cell r="C4376" t="e">
            <v>#N/A</v>
          </cell>
          <cell r="E4376" t="e">
            <v>#N/A</v>
          </cell>
          <cell r="F4376">
            <v>0</v>
          </cell>
        </row>
        <row r="4377">
          <cell r="C4377" t="e">
            <v>#N/A</v>
          </cell>
          <cell r="E4377" t="e">
            <v>#N/A</v>
          </cell>
          <cell r="F4377">
            <v>0</v>
          </cell>
        </row>
        <row r="4378">
          <cell r="C4378" t="e">
            <v>#N/A</v>
          </cell>
          <cell r="E4378" t="e">
            <v>#N/A</v>
          </cell>
          <cell r="F4378">
            <v>0</v>
          </cell>
        </row>
        <row r="4379">
          <cell r="C4379" t="e">
            <v>#N/A</v>
          </cell>
          <cell r="E4379" t="e">
            <v>#N/A</v>
          </cell>
          <cell r="F4379">
            <v>0</v>
          </cell>
        </row>
        <row r="4380">
          <cell r="C4380" t="e">
            <v>#N/A</v>
          </cell>
          <cell r="E4380" t="e">
            <v>#N/A</v>
          </cell>
          <cell r="F4380">
            <v>0</v>
          </cell>
        </row>
        <row r="4381">
          <cell r="C4381" t="e">
            <v>#N/A</v>
          </cell>
          <cell r="E4381" t="e">
            <v>#N/A</v>
          </cell>
          <cell r="F4381">
            <v>0</v>
          </cell>
        </row>
        <row r="4382">
          <cell r="C4382" t="e">
            <v>#N/A</v>
          </cell>
          <cell r="E4382" t="e">
            <v>#N/A</v>
          </cell>
          <cell r="F4382">
            <v>0</v>
          </cell>
        </row>
        <row r="4383">
          <cell r="C4383" t="e">
            <v>#N/A</v>
          </cell>
          <cell r="E4383" t="e">
            <v>#N/A</v>
          </cell>
          <cell r="F4383">
            <v>0</v>
          </cell>
        </row>
        <row r="4384">
          <cell r="C4384" t="e">
            <v>#N/A</v>
          </cell>
          <cell r="E4384" t="e">
            <v>#N/A</v>
          </cell>
          <cell r="F4384">
            <v>0</v>
          </cell>
        </row>
        <row r="4385">
          <cell r="C4385" t="e">
            <v>#N/A</v>
          </cell>
          <cell r="E4385" t="e">
            <v>#N/A</v>
          </cell>
          <cell r="F4385">
            <v>0</v>
          </cell>
        </row>
        <row r="4386">
          <cell r="C4386" t="e">
            <v>#N/A</v>
          </cell>
          <cell r="E4386" t="e">
            <v>#N/A</v>
          </cell>
          <cell r="F4386">
            <v>0</v>
          </cell>
        </row>
        <row r="4387">
          <cell r="C4387" t="e">
            <v>#N/A</v>
          </cell>
          <cell r="E4387" t="e">
            <v>#N/A</v>
          </cell>
          <cell r="F4387">
            <v>0</v>
          </cell>
        </row>
        <row r="4388">
          <cell r="C4388" t="e">
            <v>#N/A</v>
          </cell>
          <cell r="E4388" t="e">
            <v>#N/A</v>
          </cell>
          <cell r="F4388">
            <v>0</v>
          </cell>
        </row>
        <row r="4389">
          <cell r="C4389" t="e">
            <v>#N/A</v>
          </cell>
          <cell r="E4389" t="e">
            <v>#N/A</v>
          </cell>
          <cell r="F4389">
            <v>0</v>
          </cell>
        </row>
        <row r="4390">
          <cell r="C4390" t="e">
            <v>#N/A</v>
          </cell>
          <cell r="E4390" t="e">
            <v>#N/A</v>
          </cell>
          <cell r="F4390">
            <v>0</v>
          </cell>
        </row>
        <row r="4391">
          <cell r="C4391" t="e">
            <v>#N/A</v>
          </cell>
          <cell r="E4391" t="e">
            <v>#N/A</v>
          </cell>
          <cell r="F4391">
            <v>0</v>
          </cell>
        </row>
        <row r="4392">
          <cell r="C4392" t="e">
            <v>#N/A</v>
          </cell>
          <cell r="E4392" t="e">
            <v>#N/A</v>
          </cell>
          <cell r="F4392">
            <v>0</v>
          </cell>
        </row>
        <row r="4393">
          <cell r="C4393" t="e">
            <v>#N/A</v>
          </cell>
          <cell r="E4393" t="e">
            <v>#N/A</v>
          </cell>
          <cell r="F4393">
            <v>0</v>
          </cell>
        </row>
        <row r="4394">
          <cell r="C4394" t="e">
            <v>#N/A</v>
          </cell>
          <cell r="E4394" t="e">
            <v>#N/A</v>
          </cell>
          <cell r="F4394">
            <v>0</v>
          </cell>
        </row>
        <row r="4395">
          <cell r="C4395" t="e">
            <v>#N/A</v>
          </cell>
          <cell r="E4395" t="e">
            <v>#N/A</v>
          </cell>
          <cell r="F4395">
            <v>0</v>
          </cell>
        </row>
        <row r="4396">
          <cell r="C4396" t="e">
            <v>#N/A</v>
          </cell>
          <cell r="E4396" t="e">
            <v>#N/A</v>
          </cell>
          <cell r="F4396">
            <v>0</v>
          </cell>
        </row>
        <row r="4397">
          <cell r="C4397" t="e">
            <v>#N/A</v>
          </cell>
          <cell r="E4397" t="e">
            <v>#N/A</v>
          </cell>
          <cell r="F4397">
            <v>0</v>
          </cell>
        </row>
        <row r="4398">
          <cell r="C4398" t="e">
            <v>#N/A</v>
          </cell>
          <cell r="E4398" t="e">
            <v>#N/A</v>
          </cell>
          <cell r="F4398">
            <v>0</v>
          </cell>
        </row>
        <row r="4399">
          <cell r="C4399" t="e">
            <v>#N/A</v>
          </cell>
          <cell r="E4399" t="e">
            <v>#N/A</v>
          </cell>
          <cell r="F4399">
            <v>0</v>
          </cell>
        </row>
        <row r="4400">
          <cell r="C4400" t="e">
            <v>#N/A</v>
          </cell>
          <cell r="E4400" t="e">
            <v>#N/A</v>
          </cell>
          <cell r="F4400">
            <v>0</v>
          </cell>
        </row>
        <row r="4401">
          <cell r="C4401" t="e">
            <v>#N/A</v>
          </cell>
          <cell r="E4401" t="e">
            <v>#N/A</v>
          </cell>
          <cell r="F4401">
            <v>0</v>
          </cell>
        </row>
        <row r="4402">
          <cell r="C4402" t="e">
            <v>#N/A</v>
          </cell>
          <cell r="E4402" t="e">
            <v>#N/A</v>
          </cell>
          <cell r="F4402">
            <v>0</v>
          </cell>
        </row>
        <row r="4403">
          <cell r="C4403" t="e">
            <v>#N/A</v>
          </cell>
          <cell r="E4403" t="e">
            <v>#N/A</v>
          </cell>
          <cell r="F4403">
            <v>0</v>
          </cell>
        </row>
        <row r="4404">
          <cell r="C4404" t="e">
            <v>#N/A</v>
          </cell>
          <cell r="E4404" t="e">
            <v>#N/A</v>
          </cell>
          <cell r="F4404">
            <v>0</v>
          </cell>
        </row>
        <row r="4405">
          <cell r="C4405" t="e">
            <v>#N/A</v>
          </cell>
          <cell r="E4405" t="e">
            <v>#N/A</v>
          </cell>
          <cell r="F4405">
            <v>0</v>
          </cell>
        </row>
        <row r="4406">
          <cell r="C4406" t="e">
            <v>#N/A</v>
          </cell>
          <cell r="E4406" t="e">
            <v>#N/A</v>
          </cell>
          <cell r="F4406">
            <v>0</v>
          </cell>
        </row>
        <row r="4407">
          <cell r="C4407" t="e">
            <v>#N/A</v>
          </cell>
          <cell r="E4407" t="e">
            <v>#N/A</v>
          </cell>
          <cell r="F4407">
            <v>0</v>
          </cell>
        </row>
        <row r="4408">
          <cell r="C4408" t="e">
            <v>#N/A</v>
          </cell>
          <cell r="E4408" t="e">
            <v>#N/A</v>
          </cell>
          <cell r="F4408">
            <v>0</v>
          </cell>
        </row>
        <row r="4409">
          <cell r="C4409" t="e">
            <v>#N/A</v>
          </cell>
          <cell r="E4409" t="e">
            <v>#N/A</v>
          </cell>
          <cell r="F4409">
            <v>0</v>
          </cell>
        </row>
        <row r="4410">
          <cell r="C4410" t="e">
            <v>#N/A</v>
          </cell>
          <cell r="E4410" t="e">
            <v>#N/A</v>
          </cell>
          <cell r="F4410">
            <v>0</v>
          </cell>
        </row>
        <row r="4411">
          <cell r="C4411" t="e">
            <v>#N/A</v>
          </cell>
          <cell r="E4411" t="e">
            <v>#N/A</v>
          </cell>
          <cell r="F4411">
            <v>0</v>
          </cell>
        </row>
        <row r="4412">
          <cell r="C4412" t="e">
            <v>#N/A</v>
          </cell>
          <cell r="E4412" t="e">
            <v>#N/A</v>
          </cell>
          <cell r="F4412">
            <v>0</v>
          </cell>
        </row>
        <row r="4413">
          <cell r="C4413" t="e">
            <v>#N/A</v>
          </cell>
          <cell r="E4413" t="e">
            <v>#N/A</v>
          </cell>
          <cell r="F4413">
            <v>0</v>
          </cell>
        </row>
        <row r="4414">
          <cell r="C4414" t="e">
            <v>#N/A</v>
          </cell>
          <cell r="E4414" t="e">
            <v>#N/A</v>
          </cell>
          <cell r="F4414">
            <v>0</v>
          </cell>
        </row>
        <row r="4415">
          <cell r="C4415" t="e">
            <v>#N/A</v>
          </cell>
          <cell r="E4415" t="e">
            <v>#N/A</v>
          </cell>
          <cell r="F4415">
            <v>0</v>
          </cell>
        </row>
        <row r="4416">
          <cell r="C4416" t="e">
            <v>#N/A</v>
          </cell>
          <cell r="E4416" t="e">
            <v>#N/A</v>
          </cell>
          <cell r="F4416">
            <v>0</v>
          </cell>
        </row>
        <row r="4417">
          <cell r="C4417" t="e">
            <v>#N/A</v>
          </cell>
          <cell r="E4417" t="e">
            <v>#N/A</v>
          </cell>
          <cell r="F4417">
            <v>0</v>
          </cell>
        </row>
        <row r="4418">
          <cell r="C4418" t="e">
            <v>#N/A</v>
          </cell>
          <cell r="E4418" t="e">
            <v>#N/A</v>
          </cell>
          <cell r="F4418">
            <v>0</v>
          </cell>
        </row>
        <row r="4419">
          <cell r="C4419" t="e">
            <v>#N/A</v>
          </cell>
          <cell r="E4419" t="e">
            <v>#N/A</v>
          </cell>
          <cell r="F4419">
            <v>0</v>
          </cell>
        </row>
        <row r="4420">
          <cell r="C4420" t="e">
            <v>#N/A</v>
          </cell>
          <cell r="E4420" t="e">
            <v>#N/A</v>
          </cell>
          <cell r="F4420">
            <v>0</v>
          </cell>
        </row>
        <row r="4421">
          <cell r="C4421" t="e">
            <v>#N/A</v>
          </cell>
          <cell r="E4421" t="e">
            <v>#N/A</v>
          </cell>
          <cell r="F4421">
            <v>0</v>
          </cell>
        </row>
        <row r="4422">
          <cell r="C4422" t="e">
            <v>#N/A</v>
          </cell>
          <cell r="E4422" t="e">
            <v>#N/A</v>
          </cell>
          <cell r="F4422">
            <v>0</v>
          </cell>
        </row>
        <row r="4423">
          <cell r="C4423" t="e">
            <v>#N/A</v>
          </cell>
          <cell r="E4423" t="e">
            <v>#N/A</v>
          </cell>
          <cell r="F4423">
            <v>0</v>
          </cell>
        </row>
        <row r="4424">
          <cell r="C4424" t="e">
            <v>#N/A</v>
          </cell>
          <cell r="E4424" t="e">
            <v>#N/A</v>
          </cell>
          <cell r="F4424">
            <v>0</v>
          </cell>
        </row>
        <row r="4425">
          <cell r="C4425" t="e">
            <v>#N/A</v>
          </cell>
          <cell r="E4425" t="e">
            <v>#N/A</v>
          </cell>
          <cell r="F4425">
            <v>0</v>
          </cell>
        </row>
        <row r="4426">
          <cell r="C4426" t="e">
            <v>#N/A</v>
          </cell>
          <cell r="E4426" t="e">
            <v>#N/A</v>
          </cell>
          <cell r="F4426">
            <v>0</v>
          </cell>
        </row>
        <row r="4427">
          <cell r="C4427" t="e">
            <v>#N/A</v>
          </cell>
          <cell r="E4427" t="e">
            <v>#N/A</v>
          </cell>
          <cell r="F4427">
            <v>0</v>
          </cell>
        </row>
        <row r="4428">
          <cell r="C4428" t="e">
            <v>#N/A</v>
          </cell>
          <cell r="E4428" t="e">
            <v>#N/A</v>
          </cell>
          <cell r="F4428">
            <v>0</v>
          </cell>
        </row>
        <row r="4429">
          <cell r="C4429" t="e">
            <v>#N/A</v>
          </cell>
          <cell r="E4429" t="e">
            <v>#N/A</v>
          </cell>
          <cell r="F4429">
            <v>0</v>
          </cell>
        </row>
        <row r="4430">
          <cell r="C4430" t="e">
            <v>#N/A</v>
          </cell>
          <cell r="E4430" t="e">
            <v>#N/A</v>
          </cell>
          <cell r="F4430">
            <v>0</v>
          </cell>
        </row>
        <row r="4431">
          <cell r="C4431" t="e">
            <v>#N/A</v>
          </cell>
          <cell r="E4431" t="e">
            <v>#N/A</v>
          </cell>
          <cell r="F4431">
            <v>0</v>
          </cell>
        </row>
        <row r="4432">
          <cell r="C4432" t="e">
            <v>#N/A</v>
          </cell>
          <cell r="E4432" t="e">
            <v>#N/A</v>
          </cell>
          <cell r="F4432">
            <v>0</v>
          </cell>
        </row>
        <row r="4433">
          <cell r="C4433" t="e">
            <v>#N/A</v>
          </cell>
          <cell r="E4433" t="e">
            <v>#N/A</v>
          </cell>
          <cell r="F4433">
            <v>0</v>
          </cell>
        </row>
        <row r="4434">
          <cell r="C4434" t="e">
            <v>#N/A</v>
          </cell>
          <cell r="E4434" t="e">
            <v>#N/A</v>
          </cell>
          <cell r="F4434">
            <v>0</v>
          </cell>
        </row>
        <row r="4435">
          <cell r="C4435" t="e">
            <v>#N/A</v>
          </cell>
          <cell r="E4435" t="e">
            <v>#N/A</v>
          </cell>
          <cell r="F4435">
            <v>0</v>
          </cell>
        </row>
        <row r="4436">
          <cell r="C4436" t="e">
            <v>#N/A</v>
          </cell>
          <cell r="E4436" t="e">
            <v>#N/A</v>
          </cell>
          <cell r="F4436">
            <v>0</v>
          </cell>
        </row>
        <row r="4437">
          <cell r="C4437" t="e">
            <v>#N/A</v>
          </cell>
          <cell r="E4437" t="e">
            <v>#N/A</v>
          </cell>
          <cell r="F4437">
            <v>0</v>
          </cell>
        </row>
        <row r="4438">
          <cell r="C4438" t="e">
            <v>#N/A</v>
          </cell>
          <cell r="E4438" t="e">
            <v>#N/A</v>
          </cell>
          <cell r="F4438">
            <v>0</v>
          </cell>
        </row>
        <row r="4439">
          <cell r="C4439" t="e">
            <v>#N/A</v>
          </cell>
          <cell r="E4439" t="e">
            <v>#N/A</v>
          </cell>
          <cell r="F4439">
            <v>0</v>
          </cell>
        </row>
        <row r="4440">
          <cell r="C4440" t="e">
            <v>#N/A</v>
          </cell>
          <cell r="E4440" t="e">
            <v>#N/A</v>
          </cell>
          <cell r="F4440">
            <v>0</v>
          </cell>
        </row>
        <row r="4441">
          <cell r="C4441" t="e">
            <v>#N/A</v>
          </cell>
          <cell r="E4441" t="e">
            <v>#N/A</v>
          </cell>
          <cell r="F4441">
            <v>0</v>
          </cell>
        </row>
        <row r="4442">
          <cell r="C4442" t="e">
            <v>#N/A</v>
          </cell>
          <cell r="E4442" t="e">
            <v>#N/A</v>
          </cell>
          <cell r="F4442">
            <v>0</v>
          </cell>
        </row>
        <row r="4443">
          <cell r="C4443" t="e">
            <v>#N/A</v>
          </cell>
          <cell r="E4443" t="e">
            <v>#N/A</v>
          </cell>
          <cell r="F4443">
            <v>0</v>
          </cell>
        </row>
        <row r="4444">
          <cell r="C4444" t="e">
            <v>#N/A</v>
          </cell>
          <cell r="E4444" t="e">
            <v>#N/A</v>
          </cell>
          <cell r="F4444">
            <v>0</v>
          </cell>
        </row>
        <row r="4445">
          <cell r="C4445" t="e">
            <v>#N/A</v>
          </cell>
          <cell r="E4445" t="e">
            <v>#N/A</v>
          </cell>
          <cell r="F4445">
            <v>0</v>
          </cell>
        </row>
        <row r="4446">
          <cell r="C4446" t="e">
            <v>#N/A</v>
          </cell>
          <cell r="E4446" t="e">
            <v>#N/A</v>
          </cell>
          <cell r="F4446">
            <v>0</v>
          </cell>
        </row>
        <row r="4447">
          <cell r="C4447" t="e">
            <v>#N/A</v>
          </cell>
          <cell r="E4447" t="e">
            <v>#N/A</v>
          </cell>
          <cell r="F4447">
            <v>0</v>
          </cell>
        </row>
        <row r="4448">
          <cell r="C4448" t="e">
            <v>#N/A</v>
          </cell>
          <cell r="E4448" t="e">
            <v>#N/A</v>
          </cell>
          <cell r="F4448">
            <v>0</v>
          </cell>
        </row>
        <row r="4449">
          <cell r="C4449" t="e">
            <v>#N/A</v>
          </cell>
          <cell r="E4449" t="e">
            <v>#N/A</v>
          </cell>
          <cell r="F4449">
            <v>0</v>
          </cell>
        </row>
        <row r="4450">
          <cell r="C4450" t="e">
            <v>#N/A</v>
          </cell>
          <cell r="E4450" t="e">
            <v>#N/A</v>
          </cell>
          <cell r="F4450">
            <v>0</v>
          </cell>
        </row>
        <row r="4451">
          <cell r="C4451" t="e">
            <v>#N/A</v>
          </cell>
          <cell r="E4451" t="e">
            <v>#N/A</v>
          </cell>
          <cell r="F4451">
            <v>0</v>
          </cell>
        </row>
        <row r="4452">
          <cell r="C4452" t="e">
            <v>#N/A</v>
          </cell>
          <cell r="E4452" t="e">
            <v>#N/A</v>
          </cell>
          <cell r="F4452">
            <v>0</v>
          </cell>
        </row>
        <row r="4453">
          <cell r="C4453" t="e">
            <v>#N/A</v>
          </cell>
          <cell r="E4453" t="e">
            <v>#N/A</v>
          </cell>
          <cell r="F4453">
            <v>0</v>
          </cell>
        </row>
        <row r="4454">
          <cell r="C4454" t="e">
            <v>#N/A</v>
          </cell>
          <cell r="E4454" t="e">
            <v>#N/A</v>
          </cell>
          <cell r="F4454">
            <v>0</v>
          </cell>
        </row>
        <row r="4455">
          <cell r="C4455" t="e">
            <v>#N/A</v>
          </cell>
          <cell r="E4455" t="e">
            <v>#N/A</v>
          </cell>
          <cell r="F4455">
            <v>0</v>
          </cell>
        </row>
        <row r="4456">
          <cell r="C4456" t="e">
            <v>#N/A</v>
          </cell>
          <cell r="E4456" t="e">
            <v>#N/A</v>
          </cell>
          <cell r="F4456">
            <v>0</v>
          </cell>
        </row>
        <row r="4457">
          <cell r="C4457" t="e">
            <v>#N/A</v>
          </cell>
          <cell r="E4457" t="e">
            <v>#N/A</v>
          </cell>
          <cell r="F4457">
            <v>0</v>
          </cell>
        </row>
        <row r="4458">
          <cell r="C4458" t="e">
            <v>#N/A</v>
          </cell>
          <cell r="E4458" t="e">
            <v>#N/A</v>
          </cell>
          <cell r="F4458">
            <v>0</v>
          </cell>
        </row>
        <row r="4459">
          <cell r="C4459" t="e">
            <v>#N/A</v>
          </cell>
          <cell r="E4459" t="e">
            <v>#N/A</v>
          </cell>
          <cell r="F4459">
            <v>0</v>
          </cell>
        </row>
        <row r="4460">
          <cell r="C4460" t="e">
            <v>#N/A</v>
          </cell>
          <cell r="E4460" t="e">
            <v>#N/A</v>
          </cell>
          <cell r="F4460">
            <v>0</v>
          </cell>
        </row>
        <row r="4461">
          <cell r="C4461" t="e">
            <v>#N/A</v>
          </cell>
          <cell r="E4461" t="e">
            <v>#N/A</v>
          </cell>
          <cell r="F4461">
            <v>0</v>
          </cell>
        </row>
        <row r="4462">
          <cell r="C4462" t="e">
            <v>#N/A</v>
          </cell>
          <cell r="E4462" t="e">
            <v>#N/A</v>
          </cell>
          <cell r="F4462">
            <v>0</v>
          </cell>
        </row>
        <row r="4463">
          <cell r="C4463" t="e">
            <v>#N/A</v>
          </cell>
          <cell r="E4463" t="e">
            <v>#N/A</v>
          </cell>
          <cell r="F4463">
            <v>0</v>
          </cell>
        </row>
        <row r="4464">
          <cell r="C4464" t="e">
            <v>#N/A</v>
          </cell>
          <cell r="E4464" t="e">
            <v>#N/A</v>
          </cell>
          <cell r="F4464">
            <v>0</v>
          </cell>
        </row>
        <row r="4465">
          <cell r="C4465" t="e">
            <v>#N/A</v>
          </cell>
          <cell r="E4465" t="e">
            <v>#N/A</v>
          </cell>
          <cell r="F4465">
            <v>0</v>
          </cell>
        </row>
        <row r="4466">
          <cell r="C4466" t="e">
            <v>#N/A</v>
          </cell>
          <cell r="E4466" t="e">
            <v>#N/A</v>
          </cell>
          <cell r="F4466">
            <v>0</v>
          </cell>
        </row>
        <row r="4467">
          <cell r="C4467" t="e">
            <v>#N/A</v>
          </cell>
          <cell r="E4467" t="e">
            <v>#N/A</v>
          </cell>
          <cell r="F4467">
            <v>0</v>
          </cell>
        </row>
        <row r="4468">
          <cell r="C4468" t="e">
            <v>#N/A</v>
          </cell>
          <cell r="E4468" t="e">
            <v>#N/A</v>
          </cell>
          <cell r="F4468">
            <v>0</v>
          </cell>
        </row>
        <row r="4469">
          <cell r="C4469" t="e">
            <v>#N/A</v>
          </cell>
          <cell r="E4469" t="e">
            <v>#N/A</v>
          </cell>
          <cell r="F4469">
            <v>0</v>
          </cell>
        </row>
        <row r="4470">
          <cell r="C4470" t="e">
            <v>#N/A</v>
          </cell>
          <cell r="E4470" t="e">
            <v>#N/A</v>
          </cell>
          <cell r="F4470">
            <v>0</v>
          </cell>
        </row>
        <row r="4471">
          <cell r="C4471" t="e">
            <v>#N/A</v>
          </cell>
          <cell r="E4471" t="e">
            <v>#N/A</v>
          </cell>
          <cell r="F4471">
            <v>0</v>
          </cell>
        </row>
        <row r="4472">
          <cell r="C4472" t="e">
            <v>#N/A</v>
          </cell>
          <cell r="E4472" t="e">
            <v>#N/A</v>
          </cell>
          <cell r="F4472">
            <v>0</v>
          </cell>
        </row>
        <row r="4473">
          <cell r="C4473" t="e">
            <v>#N/A</v>
          </cell>
          <cell r="E4473" t="e">
            <v>#N/A</v>
          </cell>
          <cell r="F4473">
            <v>0</v>
          </cell>
        </row>
        <row r="4474">
          <cell r="C4474" t="e">
            <v>#N/A</v>
          </cell>
          <cell r="E4474" t="e">
            <v>#N/A</v>
          </cell>
          <cell r="F4474">
            <v>0</v>
          </cell>
        </row>
        <row r="4475">
          <cell r="C4475" t="e">
            <v>#N/A</v>
          </cell>
          <cell r="E4475" t="e">
            <v>#N/A</v>
          </cell>
          <cell r="F4475">
            <v>0</v>
          </cell>
        </row>
        <row r="4476">
          <cell r="C4476" t="e">
            <v>#N/A</v>
          </cell>
          <cell r="E4476" t="e">
            <v>#N/A</v>
          </cell>
          <cell r="F4476">
            <v>0</v>
          </cell>
        </row>
        <row r="4477">
          <cell r="C4477" t="e">
            <v>#N/A</v>
          </cell>
          <cell r="E4477" t="e">
            <v>#N/A</v>
          </cell>
          <cell r="F4477">
            <v>0</v>
          </cell>
        </row>
        <row r="4478">
          <cell r="C4478" t="e">
            <v>#N/A</v>
          </cell>
          <cell r="E4478" t="e">
            <v>#N/A</v>
          </cell>
          <cell r="F4478">
            <v>0</v>
          </cell>
        </row>
        <row r="4479">
          <cell r="C4479" t="e">
            <v>#N/A</v>
          </cell>
          <cell r="E4479" t="e">
            <v>#N/A</v>
          </cell>
          <cell r="F4479">
            <v>0</v>
          </cell>
        </row>
        <row r="4480">
          <cell r="C4480" t="e">
            <v>#N/A</v>
          </cell>
          <cell r="E4480" t="e">
            <v>#N/A</v>
          </cell>
          <cell r="F4480">
            <v>0</v>
          </cell>
        </row>
        <row r="4481">
          <cell r="C4481" t="e">
            <v>#N/A</v>
          </cell>
          <cell r="E4481" t="e">
            <v>#N/A</v>
          </cell>
          <cell r="F4481">
            <v>0</v>
          </cell>
        </row>
        <row r="4482">
          <cell r="C4482" t="e">
            <v>#N/A</v>
          </cell>
          <cell r="E4482" t="e">
            <v>#N/A</v>
          </cell>
          <cell r="F4482">
            <v>0</v>
          </cell>
        </row>
        <row r="4483">
          <cell r="C4483" t="e">
            <v>#N/A</v>
          </cell>
          <cell r="E4483" t="e">
            <v>#N/A</v>
          </cell>
          <cell r="F4483">
            <v>0</v>
          </cell>
        </row>
        <row r="4484">
          <cell r="C4484" t="e">
            <v>#N/A</v>
          </cell>
          <cell r="E4484" t="e">
            <v>#N/A</v>
          </cell>
          <cell r="F4484">
            <v>0</v>
          </cell>
        </row>
        <row r="4485">
          <cell r="C4485" t="e">
            <v>#N/A</v>
          </cell>
          <cell r="E4485" t="e">
            <v>#N/A</v>
          </cell>
          <cell r="F4485">
            <v>0</v>
          </cell>
        </row>
        <row r="4486">
          <cell r="C4486" t="e">
            <v>#N/A</v>
          </cell>
          <cell r="E4486" t="e">
            <v>#N/A</v>
          </cell>
          <cell r="F4486">
            <v>0</v>
          </cell>
        </row>
        <row r="4487">
          <cell r="C4487" t="e">
            <v>#N/A</v>
          </cell>
          <cell r="E4487" t="e">
            <v>#N/A</v>
          </cell>
          <cell r="F4487">
            <v>0</v>
          </cell>
        </row>
        <row r="4488">
          <cell r="C4488" t="e">
            <v>#N/A</v>
          </cell>
          <cell r="E4488" t="e">
            <v>#N/A</v>
          </cell>
          <cell r="F4488">
            <v>0</v>
          </cell>
        </row>
        <row r="4489">
          <cell r="C4489" t="e">
            <v>#N/A</v>
          </cell>
          <cell r="E4489" t="e">
            <v>#N/A</v>
          </cell>
          <cell r="F4489">
            <v>0</v>
          </cell>
        </row>
        <row r="4490">
          <cell r="C4490" t="e">
            <v>#N/A</v>
          </cell>
          <cell r="E4490" t="e">
            <v>#N/A</v>
          </cell>
          <cell r="F4490">
            <v>0</v>
          </cell>
        </row>
        <row r="4491">
          <cell r="C4491" t="e">
            <v>#N/A</v>
          </cell>
          <cell r="E4491" t="e">
            <v>#N/A</v>
          </cell>
          <cell r="F4491">
            <v>0</v>
          </cell>
        </row>
        <row r="4492">
          <cell r="C4492" t="e">
            <v>#N/A</v>
          </cell>
          <cell r="E4492" t="e">
            <v>#N/A</v>
          </cell>
          <cell r="F4492">
            <v>0</v>
          </cell>
        </row>
        <row r="4493">
          <cell r="C4493" t="e">
            <v>#N/A</v>
          </cell>
          <cell r="E4493" t="e">
            <v>#N/A</v>
          </cell>
          <cell r="F4493">
            <v>0</v>
          </cell>
        </row>
        <row r="4494">
          <cell r="C4494" t="e">
            <v>#N/A</v>
          </cell>
          <cell r="E4494" t="e">
            <v>#N/A</v>
          </cell>
          <cell r="F4494">
            <v>0</v>
          </cell>
        </row>
        <row r="4495">
          <cell r="C4495" t="e">
            <v>#N/A</v>
          </cell>
          <cell r="E4495" t="e">
            <v>#N/A</v>
          </cell>
          <cell r="F4495">
            <v>0</v>
          </cell>
        </row>
        <row r="4496">
          <cell r="C4496" t="e">
            <v>#N/A</v>
          </cell>
          <cell r="E4496" t="e">
            <v>#N/A</v>
          </cell>
          <cell r="F4496">
            <v>0</v>
          </cell>
        </row>
        <row r="4497">
          <cell r="C4497" t="e">
            <v>#N/A</v>
          </cell>
          <cell r="E4497" t="e">
            <v>#N/A</v>
          </cell>
          <cell r="F4497">
            <v>0</v>
          </cell>
        </row>
        <row r="4498">
          <cell r="C4498" t="e">
            <v>#N/A</v>
          </cell>
          <cell r="E4498" t="e">
            <v>#N/A</v>
          </cell>
          <cell r="F4498">
            <v>0</v>
          </cell>
        </row>
        <row r="4499">
          <cell r="C4499" t="e">
            <v>#N/A</v>
          </cell>
          <cell r="E4499" t="e">
            <v>#N/A</v>
          </cell>
          <cell r="F4499">
            <v>0</v>
          </cell>
        </row>
        <row r="4500">
          <cell r="C4500" t="e">
            <v>#N/A</v>
          </cell>
          <cell r="E4500" t="e">
            <v>#N/A</v>
          </cell>
          <cell r="F4500">
            <v>0</v>
          </cell>
        </row>
        <row r="4501">
          <cell r="C4501" t="e">
            <v>#N/A</v>
          </cell>
          <cell r="E4501" t="e">
            <v>#N/A</v>
          </cell>
          <cell r="F4501">
            <v>0</v>
          </cell>
        </row>
        <row r="4502">
          <cell r="C4502" t="e">
            <v>#N/A</v>
          </cell>
          <cell r="E4502" t="e">
            <v>#N/A</v>
          </cell>
          <cell r="F4502">
            <v>0</v>
          </cell>
        </row>
        <row r="4503">
          <cell r="C4503" t="e">
            <v>#N/A</v>
          </cell>
          <cell r="E4503" t="e">
            <v>#N/A</v>
          </cell>
          <cell r="F4503">
            <v>0</v>
          </cell>
        </row>
        <row r="4504">
          <cell r="C4504" t="e">
            <v>#N/A</v>
          </cell>
          <cell r="E4504" t="e">
            <v>#N/A</v>
          </cell>
          <cell r="F4504">
            <v>0</v>
          </cell>
        </row>
        <row r="4505">
          <cell r="C4505" t="e">
            <v>#N/A</v>
          </cell>
          <cell r="E4505" t="e">
            <v>#N/A</v>
          </cell>
          <cell r="F4505">
            <v>0</v>
          </cell>
        </row>
        <row r="4506">
          <cell r="C4506" t="e">
            <v>#N/A</v>
          </cell>
          <cell r="E4506" t="e">
            <v>#N/A</v>
          </cell>
          <cell r="F4506">
            <v>0</v>
          </cell>
        </row>
        <row r="4507">
          <cell r="C4507" t="e">
            <v>#N/A</v>
          </cell>
          <cell r="E4507" t="e">
            <v>#N/A</v>
          </cell>
          <cell r="F4507">
            <v>0</v>
          </cell>
        </row>
        <row r="4508">
          <cell r="C4508" t="e">
            <v>#N/A</v>
          </cell>
          <cell r="E4508" t="e">
            <v>#N/A</v>
          </cell>
          <cell r="F4508">
            <v>0</v>
          </cell>
        </row>
        <row r="4509">
          <cell r="C4509" t="e">
            <v>#N/A</v>
          </cell>
          <cell r="E4509" t="e">
            <v>#N/A</v>
          </cell>
          <cell r="F4509">
            <v>0</v>
          </cell>
        </row>
        <row r="4510">
          <cell r="C4510" t="e">
            <v>#N/A</v>
          </cell>
          <cell r="E4510" t="e">
            <v>#N/A</v>
          </cell>
          <cell r="F4510">
            <v>0</v>
          </cell>
        </row>
        <row r="4511">
          <cell r="C4511" t="e">
            <v>#N/A</v>
          </cell>
          <cell r="E4511" t="e">
            <v>#N/A</v>
          </cell>
          <cell r="F4511">
            <v>0</v>
          </cell>
        </row>
        <row r="4512">
          <cell r="C4512" t="e">
            <v>#N/A</v>
          </cell>
          <cell r="E4512" t="e">
            <v>#N/A</v>
          </cell>
          <cell r="F4512">
            <v>0</v>
          </cell>
        </row>
        <row r="4513">
          <cell r="C4513" t="e">
            <v>#N/A</v>
          </cell>
          <cell r="E4513" t="e">
            <v>#N/A</v>
          </cell>
          <cell r="F4513">
            <v>0</v>
          </cell>
        </row>
        <row r="4514">
          <cell r="C4514" t="e">
            <v>#N/A</v>
          </cell>
          <cell r="E4514" t="e">
            <v>#N/A</v>
          </cell>
          <cell r="F4514">
            <v>0</v>
          </cell>
        </row>
        <row r="4515">
          <cell r="C4515" t="e">
            <v>#N/A</v>
          </cell>
          <cell r="E4515" t="e">
            <v>#N/A</v>
          </cell>
          <cell r="F4515">
            <v>0</v>
          </cell>
        </row>
        <row r="4516">
          <cell r="C4516" t="e">
            <v>#N/A</v>
          </cell>
          <cell r="E4516" t="e">
            <v>#N/A</v>
          </cell>
          <cell r="F4516">
            <v>0</v>
          </cell>
        </row>
        <row r="4517">
          <cell r="C4517" t="e">
            <v>#N/A</v>
          </cell>
          <cell r="E4517" t="e">
            <v>#N/A</v>
          </cell>
          <cell r="F4517">
            <v>0</v>
          </cell>
        </row>
        <row r="4518">
          <cell r="C4518" t="e">
            <v>#N/A</v>
          </cell>
          <cell r="E4518" t="e">
            <v>#N/A</v>
          </cell>
          <cell r="F4518">
            <v>0</v>
          </cell>
        </row>
        <row r="4519">
          <cell r="C4519" t="e">
            <v>#N/A</v>
          </cell>
          <cell r="E4519" t="e">
            <v>#N/A</v>
          </cell>
          <cell r="F4519">
            <v>0</v>
          </cell>
        </row>
        <row r="4520">
          <cell r="C4520" t="e">
            <v>#N/A</v>
          </cell>
          <cell r="E4520" t="e">
            <v>#N/A</v>
          </cell>
          <cell r="F4520">
            <v>0</v>
          </cell>
        </row>
        <row r="4521">
          <cell r="C4521" t="e">
            <v>#N/A</v>
          </cell>
          <cell r="E4521" t="e">
            <v>#N/A</v>
          </cell>
          <cell r="F4521">
            <v>0</v>
          </cell>
        </row>
        <row r="4522">
          <cell r="C4522" t="e">
            <v>#N/A</v>
          </cell>
          <cell r="E4522" t="e">
            <v>#N/A</v>
          </cell>
          <cell r="F4522">
            <v>0</v>
          </cell>
        </row>
        <row r="4523">
          <cell r="C4523" t="e">
            <v>#N/A</v>
          </cell>
          <cell r="E4523" t="e">
            <v>#N/A</v>
          </cell>
          <cell r="F4523">
            <v>0</v>
          </cell>
        </row>
        <row r="4524">
          <cell r="C4524" t="e">
            <v>#N/A</v>
          </cell>
          <cell r="E4524" t="e">
            <v>#N/A</v>
          </cell>
          <cell r="F4524">
            <v>0</v>
          </cell>
        </row>
        <row r="4525">
          <cell r="C4525" t="e">
            <v>#N/A</v>
          </cell>
          <cell r="E4525" t="e">
            <v>#N/A</v>
          </cell>
          <cell r="F4525">
            <v>0</v>
          </cell>
        </row>
        <row r="4526">
          <cell r="C4526" t="e">
            <v>#N/A</v>
          </cell>
          <cell r="E4526" t="e">
            <v>#N/A</v>
          </cell>
          <cell r="F4526">
            <v>0</v>
          </cell>
        </row>
        <row r="4527">
          <cell r="C4527" t="e">
            <v>#N/A</v>
          </cell>
          <cell r="E4527" t="e">
            <v>#N/A</v>
          </cell>
          <cell r="F4527">
            <v>0</v>
          </cell>
        </row>
        <row r="4528">
          <cell r="C4528" t="e">
            <v>#N/A</v>
          </cell>
          <cell r="E4528" t="e">
            <v>#N/A</v>
          </cell>
          <cell r="F4528">
            <v>0</v>
          </cell>
        </row>
        <row r="4529">
          <cell r="C4529" t="e">
            <v>#N/A</v>
          </cell>
          <cell r="E4529" t="e">
            <v>#N/A</v>
          </cell>
          <cell r="F4529">
            <v>0</v>
          </cell>
        </row>
        <row r="4530">
          <cell r="C4530" t="e">
            <v>#N/A</v>
          </cell>
          <cell r="E4530" t="e">
            <v>#N/A</v>
          </cell>
          <cell r="F4530">
            <v>0</v>
          </cell>
        </row>
        <row r="4531">
          <cell r="C4531" t="e">
            <v>#N/A</v>
          </cell>
          <cell r="E4531" t="e">
            <v>#N/A</v>
          </cell>
          <cell r="F4531">
            <v>0</v>
          </cell>
        </row>
        <row r="4532">
          <cell r="C4532" t="e">
            <v>#N/A</v>
          </cell>
          <cell r="E4532" t="e">
            <v>#N/A</v>
          </cell>
          <cell r="F4532">
            <v>0</v>
          </cell>
        </row>
        <row r="4533">
          <cell r="C4533" t="e">
            <v>#N/A</v>
          </cell>
          <cell r="E4533" t="e">
            <v>#N/A</v>
          </cell>
          <cell r="F4533">
            <v>0</v>
          </cell>
        </row>
        <row r="4534">
          <cell r="C4534" t="e">
            <v>#N/A</v>
          </cell>
          <cell r="E4534" t="e">
            <v>#N/A</v>
          </cell>
          <cell r="F4534">
            <v>0</v>
          </cell>
        </row>
        <row r="4535">
          <cell r="C4535" t="e">
            <v>#N/A</v>
          </cell>
          <cell r="E4535" t="e">
            <v>#N/A</v>
          </cell>
          <cell r="F4535">
            <v>0</v>
          </cell>
        </row>
        <row r="4536">
          <cell r="C4536" t="e">
            <v>#N/A</v>
          </cell>
          <cell r="E4536" t="e">
            <v>#N/A</v>
          </cell>
          <cell r="F4536">
            <v>0</v>
          </cell>
        </row>
        <row r="4537">
          <cell r="C4537" t="e">
            <v>#N/A</v>
          </cell>
          <cell r="E4537" t="e">
            <v>#N/A</v>
          </cell>
          <cell r="F4537">
            <v>0</v>
          </cell>
        </row>
        <row r="4538">
          <cell r="C4538" t="e">
            <v>#N/A</v>
          </cell>
          <cell r="E4538" t="e">
            <v>#N/A</v>
          </cell>
          <cell r="F4538">
            <v>0</v>
          </cell>
        </row>
        <row r="4539">
          <cell r="C4539" t="e">
            <v>#N/A</v>
          </cell>
          <cell r="E4539" t="e">
            <v>#N/A</v>
          </cell>
          <cell r="F4539">
            <v>0</v>
          </cell>
        </row>
        <row r="4540">
          <cell r="C4540" t="e">
            <v>#N/A</v>
          </cell>
          <cell r="E4540" t="e">
            <v>#N/A</v>
          </cell>
          <cell r="F4540">
            <v>0</v>
          </cell>
        </row>
        <row r="4541">
          <cell r="C4541" t="e">
            <v>#N/A</v>
          </cell>
          <cell r="E4541" t="e">
            <v>#N/A</v>
          </cell>
          <cell r="F4541">
            <v>0</v>
          </cell>
        </row>
        <row r="4542">
          <cell r="C4542" t="e">
            <v>#N/A</v>
          </cell>
          <cell r="E4542" t="e">
            <v>#N/A</v>
          </cell>
          <cell r="F4542">
            <v>0</v>
          </cell>
        </row>
        <row r="4543">
          <cell r="C4543" t="e">
            <v>#N/A</v>
          </cell>
          <cell r="E4543" t="e">
            <v>#N/A</v>
          </cell>
          <cell r="F4543">
            <v>0</v>
          </cell>
        </row>
        <row r="4544">
          <cell r="C4544" t="e">
            <v>#N/A</v>
          </cell>
          <cell r="E4544" t="e">
            <v>#N/A</v>
          </cell>
          <cell r="F4544">
            <v>0</v>
          </cell>
        </row>
        <row r="4545">
          <cell r="C4545" t="e">
            <v>#N/A</v>
          </cell>
          <cell r="E4545" t="e">
            <v>#N/A</v>
          </cell>
          <cell r="F4545">
            <v>0</v>
          </cell>
        </row>
        <row r="4546">
          <cell r="C4546" t="e">
            <v>#N/A</v>
          </cell>
          <cell r="E4546" t="e">
            <v>#N/A</v>
          </cell>
          <cell r="F4546">
            <v>0</v>
          </cell>
        </row>
        <row r="4547">
          <cell r="C4547" t="e">
            <v>#N/A</v>
          </cell>
          <cell r="E4547" t="e">
            <v>#N/A</v>
          </cell>
          <cell r="F4547">
            <v>0</v>
          </cell>
        </row>
        <row r="4548">
          <cell r="C4548" t="e">
            <v>#N/A</v>
          </cell>
          <cell r="E4548" t="e">
            <v>#N/A</v>
          </cell>
          <cell r="F4548">
            <v>0</v>
          </cell>
        </row>
        <row r="4549">
          <cell r="C4549" t="e">
            <v>#N/A</v>
          </cell>
          <cell r="E4549" t="e">
            <v>#N/A</v>
          </cell>
          <cell r="F4549">
            <v>0</v>
          </cell>
        </row>
        <row r="4550">
          <cell r="C4550" t="e">
            <v>#N/A</v>
          </cell>
          <cell r="E4550" t="e">
            <v>#N/A</v>
          </cell>
          <cell r="F4550">
            <v>0</v>
          </cell>
        </row>
        <row r="4551">
          <cell r="C4551" t="e">
            <v>#N/A</v>
          </cell>
          <cell r="E4551" t="e">
            <v>#N/A</v>
          </cell>
          <cell r="F4551">
            <v>0</v>
          </cell>
        </row>
        <row r="4552">
          <cell r="C4552" t="e">
            <v>#N/A</v>
          </cell>
          <cell r="E4552" t="e">
            <v>#N/A</v>
          </cell>
          <cell r="F4552">
            <v>0</v>
          </cell>
        </row>
        <row r="4553">
          <cell r="C4553" t="e">
            <v>#N/A</v>
          </cell>
          <cell r="E4553" t="e">
            <v>#N/A</v>
          </cell>
          <cell r="F4553">
            <v>0</v>
          </cell>
        </row>
        <row r="4554">
          <cell r="C4554" t="e">
            <v>#N/A</v>
          </cell>
          <cell r="E4554" t="e">
            <v>#N/A</v>
          </cell>
          <cell r="F4554">
            <v>0</v>
          </cell>
        </row>
        <row r="4555">
          <cell r="C4555" t="e">
            <v>#N/A</v>
          </cell>
          <cell r="E4555" t="e">
            <v>#N/A</v>
          </cell>
          <cell r="F4555">
            <v>0</v>
          </cell>
        </row>
        <row r="4556">
          <cell r="C4556" t="e">
            <v>#N/A</v>
          </cell>
          <cell r="E4556" t="e">
            <v>#N/A</v>
          </cell>
          <cell r="F4556">
            <v>0</v>
          </cell>
        </row>
        <row r="4557">
          <cell r="C4557" t="e">
            <v>#N/A</v>
          </cell>
          <cell r="E4557" t="e">
            <v>#N/A</v>
          </cell>
          <cell r="F4557">
            <v>0</v>
          </cell>
        </row>
        <row r="4558">
          <cell r="C4558" t="e">
            <v>#N/A</v>
          </cell>
          <cell r="E4558" t="e">
            <v>#N/A</v>
          </cell>
          <cell r="F4558">
            <v>0</v>
          </cell>
        </row>
        <row r="4559">
          <cell r="C4559" t="e">
            <v>#N/A</v>
          </cell>
          <cell r="E4559" t="e">
            <v>#N/A</v>
          </cell>
          <cell r="F4559">
            <v>0</v>
          </cell>
        </row>
        <row r="4560">
          <cell r="C4560" t="e">
            <v>#N/A</v>
          </cell>
          <cell r="E4560" t="e">
            <v>#N/A</v>
          </cell>
          <cell r="F4560">
            <v>0</v>
          </cell>
        </row>
        <row r="4561">
          <cell r="C4561" t="e">
            <v>#N/A</v>
          </cell>
          <cell r="E4561" t="e">
            <v>#N/A</v>
          </cell>
          <cell r="F4561">
            <v>0</v>
          </cell>
        </row>
        <row r="4562">
          <cell r="C4562" t="e">
            <v>#N/A</v>
          </cell>
          <cell r="E4562" t="e">
            <v>#N/A</v>
          </cell>
          <cell r="F4562">
            <v>0</v>
          </cell>
        </row>
        <row r="4563">
          <cell r="C4563" t="e">
            <v>#N/A</v>
          </cell>
          <cell r="E4563" t="e">
            <v>#N/A</v>
          </cell>
          <cell r="F4563">
            <v>0</v>
          </cell>
        </row>
        <row r="4564">
          <cell r="C4564" t="e">
            <v>#N/A</v>
          </cell>
          <cell r="E4564" t="e">
            <v>#N/A</v>
          </cell>
          <cell r="F4564">
            <v>0</v>
          </cell>
        </row>
        <row r="4565">
          <cell r="C4565" t="e">
            <v>#N/A</v>
          </cell>
          <cell r="E4565" t="e">
            <v>#N/A</v>
          </cell>
          <cell r="F4565">
            <v>0</v>
          </cell>
        </row>
        <row r="4566">
          <cell r="C4566" t="e">
            <v>#N/A</v>
          </cell>
          <cell r="E4566" t="e">
            <v>#N/A</v>
          </cell>
          <cell r="F4566">
            <v>0</v>
          </cell>
        </row>
        <row r="4567">
          <cell r="C4567" t="e">
            <v>#N/A</v>
          </cell>
          <cell r="E4567" t="e">
            <v>#N/A</v>
          </cell>
          <cell r="F4567">
            <v>0</v>
          </cell>
        </row>
        <row r="4568">
          <cell r="C4568" t="e">
            <v>#N/A</v>
          </cell>
          <cell r="E4568" t="e">
            <v>#N/A</v>
          </cell>
          <cell r="F4568">
            <v>0</v>
          </cell>
        </row>
        <row r="4569">
          <cell r="C4569" t="e">
            <v>#N/A</v>
          </cell>
          <cell r="E4569" t="e">
            <v>#N/A</v>
          </cell>
          <cell r="F4569">
            <v>0</v>
          </cell>
        </row>
        <row r="4570">
          <cell r="C4570" t="e">
            <v>#N/A</v>
          </cell>
          <cell r="E4570" t="e">
            <v>#N/A</v>
          </cell>
          <cell r="F4570">
            <v>0</v>
          </cell>
        </row>
        <row r="4571">
          <cell r="C4571" t="e">
            <v>#N/A</v>
          </cell>
          <cell r="E4571" t="e">
            <v>#N/A</v>
          </cell>
          <cell r="F4571">
            <v>0</v>
          </cell>
        </row>
        <row r="4572">
          <cell r="C4572" t="e">
            <v>#N/A</v>
          </cell>
          <cell r="E4572" t="e">
            <v>#N/A</v>
          </cell>
          <cell r="F4572">
            <v>0</v>
          </cell>
        </row>
        <row r="4573">
          <cell r="C4573" t="e">
            <v>#N/A</v>
          </cell>
          <cell r="E4573" t="e">
            <v>#N/A</v>
          </cell>
          <cell r="F4573">
            <v>0</v>
          </cell>
        </row>
        <row r="4574">
          <cell r="C4574" t="e">
            <v>#N/A</v>
          </cell>
          <cell r="E4574" t="e">
            <v>#N/A</v>
          </cell>
          <cell r="F4574">
            <v>0</v>
          </cell>
        </row>
        <row r="4575">
          <cell r="C4575" t="e">
            <v>#N/A</v>
          </cell>
          <cell r="E4575" t="e">
            <v>#N/A</v>
          </cell>
          <cell r="F4575">
            <v>0</v>
          </cell>
        </row>
        <row r="4576">
          <cell r="C4576" t="e">
            <v>#N/A</v>
          </cell>
          <cell r="E4576" t="e">
            <v>#N/A</v>
          </cell>
          <cell r="F4576">
            <v>0</v>
          </cell>
        </row>
        <row r="4577">
          <cell r="C4577" t="e">
            <v>#N/A</v>
          </cell>
          <cell r="E4577" t="e">
            <v>#N/A</v>
          </cell>
          <cell r="F4577">
            <v>0</v>
          </cell>
        </row>
        <row r="4578">
          <cell r="C4578" t="e">
            <v>#N/A</v>
          </cell>
          <cell r="E4578" t="e">
            <v>#N/A</v>
          </cell>
          <cell r="F4578">
            <v>0</v>
          </cell>
        </row>
        <row r="4579">
          <cell r="C4579" t="e">
            <v>#N/A</v>
          </cell>
          <cell r="E4579" t="e">
            <v>#N/A</v>
          </cell>
          <cell r="F4579">
            <v>0</v>
          </cell>
        </row>
        <row r="4580">
          <cell r="C4580" t="e">
            <v>#N/A</v>
          </cell>
          <cell r="E4580" t="e">
            <v>#N/A</v>
          </cell>
          <cell r="F4580">
            <v>0</v>
          </cell>
        </row>
        <row r="4581">
          <cell r="C4581" t="e">
            <v>#N/A</v>
          </cell>
          <cell r="E4581" t="e">
            <v>#N/A</v>
          </cell>
          <cell r="F4581">
            <v>0</v>
          </cell>
        </row>
        <row r="4582">
          <cell r="C4582" t="e">
            <v>#N/A</v>
          </cell>
          <cell r="E4582" t="e">
            <v>#N/A</v>
          </cell>
          <cell r="F4582">
            <v>0</v>
          </cell>
        </row>
        <row r="4583">
          <cell r="C4583" t="e">
            <v>#N/A</v>
          </cell>
          <cell r="E4583" t="e">
            <v>#N/A</v>
          </cell>
          <cell r="F4583">
            <v>0</v>
          </cell>
        </row>
        <row r="4584">
          <cell r="C4584" t="e">
            <v>#N/A</v>
          </cell>
          <cell r="E4584" t="e">
            <v>#N/A</v>
          </cell>
          <cell r="F4584">
            <v>0</v>
          </cell>
        </row>
        <row r="4585">
          <cell r="C4585" t="e">
            <v>#N/A</v>
          </cell>
          <cell r="E4585" t="e">
            <v>#N/A</v>
          </cell>
          <cell r="F4585">
            <v>0</v>
          </cell>
        </row>
        <row r="4586">
          <cell r="C4586" t="e">
            <v>#N/A</v>
          </cell>
          <cell r="E4586" t="e">
            <v>#N/A</v>
          </cell>
          <cell r="F4586">
            <v>0</v>
          </cell>
        </row>
        <row r="4587">
          <cell r="C4587" t="e">
            <v>#N/A</v>
          </cell>
          <cell r="E4587" t="e">
            <v>#N/A</v>
          </cell>
          <cell r="F4587">
            <v>0</v>
          </cell>
        </row>
        <row r="4588">
          <cell r="C4588" t="e">
            <v>#N/A</v>
          </cell>
          <cell r="E4588" t="e">
            <v>#N/A</v>
          </cell>
          <cell r="F4588">
            <v>0</v>
          </cell>
        </row>
        <row r="4589">
          <cell r="C4589" t="e">
            <v>#N/A</v>
          </cell>
          <cell r="E4589" t="e">
            <v>#N/A</v>
          </cell>
          <cell r="F4589">
            <v>0</v>
          </cell>
        </row>
        <row r="4590">
          <cell r="C4590" t="e">
            <v>#N/A</v>
          </cell>
          <cell r="E4590" t="e">
            <v>#N/A</v>
          </cell>
          <cell r="F4590">
            <v>0</v>
          </cell>
        </row>
        <row r="4591">
          <cell r="C4591" t="e">
            <v>#N/A</v>
          </cell>
          <cell r="E4591" t="e">
            <v>#N/A</v>
          </cell>
          <cell r="F4591">
            <v>0</v>
          </cell>
        </row>
        <row r="4592">
          <cell r="C4592" t="e">
            <v>#N/A</v>
          </cell>
          <cell r="E4592" t="e">
            <v>#N/A</v>
          </cell>
          <cell r="F4592">
            <v>0</v>
          </cell>
        </row>
        <row r="4593">
          <cell r="C4593" t="e">
            <v>#N/A</v>
          </cell>
          <cell r="E4593" t="e">
            <v>#N/A</v>
          </cell>
          <cell r="F4593">
            <v>0</v>
          </cell>
        </row>
        <row r="4594">
          <cell r="C4594" t="e">
            <v>#N/A</v>
          </cell>
          <cell r="E4594" t="e">
            <v>#N/A</v>
          </cell>
          <cell r="F4594">
            <v>0</v>
          </cell>
        </row>
        <row r="4595">
          <cell r="C4595" t="e">
            <v>#N/A</v>
          </cell>
          <cell r="E4595" t="e">
            <v>#N/A</v>
          </cell>
          <cell r="F4595">
            <v>0</v>
          </cell>
        </row>
        <row r="4596">
          <cell r="C4596" t="e">
            <v>#N/A</v>
          </cell>
          <cell r="E4596" t="e">
            <v>#N/A</v>
          </cell>
          <cell r="F4596">
            <v>0</v>
          </cell>
        </row>
        <row r="4597">
          <cell r="C4597" t="e">
            <v>#N/A</v>
          </cell>
          <cell r="E4597" t="e">
            <v>#N/A</v>
          </cell>
          <cell r="F4597">
            <v>0</v>
          </cell>
        </row>
        <row r="4598">
          <cell r="C4598" t="e">
            <v>#N/A</v>
          </cell>
          <cell r="E4598" t="e">
            <v>#N/A</v>
          </cell>
          <cell r="F4598">
            <v>0</v>
          </cell>
        </row>
        <row r="4599">
          <cell r="C4599" t="e">
            <v>#N/A</v>
          </cell>
          <cell r="E4599" t="e">
            <v>#N/A</v>
          </cell>
          <cell r="F4599">
            <v>0</v>
          </cell>
        </row>
        <row r="4600">
          <cell r="C4600" t="e">
            <v>#N/A</v>
          </cell>
          <cell r="E4600" t="e">
            <v>#N/A</v>
          </cell>
          <cell r="F4600">
            <v>0</v>
          </cell>
        </row>
        <row r="4601">
          <cell r="C4601" t="e">
            <v>#N/A</v>
          </cell>
          <cell r="E4601" t="e">
            <v>#N/A</v>
          </cell>
          <cell r="F4601">
            <v>0</v>
          </cell>
        </row>
        <row r="4602">
          <cell r="C4602" t="e">
            <v>#N/A</v>
          </cell>
          <cell r="E4602" t="e">
            <v>#N/A</v>
          </cell>
          <cell r="F4602">
            <v>0</v>
          </cell>
        </row>
        <row r="4603">
          <cell r="C4603" t="e">
            <v>#N/A</v>
          </cell>
          <cell r="E4603" t="e">
            <v>#N/A</v>
          </cell>
          <cell r="F4603">
            <v>0</v>
          </cell>
        </row>
        <row r="4604">
          <cell r="C4604" t="e">
            <v>#N/A</v>
          </cell>
          <cell r="E4604" t="e">
            <v>#N/A</v>
          </cell>
          <cell r="F4604">
            <v>0</v>
          </cell>
        </row>
        <row r="4605">
          <cell r="C4605" t="e">
            <v>#N/A</v>
          </cell>
          <cell r="E4605" t="e">
            <v>#N/A</v>
          </cell>
          <cell r="F4605">
            <v>0</v>
          </cell>
        </row>
        <row r="4606">
          <cell r="C4606" t="e">
            <v>#N/A</v>
          </cell>
          <cell r="E4606" t="e">
            <v>#N/A</v>
          </cell>
          <cell r="F4606">
            <v>0</v>
          </cell>
        </row>
        <row r="4607">
          <cell r="C4607" t="e">
            <v>#N/A</v>
          </cell>
          <cell r="E4607" t="e">
            <v>#N/A</v>
          </cell>
          <cell r="F4607">
            <v>0</v>
          </cell>
        </row>
        <row r="4608">
          <cell r="C4608" t="e">
            <v>#N/A</v>
          </cell>
          <cell r="E4608" t="e">
            <v>#N/A</v>
          </cell>
          <cell r="F4608">
            <v>0</v>
          </cell>
        </row>
        <row r="4609">
          <cell r="C4609" t="e">
            <v>#N/A</v>
          </cell>
          <cell r="E4609" t="e">
            <v>#N/A</v>
          </cell>
          <cell r="F4609">
            <v>0</v>
          </cell>
        </row>
        <row r="4610">
          <cell r="C4610" t="e">
            <v>#N/A</v>
          </cell>
          <cell r="E4610" t="e">
            <v>#N/A</v>
          </cell>
          <cell r="F4610">
            <v>0</v>
          </cell>
        </row>
        <row r="4611">
          <cell r="C4611" t="e">
            <v>#N/A</v>
          </cell>
          <cell r="E4611" t="e">
            <v>#N/A</v>
          </cell>
          <cell r="F4611">
            <v>0</v>
          </cell>
        </row>
        <row r="4612">
          <cell r="C4612" t="e">
            <v>#N/A</v>
          </cell>
          <cell r="E4612" t="e">
            <v>#N/A</v>
          </cell>
          <cell r="F4612">
            <v>0</v>
          </cell>
        </row>
        <row r="4613">
          <cell r="C4613" t="e">
            <v>#N/A</v>
          </cell>
          <cell r="E4613" t="e">
            <v>#N/A</v>
          </cell>
          <cell r="F4613">
            <v>0</v>
          </cell>
        </row>
        <row r="4614">
          <cell r="C4614" t="e">
            <v>#N/A</v>
          </cell>
          <cell r="E4614" t="e">
            <v>#N/A</v>
          </cell>
          <cell r="F4614">
            <v>0</v>
          </cell>
        </row>
        <row r="4615">
          <cell r="C4615" t="e">
            <v>#N/A</v>
          </cell>
          <cell r="E4615" t="e">
            <v>#N/A</v>
          </cell>
          <cell r="F4615">
            <v>0</v>
          </cell>
        </row>
        <row r="4616">
          <cell r="C4616" t="e">
            <v>#N/A</v>
          </cell>
          <cell r="E4616" t="e">
            <v>#N/A</v>
          </cell>
          <cell r="F4616">
            <v>0</v>
          </cell>
        </row>
        <row r="4617">
          <cell r="C4617" t="e">
            <v>#N/A</v>
          </cell>
          <cell r="E4617" t="e">
            <v>#N/A</v>
          </cell>
          <cell r="F4617">
            <v>0</v>
          </cell>
        </row>
        <row r="4618">
          <cell r="C4618" t="e">
            <v>#N/A</v>
          </cell>
          <cell r="E4618" t="e">
            <v>#N/A</v>
          </cell>
          <cell r="F4618">
            <v>0</v>
          </cell>
        </row>
        <row r="4619">
          <cell r="C4619" t="e">
            <v>#N/A</v>
          </cell>
          <cell r="E4619" t="e">
            <v>#N/A</v>
          </cell>
          <cell r="F4619">
            <v>0</v>
          </cell>
        </row>
        <row r="4620">
          <cell r="C4620" t="e">
            <v>#N/A</v>
          </cell>
          <cell r="E4620" t="e">
            <v>#N/A</v>
          </cell>
          <cell r="F4620">
            <v>0</v>
          </cell>
        </row>
        <row r="4621">
          <cell r="C4621" t="e">
            <v>#N/A</v>
          </cell>
          <cell r="E4621" t="e">
            <v>#N/A</v>
          </cell>
          <cell r="F4621">
            <v>0</v>
          </cell>
        </row>
        <row r="4622">
          <cell r="C4622" t="e">
            <v>#N/A</v>
          </cell>
          <cell r="E4622" t="e">
            <v>#N/A</v>
          </cell>
          <cell r="F4622">
            <v>0</v>
          </cell>
        </row>
        <row r="4623">
          <cell r="C4623" t="e">
            <v>#N/A</v>
          </cell>
          <cell r="E4623" t="e">
            <v>#N/A</v>
          </cell>
          <cell r="F4623">
            <v>0</v>
          </cell>
        </row>
        <row r="4624">
          <cell r="C4624" t="e">
            <v>#N/A</v>
          </cell>
          <cell r="E4624" t="e">
            <v>#N/A</v>
          </cell>
          <cell r="F4624">
            <v>0</v>
          </cell>
        </row>
        <row r="4625">
          <cell r="C4625" t="e">
            <v>#N/A</v>
          </cell>
          <cell r="E4625" t="e">
            <v>#N/A</v>
          </cell>
          <cell r="F4625">
            <v>0</v>
          </cell>
        </row>
        <row r="4626">
          <cell r="C4626" t="e">
            <v>#N/A</v>
          </cell>
          <cell r="E4626" t="e">
            <v>#N/A</v>
          </cell>
          <cell r="F4626">
            <v>0</v>
          </cell>
        </row>
        <row r="4627">
          <cell r="C4627" t="e">
            <v>#N/A</v>
          </cell>
          <cell r="E4627" t="e">
            <v>#N/A</v>
          </cell>
          <cell r="F4627">
            <v>0</v>
          </cell>
        </row>
        <row r="4628">
          <cell r="C4628" t="e">
            <v>#N/A</v>
          </cell>
          <cell r="E4628" t="e">
            <v>#N/A</v>
          </cell>
          <cell r="F4628">
            <v>0</v>
          </cell>
        </row>
        <row r="4629">
          <cell r="C4629" t="e">
            <v>#N/A</v>
          </cell>
          <cell r="E4629" t="e">
            <v>#N/A</v>
          </cell>
          <cell r="F4629">
            <v>0</v>
          </cell>
        </row>
        <row r="4630">
          <cell r="C4630" t="e">
            <v>#N/A</v>
          </cell>
          <cell r="E4630" t="e">
            <v>#N/A</v>
          </cell>
          <cell r="F4630">
            <v>0</v>
          </cell>
        </row>
        <row r="4631">
          <cell r="C4631" t="e">
            <v>#N/A</v>
          </cell>
          <cell r="E4631" t="e">
            <v>#N/A</v>
          </cell>
          <cell r="F4631">
            <v>0</v>
          </cell>
        </row>
        <row r="4632">
          <cell r="C4632" t="e">
            <v>#N/A</v>
          </cell>
          <cell r="E4632" t="e">
            <v>#N/A</v>
          </cell>
          <cell r="F4632">
            <v>0</v>
          </cell>
        </row>
        <row r="4633">
          <cell r="C4633" t="e">
            <v>#N/A</v>
          </cell>
          <cell r="E4633" t="e">
            <v>#N/A</v>
          </cell>
          <cell r="F4633">
            <v>0</v>
          </cell>
        </row>
        <row r="4634">
          <cell r="C4634" t="e">
            <v>#N/A</v>
          </cell>
          <cell r="E4634" t="e">
            <v>#N/A</v>
          </cell>
          <cell r="F4634">
            <v>0</v>
          </cell>
        </row>
        <row r="4635">
          <cell r="C4635" t="e">
            <v>#N/A</v>
          </cell>
          <cell r="E4635" t="e">
            <v>#N/A</v>
          </cell>
          <cell r="F4635">
            <v>0</v>
          </cell>
        </row>
        <row r="4636">
          <cell r="C4636" t="e">
            <v>#N/A</v>
          </cell>
          <cell r="E4636" t="e">
            <v>#N/A</v>
          </cell>
          <cell r="F4636">
            <v>0</v>
          </cell>
        </row>
        <row r="4637">
          <cell r="C4637" t="e">
            <v>#N/A</v>
          </cell>
          <cell r="E4637" t="e">
            <v>#N/A</v>
          </cell>
          <cell r="F4637">
            <v>0</v>
          </cell>
        </row>
        <row r="4638">
          <cell r="C4638" t="e">
            <v>#N/A</v>
          </cell>
          <cell r="E4638" t="e">
            <v>#N/A</v>
          </cell>
          <cell r="F4638">
            <v>0</v>
          </cell>
        </row>
        <row r="4639">
          <cell r="C4639" t="e">
            <v>#N/A</v>
          </cell>
          <cell r="E4639" t="e">
            <v>#N/A</v>
          </cell>
          <cell r="F4639">
            <v>0</v>
          </cell>
        </row>
        <row r="4640">
          <cell r="C4640" t="e">
            <v>#N/A</v>
          </cell>
          <cell r="E4640" t="e">
            <v>#N/A</v>
          </cell>
          <cell r="F4640">
            <v>0</v>
          </cell>
        </row>
        <row r="4641">
          <cell r="C4641" t="e">
            <v>#N/A</v>
          </cell>
          <cell r="E4641" t="e">
            <v>#N/A</v>
          </cell>
          <cell r="F4641">
            <v>0</v>
          </cell>
        </row>
        <row r="4642">
          <cell r="C4642" t="e">
            <v>#N/A</v>
          </cell>
          <cell r="E4642" t="e">
            <v>#N/A</v>
          </cell>
          <cell r="F4642">
            <v>0</v>
          </cell>
        </row>
        <row r="4643">
          <cell r="C4643" t="e">
            <v>#N/A</v>
          </cell>
          <cell r="E4643" t="e">
            <v>#N/A</v>
          </cell>
          <cell r="F4643">
            <v>0</v>
          </cell>
        </row>
        <row r="4644">
          <cell r="C4644" t="e">
            <v>#N/A</v>
          </cell>
          <cell r="E4644" t="e">
            <v>#N/A</v>
          </cell>
          <cell r="F4644">
            <v>0</v>
          </cell>
        </row>
        <row r="4645">
          <cell r="C4645" t="e">
            <v>#N/A</v>
          </cell>
          <cell r="E4645" t="e">
            <v>#N/A</v>
          </cell>
          <cell r="F4645">
            <v>0</v>
          </cell>
        </row>
        <row r="4646">
          <cell r="C4646" t="e">
            <v>#N/A</v>
          </cell>
          <cell r="E4646" t="e">
            <v>#N/A</v>
          </cell>
          <cell r="F4646">
            <v>0</v>
          </cell>
        </row>
        <row r="4647">
          <cell r="C4647" t="e">
            <v>#N/A</v>
          </cell>
          <cell r="E4647" t="e">
            <v>#N/A</v>
          </cell>
          <cell r="F4647">
            <v>0</v>
          </cell>
        </row>
        <row r="4648">
          <cell r="C4648" t="e">
            <v>#N/A</v>
          </cell>
          <cell r="E4648" t="e">
            <v>#N/A</v>
          </cell>
          <cell r="F4648">
            <v>0</v>
          </cell>
        </row>
        <row r="4649">
          <cell r="C4649" t="e">
            <v>#N/A</v>
          </cell>
          <cell r="E4649" t="e">
            <v>#N/A</v>
          </cell>
          <cell r="F4649">
            <v>0</v>
          </cell>
        </row>
        <row r="4650">
          <cell r="C4650" t="e">
            <v>#N/A</v>
          </cell>
          <cell r="E4650" t="e">
            <v>#N/A</v>
          </cell>
          <cell r="F4650">
            <v>0</v>
          </cell>
        </row>
        <row r="4651">
          <cell r="C4651" t="e">
            <v>#N/A</v>
          </cell>
          <cell r="E4651" t="e">
            <v>#N/A</v>
          </cell>
          <cell r="F4651">
            <v>0</v>
          </cell>
        </row>
        <row r="4652">
          <cell r="C4652" t="e">
            <v>#N/A</v>
          </cell>
          <cell r="E4652" t="e">
            <v>#N/A</v>
          </cell>
          <cell r="F4652">
            <v>0</v>
          </cell>
        </row>
        <row r="4653">
          <cell r="C4653" t="e">
            <v>#N/A</v>
          </cell>
          <cell r="E4653" t="e">
            <v>#N/A</v>
          </cell>
          <cell r="F4653">
            <v>0</v>
          </cell>
        </row>
        <row r="4654">
          <cell r="C4654" t="e">
            <v>#N/A</v>
          </cell>
          <cell r="E4654" t="e">
            <v>#N/A</v>
          </cell>
          <cell r="F4654">
            <v>0</v>
          </cell>
        </row>
        <row r="4655">
          <cell r="C4655" t="e">
            <v>#N/A</v>
          </cell>
          <cell r="E4655" t="e">
            <v>#N/A</v>
          </cell>
          <cell r="F4655">
            <v>0</v>
          </cell>
        </row>
        <row r="4656">
          <cell r="C4656" t="e">
            <v>#N/A</v>
          </cell>
          <cell r="E4656" t="e">
            <v>#N/A</v>
          </cell>
          <cell r="F4656">
            <v>0</v>
          </cell>
        </row>
        <row r="4657">
          <cell r="C4657" t="e">
            <v>#N/A</v>
          </cell>
          <cell r="E4657" t="e">
            <v>#N/A</v>
          </cell>
          <cell r="F4657">
            <v>0</v>
          </cell>
        </row>
        <row r="4658">
          <cell r="C4658" t="e">
            <v>#N/A</v>
          </cell>
          <cell r="E4658" t="e">
            <v>#N/A</v>
          </cell>
          <cell r="F4658">
            <v>0</v>
          </cell>
        </row>
        <row r="4659">
          <cell r="C4659" t="e">
            <v>#N/A</v>
          </cell>
          <cell r="E4659" t="e">
            <v>#N/A</v>
          </cell>
          <cell r="F4659">
            <v>0</v>
          </cell>
        </row>
        <row r="4660">
          <cell r="C4660" t="e">
            <v>#N/A</v>
          </cell>
          <cell r="E4660" t="e">
            <v>#N/A</v>
          </cell>
          <cell r="F4660">
            <v>0</v>
          </cell>
        </row>
        <row r="4661">
          <cell r="C4661" t="e">
            <v>#N/A</v>
          </cell>
          <cell r="E4661" t="e">
            <v>#N/A</v>
          </cell>
          <cell r="F4661">
            <v>0</v>
          </cell>
        </row>
        <row r="4662">
          <cell r="C4662" t="e">
            <v>#N/A</v>
          </cell>
          <cell r="E4662" t="e">
            <v>#N/A</v>
          </cell>
          <cell r="F4662">
            <v>0</v>
          </cell>
        </row>
        <row r="4663">
          <cell r="C4663" t="e">
            <v>#N/A</v>
          </cell>
          <cell r="E4663" t="e">
            <v>#N/A</v>
          </cell>
          <cell r="F4663">
            <v>0</v>
          </cell>
        </row>
        <row r="4664">
          <cell r="C4664" t="e">
            <v>#N/A</v>
          </cell>
          <cell r="E4664" t="e">
            <v>#N/A</v>
          </cell>
          <cell r="F4664">
            <v>0</v>
          </cell>
        </row>
        <row r="4665">
          <cell r="C4665" t="e">
            <v>#N/A</v>
          </cell>
          <cell r="E4665" t="e">
            <v>#N/A</v>
          </cell>
          <cell r="F4665">
            <v>0</v>
          </cell>
        </row>
        <row r="4666">
          <cell r="C4666" t="e">
            <v>#N/A</v>
          </cell>
          <cell r="E4666" t="e">
            <v>#N/A</v>
          </cell>
          <cell r="F4666">
            <v>0</v>
          </cell>
        </row>
        <row r="4667">
          <cell r="C4667" t="e">
            <v>#N/A</v>
          </cell>
          <cell r="E4667" t="e">
            <v>#N/A</v>
          </cell>
          <cell r="F4667">
            <v>0</v>
          </cell>
        </row>
        <row r="4668">
          <cell r="C4668" t="e">
            <v>#N/A</v>
          </cell>
          <cell r="E4668" t="e">
            <v>#N/A</v>
          </cell>
          <cell r="F4668">
            <v>0</v>
          </cell>
        </row>
        <row r="4669">
          <cell r="C4669" t="e">
            <v>#N/A</v>
          </cell>
          <cell r="E4669" t="e">
            <v>#N/A</v>
          </cell>
          <cell r="F4669">
            <v>0</v>
          </cell>
        </row>
        <row r="4670">
          <cell r="C4670" t="e">
            <v>#N/A</v>
          </cell>
          <cell r="E4670" t="e">
            <v>#N/A</v>
          </cell>
          <cell r="F4670">
            <v>0</v>
          </cell>
        </row>
        <row r="4671">
          <cell r="C4671" t="e">
            <v>#N/A</v>
          </cell>
          <cell r="E4671" t="e">
            <v>#N/A</v>
          </cell>
          <cell r="F4671">
            <v>0</v>
          </cell>
        </row>
        <row r="4672">
          <cell r="C4672" t="e">
            <v>#N/A</v>
          </cell>
          <cell r="E4672" t="e">
            <v>#N/A</v>
          </cell>
          <cell r="F4672">
            <v>0</v>
          </cell>
        </row>
        <row r="4673">
          <cell r="C4673" t="e">
            <v>#N/A</v>
          </cell>
          <cell r="E4673" t="e">
            <v>#N/A</v>
          </cell>
          <cell r="F4673">
            <v>0</v>
          </cell>
        </row>
        <row r="4674">
          <cell r="C4674" t="e">
            <v>#N/A</v>
          </cell>
          <cell r="E4674" t="e">
            <v>#N/A</v>
          </cell>
          <cell r="F4674">
            <v>0</v>
          </cell>
        </row>
        <row r="4675">
          <cell r="C4675" t="e">
            <v>#N/A</v>
          </cell>
          <cell r="E4675" t="e">
            <v>#N/A</v>
          </cell>
          <cell r="F4675">
            <v>0</v>
          </cell>
        </row>
        <row r="4676">
          <cell r="C4676" t="e">
            <v>#N/A</v>
          </cell>
          <cell r="E4676" t="e">
            <v>#N/A</v>
          </cell>
          <cell r="F4676">
            <v>0</v>
          </cell>
        </row>
        <row r="4677">
          <cell r="C4677" t="e">
            <v>#N/A</v>
          </cell>
          <cell r="E4677" t="e">
            <v>#N/A</v>
          </cell>
          <cell r="F4677">
            <v>0</v>
          </cell>
        </row>
        <row r="4678">
          <cell r="C4678" t="e">
            <v>#N/A</v>
          </cell>
          <cell r="E4678" t="e">
            <v>#N/A</v>
          </cell>
          <cell r="F4678">
            <v>0</v>
          </cell>
        </row>
        <row r="4679">
          <cell r="C4679" t="e">
            <v>#N/A</v>
          </cell>
          <cell r="E4679" t="e">
            <v>#N/A</v>
          </cell>
          <cell r="F4679">
            <v>0</v>
          </cell>
        </row>
        <row r="4680">
          <cell r="C4680" t="e">
            <v>#N/A</v>
          </cell>
          <cell r="E4680" t="e">
            <v>#N/A</v>
          </cell>
          <cell r="F4680">
            <v>0</v>
          </cell>
        </row>
        <row r="4681">
          <cell r="C4681" t="e">
            <v>#N/A</v>
          </cell>
          <cell r="E4681" t="e">
            <v>#N/A</v>
          </cell>
          <cell r="F4681">
            <v>0</v>
          </cell>
        </row>
        <row r="4682">
          <cell r="C4682" t="e">
            <v>#N/A</v>
          </cell>
          <cell r="E4682" t="e">
            <v>#N/A</v>
          </cell>
          <cell r="F4682">
            <v>0</v>
          </cell>
        </row>
        <row r="4683">
          <cell r="C4683" t="e">
            <v>#N/A</v>
          </cell>
          <cell r="E4683" t="e">
            <v>#N/A</v>
          </cell>
          <cell r="F4683">
            <v>0</v>
          </cell>
        </row>
        <row r="4684">
          <cell r="C4684" t="e">
            <v>#N/A</v>
          </cell>
          <cell r="E4684" t="e">
            <v>#N/A</v>
          </cell>
          <cell r="F4684">
            <v>0</v>
          </cell>
        </row>
        <row r="4685">
          <cell r="C4685" t="e">
            <v>#N/A</v>
          </cell>
          <cell r="E4685" t="e">
            <v>#N/A</v>
          </cell>
          <cell r="F4685">
            <v>0</v>
          </cell>
        </row>
        <row r="4686">
          <cell r="C4686" t="e">
            <v>#N/A</v>
          </cell>
          <cell r="E4686" t="e">
            <v>#N/A</v>
          </cell>
          <cell r="F4686">
            <v>0</v>
          </cell>
        </row>
        <row r="4687">
          <cell r="C4687" t="e">
            <v>#N/A</v>
          </cell>
          <cell r="E4687" t="e">
            <v>#N/A</v>
          </cell>
          <cell r="F4687">
            <v>0</v>
          </cell>
        </row>
        <row r="4688">
          <cell r="C4688" t="e">
            <v>#N/A</v>
          </cell>
          <cell r="E4688" t="e">
            <v>#N/A</v>
          </cell>
          <cell r="F4688">
            <v>0</v>
          </cell>
        </row>
        <row r="4689">
          <cell r="C4689" t="e">
            <v>#N/A</v>
          </cell>
          <cell r="E4689" t="e">
            <v>#N/A</v>
          </cell>
          <cell r="F4689">
            <v>0</v>
          </cell>
        </row>
        <row r="4690">
          <cell r="C4690" t="e">
            <v>#N/A</v>
          </cell>
          <cell r="E4690" t="e">
            <v>#N/A</v>
          </cell>
          <cell r="F4690">
            <v>0</v>
          </cell>
        </row>
        <row r="4691">
          <cell r="C4691" t="e">
            <v>#N/A</v>
          </cell>
          <cell r="E4691" t="e">
            <v>#N/A</v>
          </cell>
          <cell r="F4691">
            <v>0</v>
          </cell>
        </row>
        <row r="4692">
          <cell r="C4692" t="e">
            <v>#N/A</v>
          </cell>
          <cell r="E4692" t="e">
            <v>#N/A</v>
          </cell>
          <cell r="F4692">
            <v>0</v>
          </cell>
        </row>
        <row r="4693">
          <cell r="C4693" t="e">
            <v>#N/A</v>
          </cell>
          <cell r="E4693" t="e">
            <v>#N/A</v>
          </cell>
          <cell r="F4693">
            <v>0</v>
          </cell>
        </row>
        <row r="4694">
          <cell r="C4694" t="e">
            <v>#N/A</v>
          </cell>
          <cell r="E4694" t="e">
            <v>#N/A</v>
          </cell>
          <cell r="F4694">
            <v>0</v>
          </cell>
        </row>
        <row r="4695">
          <cell r="C4695" t="e">
            <v>#N/A</v>
          </cell>
          <cell r="E4695" t="e">
            <v>#N/A</v>
          </cell>
          <cell r="F4695">
            <v>0</v>
          </cell>
        </row>
        <row r="4696">
          <cell r="C4696" t="e">
            <v>#N/A</v>
          </cell>
          <cell r="E4696" t="e">
            <v>#N/A</v>
          </cell>
          <cell r="F4696">
            <v>0</v>
          </cell>
        </row>
        <row r="4697">
          <cell r="C4697" t="e">
            <v>#N/A</v>
          </cell>
          <cell r="E4697" t="e">
            <v>#N/A</v>
          </cell>
          <cell r="F4697">
            <v>0</v>
          </cell>
        </row>
        <row r="4698">
          <cell r="C4698" t="e">
            <v>#N/A</v>
          </cell>
          <cell r="E4698" t="e">
            <v>#N/A</v>
          </cell>
          <cell r="F4698">
            <v>0</v>
          </cell>
        </row>
        <row r="4699">
          <cell r="C4699" t="e">
            <v>#N/A</v>
          </cell>
          <cell r="E4699" t="e">
            <v>#N/A</v>
          </cell>
          <cell r="F4699">
            <v>0</v>
          </cell>
        </row>
        <row r="4700">
          <cell r="C4700" t="e">
            <v>#N/A</v>
          </cell>
          <cell r="E4700" t="e">
            <v>#N/A</v>
          </cell>
          <cell r="F4700">
            <v>0</v>
          </cell>
        </row>
        <row r="4701">
          <cell r="C4701" t="e">
            <v>#N/A</v>
          </cell>
          <cell r="E4701" t="e">
            <v>#N/A</v>
          </cell>
          <cell r="F4701">
            <v>0</v>
          </cell>
        </row>
        <row r="4702">
          <cell r="C4702" t="e">
            <v>#N/A</v>
          </cell>
          <cell r="E4702" t="e">
            <v>#N/A</v>
          </cell>
          <cell r="F4702">
            <v>0</v>
          </cell>
        </row>
        <row r="4703">
          <cell r="C4703" t="e">
            <v>#N/A</v>
          </cell>
          <cell r="E4703" t="e">
            <v>#N/A</v>
          </cell>
          <cell r="F4703">
            <v>0</v>
          </cell>
        </row>
        <row r="4704">
          <cell r="C4704" t="e">
            <v>#N/A</v>
          </cell>
          <cell r="E4704" t="e">
            <v>#N/A</v>
          </cell>
          <cell r="F4704">
            <v>0</v>
          </cell>
        </row>
        <row r="4705">
          <cell r="C4705" t="e">
            <v>#N/A</v>
          </cell>
          <cell r="E4705" t="e">
            <v>#N/A</v>
          </cell>
          <cell r="F4705">
            <v>0</v>
          </cell>
        </row>
        <row r="4706">
          <cell r="C4706" t="e">
            <v>#N/A</v>
          </cell>
          <cell r="E4706" t="e">
            <v>#N/A</v>
          </cell>
          <cell r="F4706">
            <v>0</v>
          </cell>
        </row>
        <row r="4707">
          <cell r="C4707" t="e">
            <v>#N/A</v>
          </cell>
          <cell r="E4707" t="e">
            <v>#N/A</v>
          </cell>
          <cell r="F4707">
            <v>0</v>
          </cell>
        </row>
        <row r="4708">
          <cell r="C4708" t="e">
            <v>#N/A</v>
          </cell>
          <cell r="E4708" t="e">
            <v>#N/A</v>
          </cell>
          <cell r="F4708">
            <v>0</v>
          </cell>
        </row>
        <row r="4709">
          <cell r="C4709" t="e">
            <v>#N/A</v>
          </cell>
          <cell r="E4709" t="e">
            <v>#N/A</v>
          </cell>
          <cell r="F4709">
            <v>0</v>
          </cell>
        </row>
        <row r="4710">
          <cell r="C4710" t="e">
            <v>#N/A</v>
          </cell>
          <cell r="E4710" t="e">
            <v>#N/A</v>
          </cell>
          <cell r="F4710">
            <v>0</v>
          </cell>
        </row>
        <row r="4711">
          <cell r="C4711" t="e">
            <v>#N/A</v>
          </cell>
          <cell r="E4711" t="e">
            <v>#N/A</v>
          </cell>
          <cell r="F4711">
            <v>0</v>
          </cell>
        </row>
        <row r="4712">
          <cell r="C4712" t="e">
            <v>#N/A</v>
          </cell>
          <cell r="E4712" t="e">
            <v>#N/A</v>
          </cell>
          <cell r="F4712">
            <v>0</v>
          </cell>
        </row>
        <row r="4713">
          <cell r="C4713" t="e">
            <v>#N/A</v>
          </cell>
          <cell r="E4713" t="e">
            <v>#N/A</v>
          </cell>
          <cell r="F4713">
            <v>0</v>
          </cell>
        </row>
        <row r="4714">
          <cell r="C4714" t="e">
            <v>#N/A</v>
          </cell>
          <cell r="E4714" t="e">
            <v>#N/A</v>
          </cell>
          <cell r="F4714">
            <v>0</v>
          </cell>
        </row>
        <row r="4715">
          <cell r="C4715" t="e">
            <v>#N/A</v>
          </cell>
          <cell r="E4715" t="e">
            <v>#N/A</v>
          </cell>
          <cell r="F4715">
            <v>0</v>
          </cell>
        </row>
        <row r="4716">
          <cell r="C4716" t="e">
            <v>#N/A</v>
          </cell>
          <cell r="E4716" t="e">
            <v>#N/A</v>
          </cell>
          <cell r="F4716">
            <v>0</v>
          </cell>
        </row>
        <row r="4717">
          <cell r="C4717" t="e">
            <v>#N/A</v>
          </cell>
          <cell r="E4717" t="e">
            <v>#N/A</v>
          </cell>
          <cell r="F4717">
            <v>0</v>
          </cell>
        </row>
        <row r="4718">
          <cell r="C4718" t="e">
            <v>#N/A</v>
          </cell>
          <cell r="E4718" t="e">
            <v>#N/A</v>
          </cell>
          <cell r="F4718">
            <v>0</v>
          </cell>
        </row>
        <row r="4719">
          <cell r="C4719" t="e">
            <v>#N/A</v>
          </cell>
          <cell r="E4719" t="e">
            <v>#N/A</v>
          </cell>
          <cell r="F4719">
            <v>0</v>
          </cell>
        </row>
        <row r="4720">
          <cell r="C4720" t="e">
            <v>#N/A</v>
          </cell>
          <cell r="E4720" t="e">
            <v>#N/A</v>
          </cell>
          <cell r="F4720">
            <v>0</v>
          </cell>
        </row>
        <row r="4721">
          <cell r="C4721" t="e">
            <v>#N/A</v>
          </cell>
          <cell r="E4721" t="e">
            <v>#N/A</v>
          </cell>
          <cell r="F4721">
            <v>0</v>
          </cell>
        </row>
        <row r="4722">
          <cell r="C4722" t="e">
            <v>#N/A</v>
          </cell>
          <cell r="E4722" t="e">
            <v>#N/A</v>
          </cell>
          <cell r="F4722">
            <v>0</v>
          </cell>
        </row>
        <row r="4723">
          <cell r="C4723" t="e">
            <v>#N/A</v>
          </cell>
          <cell r="E4723" t="e">
            <v>#N/A</v>
          </cell>
          <cell r="F4723">
            <v>0</v>
          </cell>
        </row>
        <row r="4724">
          <cell r="C4724" t="e">
            <v>#N/A</v>
          </cell>
          <cell r="E4724" t="e">
            <v>#N/A</v>
          </cell>
          <cell r="F4724">
            <v>0</v>
          </cell>
        </row>
        <row r="4725">
          <cell r="C4725" t="e">
            <v>#N/A</v>
          </cell>
          <cell r="E4725" t="e">
            <v>#N/A</v>
          </cell>
          <cell r="F4725">
            <v>0</v>
          </cell>
        </row>
        <row r="4726">
          <cell r="C4726" t="e">
            <v>#N/A</v>
          </cell>
          <cell r="E4726" t="e">
            <v>#N/A</v>
          </cell>
          <cell r="F4726">
            <v>0</v>
          </cell>
        </row>
        <row r="4727">
          <cell r="C4727" t="e">
            <v>#N/A</v>
          </cell>
          <cell r="E4727" t="e">
            <v>#N/A</v>
          </cell>
          <cell r="F4727">
            <v>0</v>
          </cell>
        </row>
        <row r="4728">
          <cell r="C4728" t="e">
            <v>#N/A</v>
          </cell>
          <cell r="E4728" t="e">
            <v>#N/A</v>
          </cell>
          <cell r="F4728">
            <v>0</v>
          </cell>
        </row>
        <row r="4729">
          <cell r="C4729" t="e">
            <v>#N/A</v>
          </cell>
          <cell r="E4729" t="e">
            <v>#N/A</v>
          </cell>
          <cell r="F4729">
            <v>0</v>
          </cell>
        </row>
        <row r="4730">
          <cell r="C4730" t="e">
            <v>#N/A</v>
          </cell>
          <cell r="E4730" t="e">
            <v>#N/A</v>
          </cell>
          <cell r="F4730">
            <v>0</v>
          </cell>
        </row>
        <row r="4731">
          <cell r="C4731" t="e">
            <v>#N/A</v>
          </cell>
          <cell r="E4731" t="e">
            <v>#N/A</v>
          </cell>
          <cell r="F4731">
            <v>0</v>
          </cell>
        </row>
        <row r="4732">
          <cell r="C4732" t="e">
            <v>#N/A</v>
          </cell>
          <cell r="E4732" t="e">
            <v>#N/A</v>
          </cell>
          <cell r="F4732">
            <v>0</v>
          </cell>
        </row>
        <row r="4733">
          <cell r="C4733" t="e">
            <v>#N/A</v>
          </cell>
          <cell r="E4733" t="e">
            <v>#N/A</v>
          </cell>
          <cell r="F4733">
            <v>0</v>
          </cell>
        </row>
        <row r="4734">
          <cell r="C4734" t="e">
            <v>#N/A</v>
          </cell>
          <cell r="E4734" t="e">
            <v>#N/A</v>
          </cell>
          <cell r="F4734">
            <v>0</v>
          </cell>
        </row>
        <row r="4735">
          <cell r="C4735" t="e">
            <v>#N/A</v>
          </cell>
          <cell r="E4735" t="e">
            <v>#N/A</v>
          </cell>
          <cell r="F4735">
            <v>0</v>
          </cell>
        </row>
        <row r="4736">
          <cell r="C4736" t="e">
            <v>#N/A</v>
          </cell>
          <cell r="E4736" t="e">
            <v>#N/A</v>
          </cell>
          <cell r="F4736">
            <v>0</v>
          </cell>
        </row>
        <row r="4737">
          <cell r="C4737" t="e">
            <v>#N/A</v>
          </cell>
          <cell r="E4737" t="e">
            <v>#N/A</v>
          </cell>
          <cell r="F4737">
            <v>0</v>
          </cell>
        </row>
        <row r="4738">
          <cell r="C4738" t="e">
            <v>#N/A</v>
          </cell>
          <cell r="E4738" t="e">
            <v>#N/A</v>
          </cell>
          <cell r="F4738">
            <v>0</v>
          </cell>
        </row>
        <row r="4739">
          <cell r="C4739" t="e">
            <v>#N/A</v>
          </cell>
          <cell r="E4739" t="e">
            <v>#N/A</v>
          </cell>
          <cell r="F4739">
            <v>0</v>
          </cell>
        </row>
        <row r="4740">
          <cell r="C4740" t="e">
            <v>#N/A</v>
          </cell>
          <cell r="E4740" t="e">
            <v>#N/A</v>
          </cell>
          <cell r="F4740">
            <v>0</v>
          </cell>
        </row>
        <row r="4741">
          <cell r="C4741" t="e">
            <v>#N/A</v>
          </cell>
          <cell r="E4741" t="e">
            <v>#N/A</v>
          </cell>
          <cell r="F4741">
            <v>0</v>
          </cell>
        </row>
        <row r="4742">
          <cell r="C4742" t="e">
            <v>#N/A</v>
          </cell>
          <cell r="E4742" t="e">
            <v>#N/A</v>
          </cell>
          <cell r="F4742">
            <v>0</v>
          </cell>
        </row>
        <row r="4743">
          <cell r="C4743" t="e">
            <v>#N/A</v>
          </cell>
          <cell r="E4743" t="e">
            <v>#N/A</v>
          </cell>
          <cell r="F4743">
            <v>0</v>
          </cell>
        </row>
        <row r="4744">
          <cell r="C4744" t="e">
            <v>#N/A</v>
          </cell>
          <cell r="E4744" t="e">
            <v>#N/A</v>
          </cell>
          <cell r="F4744">
            <v>0</v>
          </cell>
        </row>
        <row r="4745">
          <cell r="C4745" t="e">
            <v>#N/A</v>
          </cell>
          <cell r="E4745" t="e">
            <v>#N/A</v>
          </cell>
          <cell r="F4745">
            <v>0</v>
          </cell>
        </row>
        <row r="4746">
          <cell r="C4746" t="e">
            <v>#N/A</v>
          </cell>
          <cell r="E4746" t="e">
            <v>#N/A</v>
          </cell>
          <cell r="F4746">
            <v>0</v>
          </cell>
        </row>
        <row r="4747">
          <cell r="C4747" t="e">
            <v>#N/A</v>
          </cell>
          <cell r="E4747" t="e">
            <v>#N/A</v>
          </cell>
          <cell r="F4747">
            <v>0</v>
          </cell>
        </row>
        <row r="4748">
          <cell r="C4748" t="e">
            <v>#N/A</v>
          </cell>
          <cell r="E4748" t="e">
            <v>#N/A</v>
          </cell>
          <cell r="F4748">
            <v>0</v>
          </cell>
        </row>
        <row r="4749">
          <cell r="C4749" t="e">
            <v>#N/A</v>
          </cell>
          <cell r="E4749" t="e">
            <v>#N/A</v>
          </cell>
          <cell r="F4749">
            <v>0</v>
          </cell>
        </row>
        <row r="4750">
          <cell r="C4750" t="e">
            <v>#N/A</v>
          </cell>
          <cell r="E4750" t="e">
            <v>#N/A</v>
          </cell>
          <cell r="F4750">
            <v>0</v>
          </cell>
        </row>
        <row r="4751">
          <cell r="C4751" t="e">
            <v>#N/A</v>
          </cell>
          <cell r="E4751" t="e">
            <v>#N/A</v>
          </cell>
          <cell r="F4751">
            <v>0</v>
          </cell>
        </row>
        <row r="4752">
          <cell r="C4752" t="e">
            <v>#N/A</v>
          </cell>
          <cell r="E4752" t="e">
            <v>#N/A</v>
          </cell>
          <cell r="F4752">
            <v>0</v>
          </cell>
        </row>
        <row r="4753">
          <cell r="C4753" t="e">
            <v>#N/A</v>
          </cell>
          <cell r="E4753" t="e">
            <v>#N/A</v>
          </cell>
          <cell r="F4753">
            <v>0</v>
          </cell>
        </row>
        <row r="4754">
          <cell r="C4754" t="e">
            <v>#N/A</v>
          </cell>
          <cell r="E4754" t="e">
            <v>#N/A</v>
          </cell>
          <cell r="F4754">
            <v>0</v>
          </cell>
        </row>
        <row r="4755">
          <cell r="C4755" t="e">
            <v>#N/A</v>
          </cell>
          <cell r="E4755" t="e">
            <v>#N/A</v>
          </cell>
          <cell r="F4755">
            <v>0</v>
          </cell>
        </row>
        <row r="4756">
          <cell r="C4756" t="e">
            <v>#N/A</v>
          </cell>
          <cell r="E4756" t="e">
            <v>#N/A</v>
          </cell>
          <cell r="F4756">
            <v>0</v>
          </cell>
        </row>
        <row r="4757">
          <cell r="C4757" t="e">
            <v>#N/A</v>
          </cell>
          <cell r="E4757" t="e">
            <v>#N/A</v>
          </cell>
          <cell r="F4757">
            <v>0</v>
          </cell>
        </row>
        <row r="4758">
          <cell r="C4758" t="e">
            <v>#N/A</v>
          </cell>
          <cell r="E4758" t="e">
            <v>#N/A</v>
          </cell>
          <cell r="F4758">
            <v>0</v>
          </cell>
        </row>
        <row r="4759">
          <cell r="C4759" t="e">
            <v>#N/A</v>
          </cell>
          <cell r="E4759" t="e">
            <v>#N/A</v>
          </cell>
          <cell r="F4759">
            <v>0</v>
          </cell>
        </row>
        <row r="4760">
          <cell r="C4760" t="e">
            <v>#N/A</v>
          </cell>
          <cell r="E4760" t="e">
            <v>#N/A</v>
          </cell>
          <cell r="F4760">
            <v>0</v>
          </cell>
        </row>
        <row r="4761">
          <cell r="C4761" t="e">
            <v>#N/A</v>
          </cell>
          <cell r="E4761" t="e">
            <v>#N/A</v>
          </cell>
          <cell r="F4761">
            <v>0</v>
          </cell>
        </row>
        <row r="4762">
          <cell r="C4762" t="e">
            <v>#N/A</v>
          </cell>
          <cell r="E4762" t="e">
            <v>#N/A</v>
          </cell>
          <cell r="F4762">
            <v>0</v>
          </cell>
        </row>
        <row r="4763">
          <cell r="C4763" t="e">
            <v>#N/A</v>
          </cell>
          <cell r="E4763" t="e">
            <v>#N/A</v>
          </cell>
          <cell r="F4763">
            <v>0</v>
          </cell>
        </row>
        <row r="4764">
          <cell r="C4764" t="e">
            <v>#N/A</v>
          </cell>
          <cell r="E4764" t="e">
            <v>#N/A</v>
          </cell>
          <cell r="F4764">
            <v>0</v>
          </cell>
        </row>
        <row r="4765">
          <cell r="C4765" t="e">
            <v>#N/A</v>
          </cell>
          <cell r="E4765" t="e">
            <v>#N/A</v>
          </cell>
          <cell r="F4765">
            <v>0</v>
          </cell>
        </row>
        <row r="4766">
          <cell r="C4766" t="e">
            <v>#N/A</v>
          </cell>
          <cell r="E4766" t="e">
            <v>#N/A</v>
          </cell>
          <cell r="F4766">
            <v>0</v>
          </cell>
        </row>
        <row r="4767">
          <cell r="C4767" t="e">
            <v>#N/A</v>
          </cell>
          <cell r="E4767" t="e">
            <v>#N/A</v>
          </cell>
          <cell r="F4767">
            <v>0</v>
          </cell>
        </row>
        <row r="4768">
          <cell r="C4768" t="e">
            <v>#N/A</v>
          </cell>
          <cell r="E4768" t="e">
            <v>#N/A</v>
          </cell>
          <cell r="F4768">
            <v>0</v>
          </cell>
        </row>
        <row r="4769">
          <cell r="C4769" t="e">
            <v>#N/A</v>
          </cell>
          <cell r="E4769" t="e">
            <v>#N/A</v>
          </cell>
          <cell r="F4769">
            <v>0</v>
          </cell>
        </row>
        <row r="4770">
          <cell r="C4770" t="e">
            <v>#N/A</v>
          </cell>
          <cell r="E4770" t="e">
            <v>#N/A</v>
          </cell>
          <cell r="F4770">
            <v>0</v>
          </cell>
        </row>
        <row r="4771">
          <cell r="C4771" t="e">
            <v>#N/A</v>
          </cell>
          <cell r="E4771" t="e">
            <v>#N/A</v>
          </cell>
          <cell r="F4771">
            <v>0</v>
          </cell>
        </row>
        <row r="4772">
          <cell r="C4772" t="e">
            <v>#N/A</v>
          </cell>
          <cell r="E4772" t="e">
            <v>#N/A</v>
          </cell>
          <cell r="F4772">
            <v>0</v>
          </cell>
        </row>
        <row r="4773">
          <cell r="C4773" t="e">
            <v>#N/A</v>
          </cell>
          <cell r="E4773" t="e">
            <v>#N/A</v>
          </cell>
          <cell r="F4773">
            <v>0</v>
          </cell>
        </row>
        <row r="4774">
          <cell r="C4774" t="e">
            <v>#N/A</v>
          </cell>
          <cell r="E4774" t="e">
            <v>#N/A</v>
          </cell>
          <cell r="F4774">
            <v>0</v>
          </cell>
        </row>
        <row r="4775">
          <cell r="C4775" t="e">
            <v>#N/A</v>
          </cell>
          <cell r="E4775" t="e">
            <v>#N/A</v>
          </cell>
          <cell r="F4775">
            <v>0</v>
          </cell>
        </row>
        <row r="4776">
          <cell r="C4776" t="e">
            <v>#N/A</v>
          </cell>
          <cell r="E4776" t="e">
            <v>#N/A</v>
          </cell>
          <cell r="F4776">
            <v>0</v>
          </cell>
        </row>
        <row r="4777">
          <cell r="C4777" t="e">
            <v>#N/A</v>
          </cell>
          <cell r="E4777" t="e">
            <v>#N/A</v>
          </cell>
          <cell r="F4777">
            <v>0</v>
          </cell>
        </row>
        <row r="4778">
          <cell r="C4778" t="e">
            <v>#N/A</v>
          </cell>
          <cell r="E4778" t="e">
            <v>#N/A</v>
          </cell>
          <cell r="F4778">
            <v>0</v>
          </cell>
        </row>
        <row r="4779">
          <cell r="C4779" t="e">
            <v>#N/A</v>
          </cell>
          <cell r="E4779" t="e">
            <v>#N/A</v>
          </cell>
          <cell r="F4779">
            <v>0</v>
          </cell>
        </row>
        <row r="4780">
          <cell r="C4780" t="e">
            <v>#N/A</v>
          </cell>
          <cell r="E4780" t="e">
            <v>#N/A</v>
          </cell>
          <cell r="F4780">
            <v>0</v>
          </cell>
        </row>
        <row r="4781">
          <cell r="C4781" t="e">
            <v>#N/A</v>
          </cell>
          <cell r="E4781" t="e">
            <v>#N/A</v>
          </cell>
          <cell r="F4781">
            <v>0</v>
          </cell>
        </row>
        <row r="4782">
          <cell r="C4782" t="e">
            <v>#N/A</v>
          </cell>
          <cell r="E4782" t="e">
            <v>#N/A</v>
          </cell>
          <cell r="F4782">
            <v>0</v>
          </cell>
        </row>
        <row r="4783">
          <cell r="C4783" t="e">
            <v>#N/A</v>
          </cell>
          <cell r="E4783" t="e">
            <v>#N/A</v>
          </cell>
          <cell r="F4783">
            <v>0</v>
          </cell>
        </row>
        <row r="4784">
          <cell r="C4784" t="e">
            <v>#N/A</v>
          </cell>
          <cell r="E4784" t="e">
            <v>#N/A</v>
          </cell>
          <cell r="F4784">
            <v>0</v>
          </cell>
        </row>
        <row r="4785">
          <cell r="C4785" t="e">
            <v>#N/A</v>
          </cell>
          <cell r="E4785" t="e">
            <v>#N/A</v>
          </cell>
          <cell r="F4785">
            <v>0</v>
          </cell>
        </row>
        <row r="4786">
          <cell r="C4786" t="e">
            <v>#N/A</v>
          </cell>
          <cell r="E4786" t="e">
            <v>#N/A</v>
          </cell>
          <cell r="F4786">
            <v>0</v>
          </cell>
        </row>
        <row r="4787">
          <cell r="C4787" t="e">
            <v>#N/A</v>
          </cell>
          <cell r="E4787" t="e">
            <v>#N/A</v>
          </cell>
          <cell r="F4787">
            <v>0</v>
          </cell>
        </row>
        <row r="4788">
          <cell r="C4788" t="e">
            <v>#N/A</v>
          </cell>
          <cell r="E4788" t="e">
            <v>#N/A</v>
          </cell>
          <cell r="F4788">
            <v>0</v>
          </cell>
        </row>
        <row r="4789">
          <cell r="C4789" t="e">
            <v>#N/A</v>
          </cell>
          <cell r="E4789" t="e">
            <v>#N/A</v>
          </cell>
          <cell r="F4789">
            <v>0</v>
          </cell>
        </row>
        <row r="4790">
          <cell r="C4790" t="e">
            <v>#N/A</v>
          </cell>
          <cell r="E4790" t="e">
            <v>#N/A</v>
          </cell>
          <cell r="F4790">
            <v>0</v>
          </cell>
        </row>
        <row r="4791">
          <cell r="C4791" t="e">
            <v>#N/A</v>
          </cell>
          <cell r="E4791" t="e">
            <v>#N/A</v>
          </cell>
          <cell r="F4791">
            <v>0</v>
          </cell>
        </row>
        <row r="4792">
          <cell r="C4792" t="e">
            <v>#N/A</v>
          </cell>
          <cell r="E4792" t="e">
            <v>#N/A</v>
          </cell>
          <cell r="F4792">
            <v>0</v>
          </cell>
        </row>
        <row r="4793">
          <cell r="C4793" t="e">
            <v>#N/A</v>
          </cell>
          <cell r="E4793" t="e">
            <v>#N/A</v>
          </cell>
          <cell r="F4793">
            <v>0</v>
          </cell>
        </row>
        <row r="4794">
          <cell r="C4794" t="e">
            <v>#N/A</v>
          </cell>
          <cell r="E4794" t="e">
            <v>#N/A</v>
          </cell>
          <cell r="F4794">
            <v>0</v>
          </cell>
        </row>
        <row r="4795">
          <cell r="C4795" t="e">
            <v>#N/A</v>
          </cell>
          <cell r="E4795" t="e">
            <v>#N/A</v>
          </cell>
          <cell r="F4795">
            <v>0</v>
          </cell>
        </row>
        <row r="4796">
          <cell r="C4796" t="e">
            <v>#N/A</v>
          </cell>
          <cell r="E4796" t="e">
            <v>#N/A</v>
          </cell>
          <cell r="F4796">
            <v>0</v>
          </cell>
        </row>
        <row r="4797">
          <cell r="C4797" t="e">
            <v>#N/A</v>
          </cell>
          <cell r="E4797" t="e">
            <v>#N/A</v>
          </cell>
          <cell r="F4797">
            <v>0</v>
          </cell>
        </row>
        <row r="4798">
          <cell r="C4798" t="e">
            <v>#N/A</v>
          </cell>
          <cell r="E4798" t="e">
            <v>#N/A</v>
          </cell>
          <cell r="F4798">
            <v>0</v>
          </cell>
        </row>
        <row r="4799">
          <cell r="C4799" t="e">
            <v>#N/A</v>
          </cell>
          <cell r="E4799" t="e">
            <v>#N/A</v>
          </cell>
          <cell r="F4799">
            <v>0</v>
          </cell>
        </row>
        <row r="4800">
          <cell r="C4800" t="e">
            <v>#N/A</v>
          </cell>
          <cell r="E4800" t="e">
            <v>#N/A</v>
          </cell>
          <cell r="F4800">
            <v>0</v>
          </cell>
        </row>
        <row r="4801">
          <cell r="C4801" t="e">
            <v>#N/A</v>
          </cell>
          <cell r="E4801" t="e">
            <v>#N/A</v>
          </cell>
          <cell r="F4801">
            <v>0</v>
          </cell>
        </row>
        <row r="4802">
          <cell r="C4802" t="e">
            <v>#N/A</v>
          </cell>
          <cell r="E4802" t="e">
            <v>#N/A</v>
          </cell>
          <cell r="F4802">
            <v>0</v>
          </cell>
        </row>
        <row r="4803">
          <cell r="C4803" t="e">
            <v>#N/A</v>
          </cell>
          <cell r="E4803" t="e">
            <v>#N/A</v>
          </cell>
          <cell r="F4803">
            <v>0</v>
          </cell>
        </row>
        <row r="4804">
          <cell r="C4804" t="e">
            <v>#N/A</v>
          </cell>
          <cell r="E4804" t="e">
            <v>#N/A</v>
          </cell>
          <cell r="F4804">
            <v>0</v>
          </cell>
        </row>
        <row r="4805">
          <cell r="C4805" t="e">
            <v>#N/A</v>
          </cell>
          <cell r="E4805" t="e">
            <v>#N/A</v>
          </cell>
          <cell r="F4805">
            <v>0</v>
          </cell>
        </row>
        <row r="4806">
          <cell r="C4806" t="e">
            <v>#N/A</v>
          </cell>
          <cell r="E4806" t="e">
            <v>#N/A</v>
          </cell>
          <cell r="F4806">
            <v>0</v>
          </cell>
        </row>
        <row r="4807">
          <cell r="C4807" t="e">
            <v>#N/A</v>
          </cell>
          <cell r="E4807" t="e">
            <v>#N/A</v>
          </cell>
          <cell r="F4807">
            <v>0</v>
          </cell>
        </row>
        <row r="4808">
          <cell r="C4808" t="e">
            <v>#N/A</v>
          </cell>
          <cell r="E4808" t="e">
            <v>#N/A</v>
          </cell>
          <cell r="F4808">
            <v>0</v>
          </cell>
        </row>
        <row r="4809">
          <cell r="C4809" t="e">
            <v>#N/A</v>
          </cell>
          <cell r="E4809" t="e">
            <v>#N/A</v>
          </cell>
          <cell r="F4809">
            <v>0</v>
          </cell>
        </row>
        <row r="4810">
          <cell r="C4810" t="e">
            <v>#N/A</v>
          </cell>
          <cell r="E4810" t="e">
            <v>#N/A</v>
          </cell>
          <cell r="F4810">
            <v>0</v>
          </cell>
        </row>
        <row r="4811">
          <cell r="C4811" t="e">
            <v>#N/A</v>
          </cell>
          <cell r="E4811" t="e">
            <v>#N/A</v>
          </cell>
          <cell r="F4811">
            <v>0</v>
          </cell>
        </row>
        <row r="4812">
          <cell r="C4812" t="e">
            <v>#N/A</v>
          </cell>
          <cell r="E4812" t="e">
            <v>#N/A</v>
          </cell>
          <cell r="F4812">
            <v>0</v>
          </cell>
        </row>
        <row r="4813">
          <cell r="C4813" t="e">
            <v>#N/A</v>
          </cell>
          <cell r="E4813" t="e">
            <v>#N/A</v>
          </cell>
          <cell r="F4813">
            <v>0</v>
          </cell>
        </row>
        <row r="4814">
          <cell r="C4814" t="e">
            <v>#N/A</v>
          </cell>
          <cell r="E4814" t="e">
            <v>#N/A</v>
          </cell>
          <cell r="F4814">
            <v>0</v>
          </cell>
        </row>
        <row r="4815">
          <cell r="C4815" t="e">
            <v>#N/A</v>
          </cell>
          <cell r="E4815" t="e">
            <v>#N/A</v>
          </cell>
          <cell r="F4815">
            <v>0</v>
          </cell>
        </row>
        <row r="4816">
          <cell r="C4816" t="e">
            <v>#N/A</v>
          </cell>
          <cell r="E4816" t="e">
            <v>#N/A</v>
          </cell>
          <cell r="F4816">
            <v>0</v>
          </cell>
        </row>
        <row r="4817">
          <cell r="C4817" t="e">
            <v>#N/A</v>
          </cell>
          <cell r="E4817" t="e">
            <v>#N/A</v>
          </cell>
          <cell r="F4817">
            <v>0</v>
          </cell>
        </row>
        <row r="4818">
          <cell r="C4818" t="e">
            <v>#N/A</v>
          </cell>
          <cell r="E4818" t="e">
            <v>#N/A</v>
          </cell>
          <cell r="F4818">
            <v>0</v>
          </cell>
        </row>
        <row r="4819">
          <cell r="C4819" t="e">
            <v>#N/A</v>
          </cell>
          <cell r="E4819" t="e">
            <v>#N/A</v>
          </cell>
          <cell r="F4819">
            <v>0</v>
          </cell>
        </row>
        <row r="4820">
          <cell r="C4820" t="e">
            <v>#N/A</v>
          </cell>
          <cell r="E4820" t="e">
            <v>#N/A</v>
          </cell>
          <cell r="F4820">
            <v>0</v>
          </cell>
        </row>
        <row r="4821">
          <cell r="C4821" t="e">
            <v>#N/A</v>
          </cell>
          <cell r="E4821" t="e">
            <v>#N/A</v>
          </cell>
          <cell r="F4821">
            <v>0</v>
          </cell>
        </row>
        <row r="4822">
          <cell r="C4822" t="e">
            <v>#N/A</v>
          </cell>
          <cell r="E4822" t="e">
            <v>#N/A</v>
          </cell>
          <cell r="F4822">
            <v>0</v>
          </cell>
        </row>
        <row r="4823">
          <cell r="C4823" t="e">
            <v>#N/A</v>
          </cell>
          <cell r="E4823" t="e">
            <v>#N/A</v>
          </cell>
          <cell r="F4823">
            <v>0</v>
          </cell>
        </row>
        <row r="4824">
          <cell r="C4824" t="e">
            <v>#N/A</v>
          </cell>
          <cell r="E4824" t="e">
            <v>#N/A</v>
          </cell>
          <cell r="F4824">
            <v>0</v>
          </cell>
        </row>
        <row r="4825">
          <cell r="C4825" t="e">
            <v>#N/A</v>
          </cell>
          <cell r="E4825" t="e">
            <v>#N/A</v>
          </cell>
          <cell r="F4825">
            <v>0</v>
          </cell>
        </row>
        <row r="4826">
          <cell r="C4826" t="e">
            <v>#N/A</v>
          </cell>
          <cell r="E4826" t="e">
            <v>#N/A</v>
          </cell>
          <cell r="F4826">
            <v>0</v>
          </cell>
        </row>
        <row r="4827">
          <cell r="C4827" t="e">
            <v>#N/A</v>
          </cell>
          <cell r="E4827" t="e">
            <v>#N/A</v>
          </cell>
          <cell r="F4827">
            <v>0</v>
          </cell>
        </row>
        <row r="4828">
          <cell r="C4828" t="e">
            <v>#N/A</v>
          </cell>
          <cell r="E4828" t="e">
            <v>#N/A</v>
          </cell>
          <cell r="F4828">
            <v>0</v>
          </cell>
        </row>
        <row r="4829">
          <cell r="C4829" t="e">
            <v>#N/A</v>
          </cell>
          <cell r="E4829" t="e">
            <v>#N/A</v>
          </cell>
          <cell r="F4829">
            <v>0</v>
          </cell>
        </row>
        <row r="4830">
          <cell r="C4830" t="e">
            <v>#N/A</v>
          </cell>
          <cell r="E4830" t="e">
            <v>#N/A</v>
          </cell>
          <cell r="F4830">
            <v>0</v>
          </cell>
        </row>
        <row r="4831">
          <cell r="C4831" t="e">
            <v>#N/A</v>
          </cell>
          <cell r="E4831" t="e">
            <v>#N/A</v>
          </cell>
          <cell r="F4831">
            <v>0</v>
          </cell>
        </row>
        <row r="4832">
          <cell r="C4832" t="e">
            <v>#N/A</v>
          </cell>
          <cell r="E4832" t="e">
            <v>#N/A</v>
          </cell>
          <cell r="F4832">
            <v>0</v>
          </cell>
        </row>
        <row r="4833">
          <cell r="C4833" t="e">
            <v>#N/A</v>
          </cell>
          <cell r="E4833" t="e">
            <v>#N/A</v>
          </cell>
          <cell r="F4833">
            <v>0</v>
          </cell>
        </row>
        <row r="4834">
          <cell r="C4834" t="e">
            <v>#N/A</v>
          </cell>
          <cell r="E4834" t="e">
            <v>#N/A</v>
          </cell>
          <cell r="F4834">
            <v>0</v>
          </cell>
        </row>
        <row r="4835">
          <cell r="C4835" t="e">
            <v>#N/A</v>
          </cell>
          <cell r="E4835" t="e">
            <v>#N/A</v>
          </cell>
          <cell r="F4835">
            <v>0</v>
          </cell>
        </row>
        <row r="4836">
          <cell r="C4836" t="e">
            <v>#N/A</v>
          </cell>
          <cell r="E4836" t="e">
            <v>#N/A</v>
          </cell>
          <cell r="F4836">
            <v>0</v>
          </cell>
        </row>
        <row r="4837">
          <cell r="C4837" t="e">
            <v>#N/A</v>
          </cell>
          <cell r="E4837" t="e">
            <v>#N/A</v>
          </cell>
          <cell r="F4837">
            <v>0</v>
          </cell>
        </row>
        <row r="4838">
          <cell r="C4838" t="e">
            <v>#N/A</v>
          </cell>
          <cell r="E4838" t="e">
            <v>#N/A</v>
          </cell>
          <cell r="F4838">
            <v>0</v>
          </cell>
        </row>
        <row r="4839">
          <cell r="C4839" t="e">
            <v>#N/A</v>
          </cell>
          <cell r="E4839" t="e">
            <v>#N/A</v>
          </cell>
          <cell r="F4839">
            <v>0</v>
          </cell>
        </row>
        <row r="4840">
          <cell r="C4840" t="e">
            <v>#N/A</v>
          </cell>
          <cell r="E4840" t="e">
            <v>#N/A</v>
          </cell>
          <cell r="F4840">
            <v>0</v>
          </cell>
        </row>
        <row r="4841">
          <cell r="C4841" t="e">
            <v>#N/A</v>
          </cell>
          <cell r="E4841" t="e">
            <v>#N/A</v>
          </cell>
          <cell r="F4841">
            <v>0</v>
          </cell>
        </row>
        <row r="4842">
          <cell r="C4842" t="e">
            <v>#N/A</v>
          </cell>
          <cell r="E4842" t="e">
            <v>#N/A</v>
          </cell>
          <cell r="F4842">
            <v>0</v>
          </cell>
        </row>
        <row r="4843">
          <cell r="C4843" t="e">
            <v>#N/A</v>
          </cell>
          <cell r="E4843" t="e">
            <v>#N/A</v>
          </cell>
          <cell r="F4843">
            <v>0</v>
          </cell>
        </row>
        <row r="4844">
          <cell r="C4844" t="e">
            <v>#N/A</v>
          </cell>
          <cell r="E4844" t="e">
            <v>#N/A</v>
          </cell>
          <cell r="F4844">
            <v>0</v>
          </cell>
        </row>
        <row r="4845">
          <cell r="C4845" t="e">
            <v>#N/A</v>
          </cell>
          <cell r="E4845" t="e">
            <v>#N/A</v>
          </cell>
          <cell r="F4845">
            <v>0</v>
          </cell>
        </row>
        <row r="4846">
          <cell r="C4846" t="e">
            <v>#N/A</v>
          </cell>
          <cell r="E4846" t="e">
            <v>#N/A</v>
          </cell>
          <cell r="F4846">
            <v>0</v>
          </cell>
        </row>
        <row r="4847">
          <cell r="C4847" t="e">
            <v>#N/A</v>
          </cell>
          <cell r="E4847" t="e">
            <v>#N/A</v>
          </cell>
          <cell r="F4847">
            <v>0</v>
          </cell>
        </row>
        <row r="4848">
          <cell r="C4848" t="e">
            <v>#N/A</v>
          </cell>
          <cell r="E4848" t="e">
            <v>#N/A</v>
          </cell>
          <cell r="F4848">
            <v>0</v>
          </cell>
        </row>
        <row r="4849">
          <cell r="C4849" t="e">
            <v>#N/A</v>
          </cell>
          <cell r="E4849" t="e">
            <v>#N/A</v>
          </cell>
          <cell r="F4849">
            <v>0</v>
          </cell>
        </row>
        <row r="4850">
          <cell r="C4850" t="e">
            <v>#N/A</v>
          </cell>
          <cell r="E4850" t="e">
            <v>#N/A</v>
          </cell>
          <cell r="F4850">
            <v>0</v>
          </cell>
        </row>
        <row r="4851">
          <cell r="C4851" t="e">
            <v>#N/A</v>
          </cell>
          <cell r="E4851" t="e">
            <v>#N/A</v>
          </cell>
          <cell r="F4851">
            <v>0</v>
          </cell>
        </row>
        <row r="4852">
          <cell r="C4852" t="e">
            <v>#N/A</v>
          </cell>
          <cell r="E4852" t="e">
            <v>#N/A</v>
          </cell>
          <cell r="F4852">
            <v>0</v>
          </cell>
        </row>
        <row r="4853">
          <cell r="C4853" t="e">
            <v>#N/A</v>
          </cell>
          <cell r="E4853" t="e">
            <v>#N/A</v>
          </cell>
          <cell r="F4853">
            <v>0</v>
          </cell>
        </row>
        <row r="4854">
          <cell r="C4854" t="e">
            <v>#N/A</v>
          </cell>
          <cell r="E4854" t="e">
            <v>#N/A</v>
          </cell>
          <cell r="F4854">
            <v>0</v>
          </cell>
        </row>
        <row r="4855">
          <cell r="C4855" t="e">
            <v>#N/A</v>
          </cell>
          <cell r="E4855" t="e">
            <v>#N/A</v>
          </cell>
          <cell r="F4855">
            <v>0</v>
          </cell>
        </row>
        <row r="4856">
          <cell r="C4856" t="e">
            <v>#N/A</v>
          </cell>
          <cell r="E4856" t="e">
            <v>#N/A</v>
          </cell>
          <cell r="F4856">
            <v>0</v>
          </cell>
        </row>
        <row r="4857">
          <cell r="C4857" t="e">
            <v>#N/A</v>
          </cell>
          <cell r="E4857" t="e">
            <v>#N/A</v>
          </cell>
          <cell r="F4857">
            <v>0</v>
          </cell>
        </row>
        <row r="4858">
          <cell r="C4858" t="e">
            <v>#N/A</v>
          </cell>
          <cell r="E4858" t="e">
            <v>#N/A</v>
          </cell>
          <cell r="F4858">
            <v>0</v>
          </cell>
        </row>
        <row r="4859">
          <cell r="C4859" t="e">
            <v>#N/A</v>
          </cell>
          <cell r="E4859" t="e">
            <v>#N/A</v>
          </cell>
          <cell r="F4859">
            <v>0</v>
          </cell>
        </row>
        <row r="4860">
          <cell r="C4860" t="e">
            <v>#N/A</v>
          </cell>
          <cell r="E4860" t="e">
            <v>#N/A</v>
          </cell>
          <cell r="F4860">
            <v>0</v>
          </cell>
        </row>
        <row r="4861">
          <cell r="C4861" t="e">
            <v>#N/A</v>
          </cell>
          <cell r="E4861" t="e">
            <v>#N/A</v>
          </cell>
          <cell r="F4861">
            <v>0</v>
          </cell>
        </row>
        <row r="4862">
          <cell r="C4862" t="e">
            <v>#N/A</v>
          </cell>
          <cell r="E4862" t="e">
            <v>#N/A</v>
          </cell>
          <cell r="F4862">
            <v>0</v>
          </cell>
        </row>
        <row r="4863">
          <cell r="C4863" t="e">
            <v>#N/A</v>
          </cell>
          <cell r="E4863" t="e">
            <v>#N/A</v>
          </cell>
          <cell r="F4863">
            <v>0</v>
          </cell>
        </row>
        <row r="4864">
          <cell r="C4864" t="e">
            <v>#N/A</v>
          </cell>
          <cell r="E4864" t="e">
            <v>#N/A</v>
          </cell>
          <cell r="F4864">
            <v>0</v>
          </cell>
        </row>
        <row r="4865">
          <cell r="C4865" t="e">
            <v>#N/A</v>
          </cell>
          <cell r="E4865" t="e">
            <v>#N/A</v>
          </cell>
          <cell r="F4865">
            <v>0</v>
          </cell>
        </row>
        <row r="4866">
          <cell r="C4866" t="e">
            <v>#N/A</v>
          </cell>
          <cell r="E4866" t="e">
            <v>#N/A</v>
          </cell>
          <cell r="F4866">
            <v>0</v>
          </cell>
        </row>
        <row r="4867">
          <cell r="C4867" t="e">
            <v>#N/A</v>
          </cell>
          <cell r="E4867" t="e">
            <v>#N/A</v>
          </cell>
          <cell r="F4867">
            <v>0</v>
          </cell>
        </row>
        <row r="4868">
          <cell r="C4868" t="e">
            <v>#N/A</v>
          </cell>
          <cell r="E4868" t="e">
            <v>#N/A</v>
          </cell>
          <cell r="F4868">
            <v>0</v>
          </cell>
        </row>
        <row r="4869">
          <cell r="C4869" t="e">
            <v>#N/A</v>
          </cell>
          <cell r="E4869" t="e">
            <v>#N/A</v>
          </cell>
          <cell r="F4869">
            <v>0</v>
          </cell>
        </row>
        <row r="4870">
          <cell r="C4870" t="e">
            <v>#N/A</v>
          </cell>
          <cell r="E4870" t="e">
            <v>#N/A</v>
          </cell>
          <cell r="F4870">
            <v>0</v>
          </cell>
        </row>
        <row r="4871">
          <cell r="C4871" t="e">
            <v>#N/A</v>
          </cell>
          <cell r="E4871" t="e">
            <v>#N/A</v>
          </cell>
          <cell r="F4871">
            <v>0</v>
          </cell>
        </row>
        <row r="4872">
          <cell r="C4872" t="e">
            <v>#N/A</v>
          </cell>
          <cell r="E4872" t="e">
            <v>#N/A</v>
          </cell>
          <cell r="F4872">
            <v>0</v>
          </cell>
        </row>
        <row r="4873">
          <cell r="C4873" t="e">
            <v>#N/A</v>
          </cell>
          <cell r="E4873" t="e">
            <v>#N/A</v>
          </cell>
          <cell r="F4873">
            <v>0</v>
          </cell>
        </row>
        <row r="4874">
          <cell r="C4874" t="e">
            <v>#N/A</v>
          </cell>
          <cell r="E4874" t="e">
            <v>#N/A</v>
          </cell>
          <cell r="F4874">
            <v>0</v>
          </cell>
        </row>
        <row r="4875">
          <cell r="C4875" t="e">
            <v>#N/A</v>
          </cell>
          <cell r="E4875" t="e">
            <v>#N/A</v>
          </cell>
          <cell r="F4875">
            <v>0</v>
          </cell>
        </row>
        <row r="4876">
          <cell r="C4876" t="e">
            <v>#N/A</v>
          </cell>
          <cell r="E4876" t="e">
            <v>#N/A</v>
          </cell>
          <cell r="F4876">
            <v>0</v>
          </cell>
        </row>
        <row r="4877">
          <cell r="C4877" t="e">
            <v>#N/A</v>
          </cell>
          <cell r="E4877" t="e">
            <v>#N/A</v>
          </cell>
          <cell r="F4877">
            <v>0</v>
          </cell>
        </row>
        <row r="4878">
          <cell r="C4878" t="e">
            <v>#N/A</v>
          </cell>
          <cell r="E4878" t="e">
            <v>#N/A</v>
          </cell>
          <cell r="F4878">
            <v>0</v>
          </cell>
        </row>
        <row r="4879">
          <cell r="C4879" t="e">
            <v>#N/A</v>
          </cell>
          <cell r="E4879" t="e">
            <v>#N/A</v>
          </cell>
          <cell r="F4879">
            <v>0</v>
          </cell>
        </row>
        <row r="4880">
          <cell r="C4880" t="e">
            <v>#N/A</v>
          </cell>
          <cell r="E4880" t="e">
            <v>#N/A</v>
          </cell>
          <cell r="F4880">
            <v>0</v>
          </cell>
        </row>
        <row r="4881">
          <cell r="C4881" t="e">
            <v>#N/A</v>
          </cell>
          <cell r="E4881" t="e">
            <v>#N/A</v>
          </cell>
          <cell r="F4881">
            <v>0</v>
          </cell>
        </row>
        <row r="4882">
          <cell r="C4882" t="e">
            <v>#N/A</v>
          </cell>
          <cell r="E4882" t="e">
            <v>#N/A</v>
          </cell>
          <cell r="F4882">
            <v>0</v>
          </cell>
        </row>
        <row r="4883">
          <cell r="C4883" t="e">
            <v>#N/A</v>
          </cell>
          <cell r="E4883" t="e">
            <v>#N/A</v>
          </cell>
          <cell r="F4883">
            <v>0</v>
          </cell>
        </row>
        <row r="4884">
          <cell r="C4884" t="e">
            <v>#N/A</v>
          </cell>
          <cell r="E4884" t="e">
            <v>#N/A</v>
          </cell>
          <cell r="F4884">
            <v>0</v>
          </cell>
        </row>
        <row r="4885">
          <cell r="C4885" t="e">
            <v>#N/A</v>
          </cell>
          <cell r="E4885" t="e">
            <v>#N/A</v>
          </cell>
          <cell r="F4885">
            <v>0</v>
          </cell>
        </row>
        <row r="4886">
          <cell r="C4886" t="e">
            <v>#N/A</v>
          </cell>
          <cell r="E4886" t="e">
            <v>#N/A</v>
          </cell>
          <cell r="F4886">
            <v>0</v>
          </cell>
        </row>
        <row r="4887">
          <cell r="C4887" t="e">
            <v>#N/A</v>
          </cell>
          <cell r="E4887" t="e">
            <v>#N/A</v>
          </cell>
          <cell r="F4887">
            <v>0</v>
          </cell>
        </row>
        <row r="4888">
          <cell r="C4888" t="e">
            <v>#N/A</v>
          </cell>
          <cell r="E4888" t="e">
            <v>#N/A</v>
          </cell>
          <cell r="F4888">
            <v>0</v>
          </cell>
        </row>
        <row r="4889">
          <cell r="C4889" t="e">
            <v>#N/A</v>
          </cell>
          <cell r="E4889" t="e">
            <v>#N/A</v>
          </cell>
          <cell r="F4889">
            <v>0</v>
          </cell>
        </row>
        <row r="4890">
          <cell r="C4890" t="e">
            <v>#N/A</v>
          </cell>
          <cell r="E4890" t="e">
            <v>#N/A</v>
          </cell>
          <cell r="F4890">
            <v>0</v>
          </cell>
        </row>
        <row r="4891">
          <cell r="C4891" t="e">
            <v>#N/A</v>
          </cell>
          <cell r="E4891" t="e">
            <v>#N/A</v>
          </cell>
          <cell r="F4891">
            <v>0</v>
          </cell>
        </row>
        <row r="4892">
          <cell r="C4892" t="e">
            <v>#N/A</v>
          </cell>
          <cell r="E4892" t="e">
            <v>#N/A</v>
          </cell>
          <cell r="F4892">
            <v>0</v>
          </cell>
        </row>
        <row r="4893">
          <cell r="C4893" t="e">
            <v>#N/A</v>
          </cell>
          <cell r="E4893" t="e">
            <v>#N/A</v>
          </cell>
          <cell r="F4893">
            <v>0</v>
          </cell>
        </row>
        <row r="4894">
          <cell r="C4894" t="e">
            <v>#N/A</v>
          </cell>
          <cell r="E4894" t="e">
            <v>#N/A</v>
          </cell>
          <cell r="F4894">
            <v>0</v>
          </cell>
        </row>
        <row r="4895">
          <cell r="C4895" t="e">
            <v>#N/A</v>
          </cell>
          <cell r="E4895" t="e">
            <v>#N/A</v>
          </cell>
          <cell r="F4895">
            <v>0</v>
          </cell>
        </row>
        <row r="4896">
          <cell r="C4896" t="e">
            <v>#N/A</v>
          </cell>
          <cell r="E4896" t="e">
            <v>#N/A</v>
          </cell>
          <cell r="F4896">
            <v>0</v>
          </cell>
        </row>
        <row r="4897">
          <cell r="C4897" t="e">
            <v>#N/A</v>
          </cell>
          <cell r="E4897" t="e">
            <v>#N/A</v>
          </cell>
          <cell r="F4897">
            <v>0</v>
          </cell>
        </row>
        <row r="4898">
          <cell r="C4898" t="e">
            <v>#N/A</v>
          </cell>
          <cell r="E4898" t="e">
            <v>#N/A</v>
          </cell>
          <cell r="F4898">
            <v>0</v>
          </cell>
        </row>
        <row r="4899">
          <cell r="C4899" t="e">
            <v>#N/A</v>
          </cell>
          <cell r="E4899" t="e">
            <v>#N/A</v>
          </cell>
          <cell r="F4899">
            <v>0</v>
          </cell>
        </row>
        <row r="4900">
          <cell r="C4900" t="e">
            <v>#N/A</v>
          </cell>
          <cell r="E4900" t="e">
            <v>#N/A</v>
          </cell>
          <cell r="F4900">
            <v>0</v>
          </cell>
        </row>
        <row r="4901">
          <cell r="C4901" t="e">
            <v>#N/A</v>
          </cell>
          <cell r="E4901" t="e">
            <v>#N/A</v>
          </cell>
          <cell r="F4901">
            <v>0</v>
          </cell>
        </row>
        <row r="4902">
          <cell r="C4902" t="e">
            <v>#N/A</v>
          </cell>
          <cell r="E4902" t="e">
            <v>#N/A</v>
          </cell>
          <cell r="F4902">
            <v>0</v>
          </cell>
        </row>
        <row r="4903">
          <cell r="C4903" t="e">
            <v>#N/A</v>
          </cell>
          <cell r="E4903" t="e">
            <v>#N/A</v>
          </cell>
          <cell r="F4903">
            <v>0</v>
          </cell>
        </row>
        <row r="4904">
          <cell r="C4904" t="e">
            <v>#N/A</v>
          </cell>
          <cell r="E4904" t="e">
            <v>#N/A</v>
          </cell>
          <cell r="F4904">
            <v>0</v>
          </cell>
        </row>
        <row r="4905">
          <cell r="C4905" t="e">
            <v>#N/A</v>
          </cell>
          <cell r="E4905" t="e">
            <v>#N/A</v>
          </cell>
          <cell r="F4905">
            <v>0</v>
          </cell>
        </row>
        <row r="4906">
          <cell r="C4906" t="e">
            <v>#N/A</v>
          </cell>
          <cell r="E4906" t="e">
            <v>#N/A</v>
          </cell>
          <cell r="F4906">
            <v>0</v>
          </cell>
        </row>
        <row r="4907">
          <cell r="C4907" t="e">
            <v>#N/A</v>
          </cell>
          <cell r="E4907" t="e">
            <v>#N/A</v>
          </cell>
          <cell r="F4907">
            <v>0</v>
          </cell>
        </row>
        <row r="4908">
          <cell r="C4908" t="e">
            <v>#N/A</v>
          </cell>
          <cell r="E4908" t="e">
            <v>#N/A</v>
          </cell>
          <cell r="F4908">
            <v>0</v>
          </cell>
        </row>
        <row r="4909">
          <cell r="C4909" t="e">
            <v>#N/A</v>
          </cell>
          <cell r="E4909" t="e">
            <v>#N/A</v>
          </cell>
          <cell r="F4909">
            <v>0</v>
          </cell>
        </row>
        <row r="4910">
          <cell r="C4910" t="e">
            <v>#N/A</v>
          </cell>
          <cell r="E4910" t="e">
            <v>#N/A</v>
          </cell>
          <cell r="F4910">
            <v>0</v>
          </cell>
        </row>
        <row r="4911">
          <cell r="C4911" t="e">
            <v>#N/A</v>
          </cell>
          <cell r="E4911" t="e">
            <v>#N/A</v>
          </cell>
          <cell r="F4911">
            <v>0</v>
          </cell>
        </row>
        <row r="4912">
          <cell r="C4912" t="e">
            <v>#N/A</v>
          </cell>
          <cell r="E4912" t="e">
            <v>#N/A</v>
          </cell>
          <cell r="F4912">
            <v>0</v>
          </cell>
        </row>
        <row r="4913">
          <cell r="C4913" t="e">
            <v>#N/A</v>
          </cell>
          <cell r="E4913" t="e">
            <v>#N/A</v>
          </cell>
          <cell r="F4913">
            <v>0</v>
          </cell>
        </row>
        <row r="4914">
          <cell r="C4914" t="e">
            <v>#N/A</v>
          </cell>
          <cell r="E4914" t="e">
            <v>#N/A</v>
          </cell>
          <cell r="F4914">
            <v>0</v>
          </cell>
        </row>
        <row r="4915">
          <cell r="C4915" t="e">
            <v>#N/A</v>
          </cell>
          <cell r="E4915" t="e">
            <v>#N/A</v>
          </cell>
          <cell r="F4915">
            <v>0</v>
          </cell>
        </row>
        <row r="4916">
          <cell r="C4916" t="e">
            <v>#N/A</v>
          </cell>
          <cell r="E4916" t="e">
            <v>#N/A</v>
          </cell>
          <cell r="F4916">
            <v>0</v>
          </cell>
        </row>
        <row r="4917">
          <cell r="C4917" t="e">
            <v>#N/A</v>
          </cell>
          <cell r="E4917" t="e">
            <v>#N/A</v>
          </cell>
          <cell r="F4917">
            <v>0</v>
          </cell>
        </row>
        <row r="4918">
          <cell r="C4918" t="e">
            <v>#N/A</v>
          </cell>
          <cell r="E4918" t="e">
            <v>#N/A</v>
          </cell>
          <cell r="F4918">
            <v>0</v>
          </cell>
        </row>
        <row r="4919">
          <cell r="C4919" t="e">
            <v>#N/A</v>
          </cell>
          <cell r="E4919" t="e">
            <v>#N/A</v>
          </cell>
          <cell r="F4919">
            <v>0</v>
          </cell>
        </row>
        <row r="4920">
          <cell r="C4920" t="e">
            <v>#N/A</v>
          </cell>
          <cell r="E4920" t="e">
            <v>#N/A</v>
          </cell>
          <cell r="F4920">
            <v>0</v>
          </cell>
        </row>
        <row r="4921">
          <cell r="C4921" t="e">
            <v>#N/A</v>
          </cell>
          <cell r="E4921" t="e">
            <v>#N/A</v>
          </cell>
          <cell r="F4921">
            <v>0</v>
          </cell>
        </row>
        <row r="4922">
          <cell r="C4922" t="e">
            <v>#N/A</v>
          </cell>
          <cell r="E4922" t="e">
            <v>#N/A</v>
          </cell>
          <cell r="F4922">
            <v>0</v>
          </cell>
        </row>
        <row r="4923">
          <cell r="C4923" t="e">
            <v>#N/A</v>
          </cell>
          <cell r="E4923" t="e">
            <v>#N/A</v>
          </cell>
          <cell r="F4923">
            <v>0</v>
          </cell>
        </row>
        <row r="4924">
          <cell r="C4924" t="e">
            <v>#N/A</v>
          </cell>
          <cell r="E4924" t="e">
            <v>#N/A</v>
          </cell>
          <cell r="F4924">
            <v>0</v>
          </cell>
        </row>
        <row r="4925">
          <cell r="C4925" t="e">
            <v>#N/A</v>
          </cell>
          <cell r="E4925" t="e">
            <v>#N/A</v>
          </cell>
          <cell r="F4925">
            <v>0</v>
          </cell>
        </row>
        <row r="4926">
          <cell r="C4926" t="e">
            <v>#N/A</v>
          </cell>
          <cell r="E4926" t="e">
            <v>#N/A</v>
          </cell>
          <cell r="F4926">
            <v>0</v>
          </cell>
        </row>
        <row r="4927">
          <cell r="C4927" t="e">
            <v>#N/A</v>
          </cell>
          <cell r="E4927" t="e">
            <v>#N/A</v>
          </cell>
          <cell r="F4927">
            <v>0</v>
          </cell>
        </row>
        <row r="4928">
          <cell r="C4928" t="e">
            <v>#N/A</v>
          </cell>
          <cell r="E4928" t="e">
            <v>#N/A</v>
          </cell>
          <cell r="F4928">
            <v>0</v>
          </cell>
        </row>
        <row r="4929">
          <cell r="C4929" t="e">
            <v>#N/A</v>
          </cell>
          <cell r="E4929" t="e">
            <v>#N/A</v>
          </cell>
          <cell r="F4929">
            <v>0</v>
          </cell>
        </row>
        <row r="4930">
          <cell r="C4930" t="e">
            <v>#N/A</v>
          </cell>
          <cell r="E4930" t="e">
            <v>#N/A</v>
          </cell>
          <cell r="F4930">
            <v>0</v>
          </cell>
        </row>
        <row r="4931">
          <cell r="C4931" t="e">
            <v>#N/A</v>
          </cell>
          <cell r="E4931" t="e">
            <v>#N/A</v>
          </cell>
          <cell r="F4931">
            <v>0</v>
          </cell>
        </row>
        <row r="4932">
          <cell r="C4932" t="e">
            <v>#N/A</v>
          </cell>
          <cell r="E4932" t="e">
            <v>#N/A</v>
          </cell>
          <cell r="F4932">
            <v>0</v>
          </cell>
        </row>
        <row r="4933">
          <cell r="C4933" t="e">
            <v>#N/A</v>
          </cell>
          <cell r="E4933" t="e">
            <v>#N/A</v>
          </cell>
          <cell r="F4933">
            <v>0</v>
          </cell>
        </row>
        <row r="4934">
          <cell r="C4934" t="e">
            <v>#N/A</v>
          </cell>
          <cell r="E4934" t="e">
            <v>#N/A</v>
          </cell>
          <cell r="F4934">
            <v>0</v>
          </cell>
        </row>
        <row r="4935">
          <cell r="C4935" t="e">
            <v>#N/A</v>
          </cell>
          <cell r="E4935" t="e">
            <v>#N/A</v>
          </cell>
          <cell r="F4935">
            <v>0</v>
          </cell>
        </row>
        <row r="4936">
          <cell r="C4936" t="e">
            <v>#N/A</v>
          </cell>
          <cell r="E4936" t="e">
            <v>#N/A</v>
          </cell>
          <cell r="F4936">
            <v>0</v>
          </cell>
        </row>
        <row r="4937">
          <cell r="C4937" t="e">
            <v>#N/A</v>
          </cell>
          <cell r="E4937" t="e">
            <v>#N/A</v>
          </cell>
          <cell r="F4937">
            <v>0</v>
          </cell>
        </row>
        <row r="4938">
          <cell r="C4938" t="e">
            <v>#N/A</v>
          </cell>
          <cell r="E4938" t="e">
            <v>#N/A</v>
          </cell>
          <cell r="F4938">
            <v>0</v>
          </cell>
        </row>
        <row r="4939">
          <cell r="C4939" t="e">
            <v>#N/A</v>
          </cell>
          <cell r="E4939" t="e">
            <v>#N/A</v>
          </cell>
          <cell r="F4939">
            <v>0</v>
          </cell>
        </row>
        <row r="4940">
          <cell r="C4940" t="e">
            <v>#N/A</v>
          </cell>
          <cell r="E4940" t="e">
            <v>#N/A</v>
          </cell>
          <cell r="F4940">
            <v>0</v>
          </cell>
        </row>
        <row r="4941">
          <cell r="C4941" t="e">
            <v>#N/A</v>
          </cell>
          <cell r="E4941" t="e">
            <v>#N/A</v>
          </cell>
          <cell r="F4941">
            <v>0</v>
          </cell>
        </row>
        <row r="4942">
          <cell r="C4942" t="e">
            <v>#N/A</v>
          </cell>
          <cell r="E4942" t="e">
            <v>#N/A</v>
          </cell>
          <cell r="F4942">
            <v>0</v>
          </cell>
        </row>
        <row r="4943">
          <cell r="C4943" t="e">
            <v>#N/A</v>
          </cell>
          <cell r="E4943" t="e">
            <v>#N/A</v>
          </cell>
          <cell r="F4943">
            <v>0</v>
          </cell>
        </row>
        <row r="4944">
          <cell r="C4944" t="e">
            <v>#N/A</v>
          </cell>
          <cell r="E4944" t="e">
            <v>#N/A</v>
          </cell>
          <cell r="F4944">
            <v>0</v>
          </cell>
        </row>
        <row r="4945">
          <cell r="C4945" t="e">
            <v>#N/A</v>
          </cell>
          <cell r="E4945" t="e">
            <v>#N/A</v>
          </cell>
          <cell r="F4945">
            <v>0</v>
          </cell>
        </row>
        <row r="4946">
          <cell r="C4946" t="e">
            <v>#N/A</v>
          </cell>
          <cell r="E4946" t="e">
            <v>#N/A</v>
          </cell>
          <cell r="F4946">
            <v>0</v>
          </cell>
        </row>
        <row r="4947">
          <cell r="C4947" t="e">
            <v>#N/A</v>
          </cell>
          <cell r="E4947" t="e">
            <v>#N/A</v>
          </cell>
          <cell r="F4947">
            <v>0</v>
          </cell>
        </row>
        <row r="4948">
          <cell r="C4948" t="e">
            <v>#N/A</v>
          </cell>
          <cell r="E4948" t="e">
            <v>#N/A</v>
          </cell>
          <cell r="F4948">
            <v>0</v>
          </cell>
        </row>
        <row r="4949">
          <cell r="C4949" t="e">
            <v>#N/A</v>
          </cell>
          <cell r="E4949" t="e">
            <v>#N/A</v>
          </cell>
          <cell r="F4949">
            <v>0</v>
          </cell>
        </row>
        <row r="4950">
          <cell r="C4950" t="e">
            <v>#N/A</v>
          </cell>
          <cell r="E4950" t="e">
            <v>#N/A</v>
          </cell>
          <cell r="F4950">
            <v>0</v>
          </cell>
        </row>
        <row r="4951">
          <cell r="C4951" t="e">
            <v>#N/A</v>
          </cell>
          <cell r="E4951" t="e">
            <v>#N/A</v>
          </cell>
          <cell r="F4951">
            <v>0</v>
          </cell>
        </row>
        <row r="4952">
          <cell r="C4952" t="e">
            <v>#N/A</v>
          </cell>
          <cell r="E4952" t="e">
            <v>#N/A</v>
          </cell>
          <cell r="F4952">
            <v>0</v>
          </cell>
        </row>
        <row r="4953">
          <cell r="C4953" t="e">
            <v>#N/A</v>
          </cell>
          <cell r="E4953" t="e">
            <v>#N/A</v>
          </cell>
          <cell r="F4953">
            <v>0</v>
          </cell>
        </row>
        <row r="4954">
          <cell r="C4954" t="e">
            <v>#N/A</v>
          </cell>
          <cell r="E4954" t="e">
            <v>#N/A</v>
          </cell>
          <cell r="F4954">
            <v>0</v>
          </cell>
        </row>
        <row r="4955">
          <cell r="C4955" t="e">
            <v>#N/A</v>
          </cell>
          <cell r="E4955" t="e">
            <v>#N/A</v>
          </cell>
          <cell r="F4955">
            <v>0</v>
          </cell>
        </row>
        <row r="4956">
          <cell r="C4956" t="e">
            <v>#N/A</v>
          </cell>
          <cell r="E4956" t="e">
            <v>#N/A</v>
          </cell>
          <cell r="F4956">
            <v>0</v>
          </cell>
        </row>
        <row r="4957">
          <cell r="C4957" t="e">
            <v>#N/A</v>
          </cell>
          <cell r="E4957" t="e">
            <v>#N/A</v>
          </cell>
          <cell r="F4957">
            <v>0</v>
          </cell>
        </row>
        <row r="4958">
          <cell r="C4958" t="e">
            <v>#N/A</v>
          </cell>
          <cell r="E4958" t="e">
            <v>#N/A</v>
          </cell>
          <cell r="F4958">
            <v>0</v>
          </cell>
        </row>
        <row r="4959">
          <cell r="C4959" t="e">
            <v>#N/A</v>
          </cell>
          <cell r="E4959" t="e">
            <v>#N/A</v>
          </cell>
          <cell r="F4959">
            <v>0</v>
          </cell>
        </row>
        <row r="4960">
          <cell r="C4960" t="e">
            <v>#N/A</v>
          </cell>
          <cell r="E4960" t="e">
            <v>#N/A</v>
          </cell>
          <cell r="F4960">
            <v>0</v>
          </cell>
        </row>
        <row r="4961">
          <cell r="C4961" t="e">
            <v>#N/A</v>
          </cell>
          <cell r="E4961" t="e">
            <v>#N/A</v>
          </cell>
          <cell r="F4961">
            <v>0</v>
          </cell>
        </row>
        <row r="4962">
          <cell r="C4962" t="e">
            <v>#N/A</v>
          </cell>
          <cell r="E4962" t="e">
            <v>#N/A</v>
          </cell>
          <cell r="F4962">
            <v>0</v>
          </cell>
        </row>
        <row r="4963">
          <cell r="C4963" t="e">
            <v>#N/A</v>
          </cell>
          <cell r="E4963" t="e">
            <v>#N/A</v>
          </cell>
          <cell r="F4963">
            <v>0</v>
          </cell>
        </row>
        <row r="4964">
          <cell r="C4964" t="e">
            <v>#N/A</v>
          </cell>
          <cell r="E4964" t="e">
            <v>#N/A</v>
          </cell>
          <cell r="F4964">
            <v>0</v>
          </cell>
        </row>
        <row r="4965">
          <cell r="C4965" t="e">
            <v>#N/A</v>
          </cell>
          <cell r="E4965" t="e">
            <v>#N/A</v>
          </cell>
          <cell r="F4965">
            <v>0</v>
          </cell>
        </row>
        <row r="4966">
          <cell r="C4966" t="e">
            <v>#N/A</v>
          </cell>
          <cell r="E4966" t="e">
            <v>#N/A</v>
          </cell>
          <cell r="F4966">
            <v>0</v>
          </cell>
        </row>
        <row r="4967">
          <cell r="C4967" t="e">
            <v>#N/A</v>
          </cell>
          <cell r="E4967" t="e">
            <v>#N/A</v>
          </cell>
          <cell r="F4967">
            <v>0</v>
          </cell>
        </row>
        <row r="4968">
          <cell r="C4968" t="e">
            <v>#N/A</v>
          </cell>
          <cell r="E4968" t="e">
            <v>#N/A</v>
          </cell>
          <cell r="F4968">
            <v>0</v>
          </cell>
        </row>
        <row r="4969">
          <cell r="C4969" t="e">
            <v>#N/A</v>
          </cell>
          <cell r="E4969" t="e">
            <v>#N/A</v>
          </cell>
          <cell r="F4969">
            <v>0</v>
          </cell>
        </row>
        <row r="4970">
          <cell r="C4970" t="e">
            <v>#N/A</v>
          </cell>
          <cell r="E4970" t="e">
            <v>#N/A</v>
          </cell>
          <cell r="F4970">
            <v>0</v>
          </cell>
        </row>
        <row r="4971">
          <cell r="C4971" t="e">
            <v>#N/A</v>
          </cell>
          <cell r="E4971" t="e">
            <v>#N/A</v>
          </cell>
          <cell r="F4971">
            <v>0</v>
          </cell>
        </row>
        <row r="4972">
          <cell r="C4972" t="e">
            <v>#N/A</v>
          </cell>
          <cell r="E4972" t="e">
            <v>#N/A</v>
          </cell>
          <cell r="F4972">
            <v>0</v>
          </cell>
        </row>
        <row r="4973">
          <cell r="C4973" t="e">
            <v>#N/A</v>
          </cell>
          <cell r="E4973" t="e">
            <v>#N/A</v>
          </cell>
          <cell r="F4973">
            <v>0</v>
          </cell>
        </row>
        <row r="4974">
          <cell r="C4974" t="e">
            <v>#N/A</v>
          </cell>
          <cell r="E4974" t="e">
            <v>#N/A</v>
          </cell>
          <cell r="F4974">
            <v>0</v>
          </cell>
        </row>
        <row r="4975">
          <cell r="C4975" t="e">
            <v>#N/A</v>
          </cell>
          <cell r="E4975" t="e">
            <v>#N/A</v>
          </cell>
          <cell r="F4975">
            <v>0</v>
          </cell>
        </row>
        <row r="4976">
          <cell r="C4976" t="e">
            <v>#N/A</v>
          </cell>
          <cell r="E4976" t="e">
            <v>#N/A</v>
          </cell>
          <cell r="F4976">
            <v>0</v>
          </cell>
        </row>
        <row r="4977">
          <cell r="C4977" t="e">
            <v>#N/A</v>
          </cell>
          <cell r="E4977" t="e">
            <v>#N/A</v>
          </cell>
          <cell r="F4977">
            <v>0</v>
          </cell>
        </row>
        <row r="4978">
          <cell r="C4978" t="e">
            <v>#N/A</v>
          </cell>
          <cell r="E4978" t="e">
            <v>#N/A</v>
          </cell>
          <cell r="F4978">
            <v>0</v>
          </cell>
        </row>
        <row r="4979">
          <cell r="C4979" t="e">
            <v>#N/A</v>
          </cell>
          <cell r="E4979" t="e">
            <v>#N/A</v>
          </cell>
          <cell r="F4979">
            <v>0</v>
          </cell>
        </row>
        <row r="4980">
          <cell r="C4980" t="e">
            <v>#N/A</v>
          </cell>
          <cell r="E4980" t="e">
            <v>#N/A</v>
          </cell>
          <cell r="F4980">
            <v>0</v>
          </cell>
        </row>
        <row r="4981">
          <cell r="C4981" t="e">
            <v>#N/A</v>
          </cell>
          <cell r="E4981" t="e">
            <v>#N/A</v>
          </cell>
          <cell r="F4981">
            <v>0</v>
          </cell>
        </row>
        <row r="4982">
          <cell r="C4982" t="e">
            <v>#N/A</v>
          </cell>
          <cell r="E4982" t="e">
            <v>#N/A</v>
          </cell>
          <cell r="F4982">
            <v>0</v>
          </cell>
        </row>
        <row r="4983">
          <cell r="C4983" t="e">
            <v>#N/A</v>
          </cell>
          <cell r="E4983" t="e">
            <v>#N/A</v>
          </cell>
          <cell r="F4983">
            <v>0</v>
          </cell>
        </row>
        <row r="4984">
          <cell r="C4984" t="e">
            <v>#N/A</v>
          </cell>
          <cell r="E4984" t="e">
            <v>#N/A</v>
          </cell>
          <cell r="F4984">
            <v>0</v>
          </cell>
        </row>
        <row r="4985">
          <cell r="C4985" t="e">
            <v>#N/A</v>
          </cell>
          <cell r="E4985" t="e">
            <v>#N/A</v>
          </cell>
          <cell r="F4985">
            <v>0</v>
          </cell>
        </row>
        <row r="4986">
          <cell r="C4986" t="e">
            <v>#N/A</v>
          </cell>
          <cell r="E4986" t="e">
            <v>#N/A</v>
          </cell>
          <cell r="F4986">
            <v>0</v>
          </cell>
        </row>
        <row r="4987">
          <cell r="C4987" t="e">
            <v>#N/A</v>
          </cell>
          <cell r="E4987" t="e">
            <v>#N/A</v>
          </cell>
          <cell r="F4987">
            <v>0</v>
          </cell>
        </row>
        <row r="4988">
          <cell r="C4988" t="e">
            <v>#N/A</v>
          </cell>
          <cell r="E4988" t="e">
            <v>#N/A</v>
          </cell>
          <cell r="F4988">
            <v>0</v>
          </cell>
        </row>
        <row r="4989">
          <cell r="C4989" t="e">
            <v>#N/A</v>
          </cell>
          <cell r="E4989" t="e">
            <v>#N/A</v>
          </cell>
          <cell r="F4989">
            <v>0</v>
          </cell>
        </row>
        <row r="4990">
          <cell r="C4990" t="e">
            <v>#N/A</v>
          </cell>
          <cell r="E4990" t="e">
            <v>#N/A</v>
          </cell>
          <cell r="F4990">
            <v>0</v>
          </cell>
        </row>
        <row r="4991">
          <cell r="C4991" t="e">
            <v>#N/A</v>
          </cell>
          <cell r="E4991" t="e">
            <v>#N/A</v>
          </cell>
          <cell r="F4991">
            <v>0</v>
          </cell>
        </row>
        <row r="4992">
          <cell r="C4992" t="e">
            <v>#N/A</v>
          </cell>
          <cell r="E4992" t="e">
            <v>#N/A</v>
          </cell>
          <cell r="F4992">
            <v>0</v>
          </cell>
        </row>
        <row r="4993">
          <cell r="C4993" t="e">
            <v>#N/A</v>
          </cell>
          <cell r="E4993" t="e">
            <v>#N/A</v>
          </cell>
          <cell r="F4993">
            <v>0</v>
          </cell>
        </row>
        <row r="4994">
          <cell r="C4994" t="e">
            <v>#N/A</v>
          </cell>
          <cell r="E4994" t="e">
            <v>#N/A</v>
          </cell>
          <cell r="F4994">
            <v>0</v>
          </cell>
        </row>
        <row r="4995">
          <cell r="C4995" t="e">
            <v>#N/A</v>
          </cell>
          <cell r="E4995" t="e">
            <v>#N/A</v>
          </cell>
          <cell r="F4995">
            <v>0</v>
          </cell>
        </row>
        <row r="4996">
          <cell r="C4996" t="e">
            <v>#N/A</v>
          </cell>
          <cell r="E4996" t="e">
            <v>#N/A</v>
          </cell>
          <cell r="F4996">
            <v>0</v>
          </cell>
        </row>
        <row r="4997">
          <cell r="C4997" t="e">
            <v>#N/A</v>
          </cell>
          <cell r="E4997" t="e">
            <v>#N/A</v>
          </cell>
          <cell r="F4997">
            <v>0</v>
          </cell>
        </row>
        <row r="4998">
          <cell r="C4998" t="e">
            <v>#N/A</v>
          </cell>
          <cell r="E4998" t="e">
            <v>#N/A</v>
          </cell>
          <cell r="F4998">
            <v>0</v>
          </cell>
        </row>
        <row r="4999">
          <cell r="C4999" t="e">
            <v>#N/A</v>
          </cell>
          <cell r="E4999" t="e">
            <v>#N/A</v>
          </cell>
          <cell r="F4999">
            <v>0</v>
          </cell>
        </row>
        <row r="5000">
          <cell r="C5000" t="e">
            <v>#N/A</v>
          </cell>
          <cell r="E5000" t="e">
            <v>#N/A</v>
          </cell>
          <cell r="F5000">
            <v>0</v>
          </cell>
        </row>
        <row r="5001">
          <cell r="C5001" t="e">
            <v>#N/A</v>
          </cell>
          <cell r="E5001" t="e">
            <v>#N/A</v>
          </cell>
          <cell r="F5001">
            <v>0</v>
          </cell>
        </row>
        <row r="5002">
          <cell r="C5002" t="e">
            <v>#N/A</v>
          </cell>
          <cell r="E5002" t="e">
            <v>#N/A</v>
          </cell>
          <cell r="F5002">
            <v>0</v>
          </cell>
        </row>
        <row r="5003">
          <cell r="C5003" t="e">
            <v>#N/A</v>
          </cell>
          <cell r="E5003" t="e">
            <v>#N/A</v>
          </cell>
          <cell r="F5003">
            <v>0</v>
          </cell>
        </row>
        <row r="5004">
          <cell r="C5004" t="e">
            <v>#N/A</v>
          </cell>
          <cell r="E5004" t="e">
            <v>#N/A</v>
          </cell>
          <cell r="F5004">
            <v>0</v>
          </cell>
        </row>
        <row r="5005">
          <cell r="C5005" t="e">
            <v>#N/A</v>
          </cell>
          <cell r="E5005" t="e">
            <v>#N/A</v>
          </cell>
          <cell r="F5005">
            <v>0</v>
          </cell>
        </row>
        <row r="5006">
          <cell r="C5006" t="e">
            <v>#N/A</v>
          </cell>
          <cell r="E5006" t="e">
            <v>#N/A</v>
          </cell>
          <cell r="F5006">
            <v>0</v>
          </cell>
        </row>
        <row r="5007">
          <cell r="C5007" t="e">
            <v>#N/A</v>
          </cell>
          <cell r="E5007" t="e">
            <v>#N/A</v>
          </cell>
          <cell r="F5007">
            <v>0</v>
          </cell>
        </row>
        <row r="5008">
          <cell r="C5008" t="e">
            <v>#N/A</v>
          </cell>
          <cell r="E5008" t="e">
            <v>#N/A</v>
          </cell>
          <cell r="F5008">
            <v>0</v>
          </cell>
        </row>
        <row r="5009">
          <cell r="C5009" t="e">
            <v>#N/A</v>
          </cell>
          <cell r="E5009" t="e">
            <v>#N/A</v>
          </cell>
          <cell r="F5009">
            <v>0</v>
          </cell>
        </row>
        <row r="5010">
          <cell r="C5010" t="e">
            <v>#N/A</v>
          </cell>
          <cell r="E5010" t="e">
            <v>#N/A</v>
          </cell>
          <cell r="F5010">
            <v>0</v>
          </cell>
        </row>
        <row r="5011">
          <cell r="C5011" t="e">
            <v>#N/A</v>
          </cell>
          <cell r="E5011" t="e">
            <v>#N/A</v>
          </cell>
          <cell r="F5011">
            <v>0</v>
          </cell>
        </row>
        <row r="5012">
          <cell r="C5012" t="e">
            <v>#N/A</v>
          </cell>
          <cell r="E5012" t="e">
            <v>#N/A</v>
          </cell>
          <cell r="F5012">
            <v>0</v>
          </cell>
        </row>
        <row r="5013">
          <cell r="C5013" t="e">
            <v>#N/A</v>
          </cell>
          <cell r="E5013" t="e">
            <v>#N/A</v>
          </cell>
          <cell r="F5013">
            <v>0</v>
          </cell>
        </row>
        <row r="5014">
          <cell r="C5014" t="e">
            <v>#N/A</v>
          </cell>
          <cell r="E5014" t="e">
            <v>#N/A</v>
          </cell>
          <cell r="F5014">
            <v>0</v>
          </cell>
        </row>
        <row r="5015">
          <cell r="C5015" t="e">
            <v>#N/A</v>
          </cell>
          <cell r="E5015" t="e">
            <v>#N/A</v>
          </cell>
          <cell r="F5015">
            <v>0</v>
          </cell>
        </row>
        <row r="5016">
          <cell r="C5016" t="e">
            <v>#N/A</v>
          </cell>
          <cell r="E5016" t="e">
            <v>#N/A</v>
          </cell>
          <cell r="F5016">
            <v>0</v>
          </cell>
        </row>
        <row r="5017">
          <cell r="C5017" t="e">
            <v>#N/A</v>
          </cell>
          <cell r="E5017" t="e">
            <v>#N/A</v>
          </cell>
          <cell r="F5017">
            <v>0</v>
          </cell>
        </row>
        <row r="5018">
          <cell r="C5018" t="e">
            <v>#N/A</v>
          </cell>
          <cell r="E5018" t="e">
            <v>#N/A</v>
          </cell>
          <cell r="F5018">
            <v>0</v>
          </cell>
        </row>
        <row r="5019">
          <cell r="C5019" t="e">
            <v>#N/A</v>
          </cell>
          <cell r="E5019" t="e">
            <v>#N/A</v>
          </cell>
          <cell r="F5019">
            <v>0</v>
          </cell>
        </row>
        <row r="5020">
          <cell r="C5020" t="e">
            <v>#N/A</v>
          </cell>
          <cell r="E5020" t="e">
            <v>#N/A</v>
          </cell>
          <cell r="F5020">
            <v>0</v>
          </cell>
        </row>
        <row r="5021">
          <cell r="C5021" t="e">
            <v>#N/A</v>
          </cell>
          <cell r="E5021" t="e">
            <v>#N/A</v>
          </cell>
          <cell r="F5021">
            <v>0</v>
          </cell>
        </row>
        <row r="5022">
          <cell r="C5022" t="e">
            <v>#N/A</v>
          </cell>
          <cell r="E5022" t="e">
            <v>#N/A</v>
          </cell>
          <cell r="F5022">
            <v>0</v>
          </cell>
        </row>
        <row r="5023">
          <cell r="C5023" t="e">
            <v>#N/A</v>
          </cell>
          <cell r="E5023" t="e">
            <v>#N/A</v>
          </cell>
          <cell r="F5023">
            <v>0</v>
          </cell>
        </row>
        <row r="5024">
          <cell r="C5024" t="e">
            <v>#N/A</v>
          </cell>
          <cell r="E5024" t="e">
            <v>#N/A</v>
          </cell>
          <cell r="F5024">
            <v>0</v>
          </cell>
        </row>
        <row r="5025">
          <cell r="C5025" t="e">
            <v>#N/A</v>
          </cell>
          <cell r="E5025" t="e">
            <v>#N/A</v>
          </cell>
          <cell r="F5025">
            <v>0</v>
          </cell>
        </row>
        <row r="5026">
          <cell r="C5026" t="e">
            <v>#N/A</v>
          </cell>
          <cell r="E5026" t="e">
            <v>#N/A</v>
          </cell>
          <cell r="F5026">
            <v>0</v>
          </cell>
        </row>
        <row r="5027">
          <cell r="C5027" t="e">
            <v>#N/A</v>
          </cell>
          <cell r="E5027" t="e">
            <v>#N/A</v>
          </cell>
          <cell r="F5027">
            <v>0</v>
          </cell>
        </row>
        <row r="5028">
          <cell r="C5028" t="e">
            <v>#N/A</v>
          </cell>
          <cell r="E5028" t="e">
            <v>#N/A</v>
          </cell>
          <cell r="F5028">
            <v>0</v>
          </cell>
        </row>
        <row r="5029">
          <cell r="C5029" t="e">
            <v>#N/A</v>
          </cell>
          <cell r="E5029" t="e">
            <v>#N/A</v>
          </cell>
          <cell r="F5029">
            <v>0</v>
          </cell>
        </row>
        <row r="5030">
          <cell r="C5030" t="e">
            <v>#N/A</v>
          </cell>
          <cell r="E5030" t="e">
            <v>#N/A</v>
          </cell>
          <cell r="F5030">
            <v>0</v>
          </cell>
        </row>
        <row r="5031">
          <cell r="C5031" t="e">
            <v>#N/A</v>
          </cell>
          <cell r="E5031" t="e">
            <v>#N/A</v>
          </cell>
          <cell r="F5031">
            <v>0</v>
          </cell>
        </row>
        <row r="5032">
          <cell r="C5032" t="e">
            <v>#N/A</v>
          </cell>
          <cell r="E5032" t="e">
            <v>#N/A</v>
          </cell>
          <cell r="F5032">
            <v>0</v>
          </cell>
        </row>
        <row r="5033">
          <cell r="C5033" t="e">
            <v>#N/A</v>
          </cell>
          <cell r="E5033" t="e">
            <v>#N/A</v>
          </cell>
          <cell r="F5033">
            <v>0</v>
          </cell>
        </row>
        <row r="5034">
          <cell r="C5034" t="e">
            <v>#N/A</v>
          </cell>
          <cell r="E5034" t="e">
            <v>#N/A</v>
          </cell>
          <cell r="F5034">
            <v>0</v>
          </cell>
        </row>
        <row r="5035">
          <cell r="C5035" t="e">
            <v>#N/A</v>
          </cell>
          <cell r="E5035" t="e">
            <v>#N/A</v>
          </cell>
          <cell r="F5035">
            <v>0</v>
          </cell>
        </row>
        <row r="5036">
          <cell r="C5036" t="e">
            <v>#N/A</v>
          </cell>
          <cell r="E5036" t="e">
            <v>#N/A</v>
          </cell>
          <cell r="F5036">
            <v>0</v>
          </cell>
        </row>
        <row r="5037">
          <cell r="C5037" t="e">
            <v>#N/A</v>
          </cell>
          <cell r="E5037" t="e">
            <v>#N/A</v>
          </cell>
          <cell r="F5037">
            <v>0</v>
          </cell>
        </row>
        <row r="5038">
          <cell r="C5038" t="e">
            <v>#N/A</v>
          </cell>
          <cell r="E5038" t="e">
            <v>#N/A</v>
          </cell>
          <cell r="F5038">
            <v>0</v>
          </cell>
        </row>
        <row r="5039">
          <cell r="C5039" t="e">
            <v>#N/A</v>
          </cell>
          <cell r="E5039" t="e">
            <v>#N/A</v>
          </cell>
          <cell r="F5039">
            <v>0</v>
          </cell>
        </row>
        <row r="5040">
          <cell r="C5040" t="e">
            <v>#N/A</v>
          </cell>
          <cell r="E5040" t="e">
            <v>#N/A</v>
          </cell>
          <cell r="F5040">
            <v>0</v>
          </cell>
        </row>
        <row r="5041">
          <cell r="C5041" t="e">
            <v>#N/A</v>
          </cell>
          <cell r="E5041" t="e">
            <v>#N/A</v>
          </cell>
          <cell r="F5041">
            <v>0</v>
          </cell>
        </row>
        <row r="5042">
          <cell r="C5042" t="e">
            <v>#N/A</v>
          </cell>
          <cell r="E5042" t="e">
            <v>#N/A</v>
          </cell>
          <cell r="F5042">
            <v>0</v>
          </cell>
        </row>
        <row r="5043">
          <cell r="C5043" t="e">
            <v>#N/A</v>
          </cell>
          <cell r="E5043" t="e">
            <v>#N/A</v>
          </cell>
          <cell r="F5043">
            <v>0</v>
          </cell>
        </row>
        <row r="5044">
          <cell r="C5044" t="e">
            <v>#N/A</v>
          </cell>
          <cell r="E5044" t="e">
            <v>#N/A</v>
          </cell>
          <cell r="F5044">
            <v>0</v>
          </cell>
        </row>
        <row r="5045">
          <cell r="C5045" t="e">
            <v>#N/A</v>
          </cell>
          <cell r="E5045" t="e">
            <v>#N/A</v>
          </cell>
          <cell r="F5045">
            <v>0</v>
          </cell>
        </row>
        <row r="5046">
          <cell r="C5046" t="e">
            <v>#N/A</v>
          </cell>
          <cell r="E5046" t="e">
            <v>#N/A</v>
          </cell>
          <cell r="F5046">
            <v>0</v>
          </cell>
        </row>
        <row r="5047">
          <cell r="C5047" t="e">
            <v>#N/A</v>
          </cell>
          <cell r="E5047" t="e">
            <v>#N/A</v>
          </cell>
          <cell r="F5047">
            <v>0</v>
          </cell>
        </row>
        <row r="5048">
          <cell r="C5048" t="e">
            <v>#N/A</v>
          </cell>
          <cell r="E5048" t="e">
            <v>#N/A</v>
          </cell>
          <cell r="F5048">
            <v>0</v>
          </cell>
        </row>
        <row r="5049">
          <cell r="C5049" t="e">
            <v>#N/A</v>
          </cell>
          <cell r="E5049" t="e">
            <v>#N/A</v>
          </cell>
          <cell r="F5049">
            <v>0</v>
          </cell>
        </row>
        <row r="5050">
          <cell r="C5050" t="e">
            <v>#N/A</v>
          </cell>
          <cell r="E5050" t="e">
            <v>#N/A</v>
          </cell>
          <cell r="F5050">
            <v>0</v>
          </cell>
        </row>
        <row r="5051">
          <cell r="C5051" t="e">
            <v>#N/A</v>
          </cell>
          <cell r="E5051" t="e">
            <v>#N/A</v>
          </cell>
          <cell r="F5051">
            <v>0</v>
          </cell>
        </row>
        <row r="5052">
          <cell r="C5052" t="e">
            <v>#N/A</v>
          </cell>
          <cell r="E5052" t="e">
            <v>#N/A</v>
          </cell>
          <cell r="F5052">
            <v>0</v>
          </cell>
        </row>
        <row r="5053">
          <cell r="C5053" t="e">
            <v>#N/A</v>
          </cell>
          <cell r="E5053" t="e">
            <v>#N/A</v>
          </cell>
          <cell r="F5053">
            <v>0</v>
          </cell>
        </row>
        <row r="5054">
          <cell r="C5054" t="e">
            <v>#N/A</v>
          </cell>
          <cell r="E5054" t="e">
            <v>#N/A</v>
          </cell>
          <cell r="F5054">
            <v>0</v>
          </cell>
        </row>
        <row r="5055">
          <cell r="C5055" t="e">
            <v>#N/A</v>
          </cell>
          <cell r="E5055" t="e">
            <v>#N/A</v>
          </cell>
          <cell r="F5055">
            <v>0</v>
          </cell>
        </row>
        <row r="5056">
          <cell r="C5056" t="e">
            <v>#N/A</v>
          </cell>
          <cell r="E5056" t="e">
            <v>#N/A</v>
          </cell>
          <cell r="F5056">
            <v>0</v>
          </cell>
        </row>
        <row r="5057">
          <cell r="C5057" t="e">
            <v>#N/A</v>
          </cell>
          <cell r="E5057" t="e">
            <v>#N/A</v>
          </cell>
          <cell r="F5057">
            <v>0</v>
          </cell>
        </row>
        <row r="5058">
          <cell r="C5058" t="e">
            <v>#N/A</v>
          </cell>
          <cell r="E5058" t="e">
            <v>#N/A</v>
          </cell>
          <cell r="F5058">
            <v>0</v>
          </cell>
        </row>
        <row r="5059">
          <cell r="C5059" t="e">
            <v>#N/A</v>
          </cell>
          <cell r="E5059" t="e">
            <v>#N/A</v>
          </cell>
          <cell r="F5059">
            <v>0</v>
          </cell>
        </row>
        <row r="5060">
          <cell r="C5060" t="e">
            <v>#N/A</v>
          </cell>
          <cell r="E5060" t="e">
            <v>#N/A</v>
          </cell>
          <cell r="F5060">
            <v>0</v>
          </cell>
        </row>
        <row r="5061">
          <cell r="C5061" t="e">
            <v>#N/A</v>
          </cell>
          <cell r="E5061" t="e">
            <v>#N/A</v>
          </cell>
          <cell r="F5061">
            <v>0</v>
          </cell>
        </row>
        <row r="5062">
          <cell r="C5062" t="e">
            <v>#N/A</v>
          </cell>
          <cell r="E5062" t="e">
            <v>#N/A</v>
          </cell>
          <cell r="F5062">
            <v>0</v>
          </cell>
        </row>
        <row r="5063">
          <cell r="C5063" t="e">
            <v>#N/A</v>
          </cell>
          <cell r="E5063" t="e">
            <v>#N/A</v>
          </cell>
          <cell r="F5063">
            <v>0</v>
          </cell>
        </row>
        <row r="5064">
          <cell r="C5064" t="e">
            <v>#N/A</v>
          </cell>
          <cell r="E5064" t="e">
            <v>#N/A</v>
          </cell>
          <cell r="F5064">
            <v>0</v>
          </cell>
        </row>
        <row r="5065">
          <cell r="C5065" t="e">
            <v>#N/A</v>
          </cell>
          <cell r="E5065" t="e">
            <v>#N/A</v>
          </cell>
          <cell r="F5065">
            <v>0</v>
          </cell>
        </row>
        <row r="5066">
          <cell r="C5066" t="e">
            <v>#N/A</v>
          </cell>
          <cell r="E5066" t="e">
            <v>#N/A</v>
          </cell>
          <cell r="F5066">
            <v>0</v>
          </cell>
        </row>
        <row r="5067">
          <cell r="C5067" t="e">
            <v>#N/A</v>
          </cell>
          <cell r="E5067" t="e">
            <v>#N/A</v>
          </cell>
          <cell r="F5067">
            <v>0</v>
          </cell>
        </row>
        <row r="5068">
          <cell r="C5068" t="e">
            <v>#N/A</v>
          </cell>
          <cell r="E5068" t="e">
            <v>#N/A</v>
          </cell>
          <cell r="F5068">
            <v>0</v>
          </cell>
        </row>
        <row r="5069">
          <cell r="C5069" t="e">
            <v>#N/A</v>
          </cell>
          <cell r="E5069" t="e">
            <v>#N/A</v>
          </cell>
          <cell r="F5069">
            <v>0</v>
          </cell>
        </row>
        <row r="5070">
          <cell r="C5070" t="e">
            <v>#N/A</v>
          </cell>
          <cell r="E5070" t="e">
            <v>#N/A</v>
          </cell>
          <cell r="F5070">
            <v>0</v>
          </cell>
        </row>
        <row r="5071">
          <cell r="C5071" t="e">
            <v>#N/A</v>
          </cell>
          <cell r="E5071" t="e">
            <v>#N/A</v>
          </cell>
          <cell r="F5071">
            <v>0</v>
          </cell>
        </row>
        <row r="5072">
          <cell r="C5072" t="e">
            <v>#N/A</v>
          </cell>
          <cell r="E5072" t="e">
            <v>#N/A</v>
          </cell>
          <cell r="F5072">
            <v>0</v>
          </cell>
        </row>
        <row r="5073">
          <cell r="C5073" t="e">
            <v>#N/A</v>
          </cell>
          <cell r="E5073" t="e">
            <v>#N/A</v>
          </cell>
          <cell r="F5073">
            <v>0</v>
          </cell>
        </row>
        <row r="5074">
          <cell r="C5074" t="e">
            <v>#N/A</v>
          </cell>
          <cell r="E5074" t="e">
            <v>#N/A</v>
          </cell>
          <cell r="F5074">
            <v>0</v>
          </cell>
        </row>
        <row r="5075">
          <cell r="C5075" t="e">
            <v>#N/A</v>
          </cell>
          <cell r="E5075" t="e">
            <v>#N/A</v>
          </cell>
          <cell r="F5075">
            <v>0</v>
          </cell>
        </row>
        <row r="5076">
          <cell r="C5076" t="e">
            <v>#N/A</v>
          </cell>
          <cell r="E5076" t="e">
            <v>#N/A</v>
          </cell>
          <cell r="F5076">
            <v>0</v>
          </cell>
        </row>
        <row r="5077">
          <cell r="C5077" t="e">
            <v>#N/A</v>
          </cell>
          <cell r="E5077" t="e">
            <v>#N/A</v>
          </cell>
          <cell r="F5077">
            <v>0</v>
          </cell>
        </row>
        <row r="5078">
          <cell r="C5078" t="e">
            <v>#N/A</v>
          </cell>
          <cell r="E5078" t="e">
            <v>#N/A</v>
          </cell>
          <cell r="F5078">
            <v>0</v>
          </cell>
        </row>
        <row r="5079">
          <cell r="C5079" t="e">
            <v>#N/A</v>
          </cell>
          <cell r="E5079" t="e">
            <v>#N/A</v>
          </cell>
          <cell r="F5079">
            <v>0</v>
          </cell>
        </row>
        <row r="5080">
          <cell r="C5080" t="e">
            <v>#N/A</v>
          </cell>
          <cell r="E5080" t="e">
            <v>#N/A</v>
          </cell>
          <cell r="F5080">
            <v>0</v>
          </cell>
        </row>
        <row r="5081">
          <cell r="C5081" t="e">
            <v>#N/A</v>
          </cell>
          <cell r="E5081" t="e">
            <v>#N/A</v>
          </cell>
          <cell r="F5081">
            <v>0</v>
          </cell>
        </row>
        <row r="5082">
          <cell r="C5082" t="e">
            <v>#N/A</v>
          </cell>
          <cell r="E5082" t="e">
            <v>#N/A</v>
          </cell>
          <cell r="F5082">
            <v>0</v>
          </cell>
        </row>
        <row r="5083">
          <cell r="C5083" t="e">
            <v>#N/A</v>
          </cell>
          <cell r="E5083" t="e">
            <v>#N/A</v>
          </cell>
          <cell r="F5083">
            <v>0</v>
          </cell>
        </row>
        <row r="5084">
          <cell r="C5084" t="e">
            <v>#N/A</v>
          </cell>
          <cell r="E5084" t="e">
            <v>#N/A</v>
          </cell>
          <cell r="F5084">
            <v>0</v>
          </cell>
        </row>
        <row r="5085">
          <cell r="C5085" t="e">
            <v>#N/A</v>
          </cell>
          <cell r="E5085" t="e">
            <v>#N/A</v>
          </cell>
          <cell r="F5085">
            <v>0</v>
          </cell>
        </row>
        <row r="5086">
          <cell r="C5086" t="e">
            <v>#N/A</v>
          </cell>
          <cell r="E5086" t="e">
            <v>#N/A</v>
          </cell>
          <cell r="F5086">
            <v>0</v>
          </cell>
        </row>
        <row r="5087">
          <cell r="C5087" t="e">
            <v>#N/A</v>
          </cell>
          <cell r="E5087" t="e">
            <v>#N/A</v>
          </cell>
          <cell r="F5087">
            <v>0</v>
          </cell>
        </row>
        <row r="5088">
          <cell r="C5088" t="e">
            <v>#N/A</v>
          </cell>
          <cell r="E5088" t="e">
            <v>#N/A</v>
          </cell>
          <cell r="F5088">
            <v>0</v>
          </cell>
        </row>
        <row r="5089">
          <cell r="C5089" t="e">
            <v>#N/A</v>
          </cell>
          <cell r="E5089" t="e">
            <v>#N/A</v>
          </cell>
          <cell r="F5089">
            <v>0</v>
          </cell>
        </row>
        <row r="5090">
          <cell r="C5090" t="e">
            <v>#N/A</v>
          </cell>
          <cell r="E5090" t="e">
            <v>#N/A</v>
          </cell>
          <cell r="F5090">
            <v>0</v>
          </cell>
        </row>
        <row r="5091">
          <cell r="C5091" t="e">
            <v>#N/A</v>
          </cell>
          <cell r="E5091" t="e">
            <v>#N/A</v>
          </cell>
          <cell r="F5091">
            <v>0</v>
          </cell>
        </row>
        <row r="5092">
          <cell r="C5092" t="e">
            <v>#N/A</v>
          </cell>
          <cell r="E5092" t="e">
            <v>#N/A</v>
          </cell>
          <cell r="F5092">
            <v>0</v>
          </cell>
        </row>
        <row r="5093">
          <cell r="C5093" t="e">
            <v>#N/A</v>
          </cell>
          <cell r="E5093" t="e">
            <v>#N/A</v>
          </cell>
          <cell r="F5093">
            <v>0</v>
          </cell>
        </row>
        <row r="5094">
          <cell r="C5094" t="e">
            <v>#N/A</v>
          </cell>
          <cell r="E5094" t="e">
            <v>#N/A</v>
          </cell>
          <cell r="F5094">
            <v>0</v>
          </cell>
        </row>
        <row r="5095">
          <cell r="C5095" t="e">
            <v>#N/A</v>
          </cell>
          <cell r="E5095" t="e">
            <v>#N/A</v>
          </cell>
          <cell r="F5095">
            <v>0</v>
          </cell>
        </row>
        <row r="5096">
          <cell r="C5096" t="e">
            <v>#N/A</v>
          </cell>
          <cell r="E5096" t="e">
            <v>#N/A</v>
          </cell>
          <cell r="F5096">
            <v>0</v>
          </cell>
        </row>
        <row r="5097">
          <cell r="C5097" t="e">
            <v>#N/A</v>
          </cell>
          <cell r="E5097" t="e">
            <v>#N/A</v>
          </cell>
          <cell r="F5097">
            <v>0</v>
          </cell>
        </row>
        <row r="5098">
          <cell r="C5098" t="e">
            <v>#N/A</v>
          </cell>
          <cell r="E5098" t="e">
            <v>#N/A</v>
          </cell>
          <cell r="F5098">
            <v>0</v>
          </cell>
        </row>
        <row r="5099">
          <cell r="C5099" t="e">
            <v>#N/A</v>
          </cell>
          <cell r="E5099" t="e">
            <v>#N/A</v>
          </cell>
          <cell r="F5099">
            <v>0</v>
          </cell>
        </row>
        <row r="5100">
          <cell r="C5100" t="e">
            <v>#N/A</v>
          </cell>
          <cell r="E5100" t="e">
            <v>#N/A</v>
          </cell>
          <cell r="F5100">
            <v>0</v>
          </cell>
        </row>
        <row r="5101">
          <cell r="C5101" t="e">
            <v>#N/A</v>
          </cell>
          <cell r="E5101" t="e">
            <v>#N/A</v>
          </cell>
          <cell r="F5101">
            <v>0</v>
          </cell>
        </row>
        <row r="5102">
          <cell r="C5102" t="e">
            <v>#N/A</v>
          </cell>
          <cell r="E5102" t="e">
            <v>#N/A</v>
          </cell>
          <cell r="F5102">
            <v>0</v>
          </cell>
        </row>
        <row r="5103">
          <cell r="C5103" t="e">
            <v>#N/A</v>
          </cell>
          <cell r="E5103" t="e">
            <v>#N/A</v>
          </cell>
          <cell r="F5103">
            <v>0</v>
          </cell>
        </row>
        <row r="5104">
          <cell r="C5104" t="e">
            <v>#N/A</v>
          </cell>
          <cell r="E5104" t="e">
            <v>#N/A</v>
          </cell>
          <cell r="F5104">
            <v>0</v>
          </cell>
        </row>
        <row r="5105">
          <cell r="C5105" t="e">
            <v>#N/A</v>
          </cell>
          <cell r="E5105" t="e">
            <v>#N/A</v>
          </cell>
          <cell r="F5105">
            <v>0</v>
          </cell>
        </row>
        <row r="5106">
          <cell r="C5106" t="e">
            <v>#N/A</v>
          </cell>
          <cell r="E5106" t="e">
            <v>#N/A</v>
          </cell>
          <cell r="F5106">
            <v>0</v>
          </cell>
        </row>
        <row r="5107">
          <cell r="C5107" t="e">
            <v>#N/A</v>
          </cell>
          <cell r="E5107" t="e">
            <v>#N/A</v>
          </cell>
          <cell r="F5107">
            <v>0</v>
          </cell>
        </row>
        <row r="5108">
          <cell r="C5108" t="e">
            <v>#N/A</v>
          </cell>
          <cell r="E5108" t="e">
            <v>#N/A</v>
          </cell>
          <cell r="F5108">
            <v>0</v>
          </cell>
        </row>
        <row r="5109">
          <cell r="C5109" t="e">
            <v>#N/A</v>
          </cell>
          <cell r="E5109" t="e">
            <v>#N/A</v>
          </cell>
          <cell r="F5109">
            <v>0</v>
          </cell>
        </row>
        <row r="5110">
          <cell r="C5110" t="e">
            <v>#N/A</v>
          </cell>
          <cell r="E5110" t="e">
            <v>#N/A</v>
          </cell>
          <cell r="F5110">
            <v>0</v>
          </cell>
        </row>
        <row r="5111">
          <cell r="C5111" t="e">
            <v>#N/A</v>
          </cell>
          <cell r="E5111" t="e">
            <v>#N/A</v>
          </cell>
          <cell r="F5111">
            <v>0</v>
          </cell>
        </row>
        <row r="5112">
          <cell r="C5112" t="e">
            <v>#N/A</v>
          </cell>
          <cell r="E5112" t="e">
            <v>#N/A</v>
          </cell>
          <cell r="F5112">
            <v>0</v>
          </cell>
        </row>
        <row r="5113">
          <cell r="C5113" t="e">
            <v>#N/A</v>
          </cell>
          <cell r="E5113" t="e">
            <v>#N/A</v>
          </cell>
          <cell r="F5113">
            <v>0</v>
          </cell>
        </row>
        <row r="5114">
          <cell r="C5114" t="e">
            <v>#N/A</v>
          </cell>
          <cell r="E5114" t="e">
            <v>#N/A</v>
          </cell>
          <cell r="F5114">
            <v>0</v>
          </cell>
        </row>
        <row r="5115">
          <cell r="C5115" t="e">
            <v>#N/A</v>
          </cell>
          <cell r="E5115" t="e">
            <v>#N/A</v>
          </cell>
          <cell r="F5115">
            <v>0</v>
          </cell>
        </row>
        <row r="5116">
          <cell r="C5116" t="e">
            <v>#N/A</v>
          </cell>
          <cell r="E5116" t="e">
            <v>#N/A</v>
          </cell>
          <cell r="F5116">
            <v>0</v>
          </cell>
        </row>
        <row r="5117">
          <cell r="C5117" t="e">
            <v>#N/A</v>
          </cell>
          <cell r="E5117" t="e">
            <v>#N/A</v>
          </cell>
          <cell r="F5117">
            <v>0</v>
          </cell>
        </row>
        <row r="5118">
          <cell r="C5118" t="e">
            <v>#N/A</v>
          </cell>
          <cell r="E5118" t="e">
            <v>#N/A</v>
          </cell>
          <cell r="F5118">
            <v>0</v>
          </cell>
        </row>
        <row r="5119">
          <cell r="C5119" t="e">
            <v>#N/A</v>
          </cell>
          <cell r="E5119" t="e">
            <v>#N/A</v>
          </cell>
          <cell r="F5119">
            <v>0</v>
          </cell>
        </row>
        <row r="5120">
          <cell r="C5120" t="e">
            <v>#N/A</v>
          </cell>
          <cell r="E5120" t="e">
            <v>#N/A</v>
          </cell>
          <cell r="F5120">
            <v>0</v>
          </cell>
        </row>
        <row r="5121">
          <cell r="C5121" t="e">
            <v>#N/A</v>
          </cell>
          <cell r="E5121" t="e">
            <v>#N/A</v>
          </cell>
          <cell r="F5121">
            <v>0</v>
          </cell>
        </row>
        <row r="5122">
          <cell r="C5122" t="e">
            <v>#N/A</v>
          </cell>
          <cell r="E5122" t="e">
            <v>#N/A</v>
          </cell>
          <cell r="F5122">
            <v>0</v>
          </cell>
        </row>
        <row r="5123">
          <cell r="C5123" t="e">
            <v>#N/A</v>
          </cell>
          <cell r="E5123" t="e">
            <v>#N/A</v>
          </cell>
          <cell r="F5123">
            <v>0</v>
          </cell>
        </row>
        <row r="5124">
          <cell r="C5124" t="e">
            <v>#N/A</v>
          </cell>
          <cell r="E5124" t="e">
            <v>#N/A</v>
          </cell>
          <cell r="F5124">
            <v>0</v>
          </cell>
        </row>
        <row r="5125">
          <cell r="C5125" t="e">
            <v>#N/A</v>
          </cell>
          <cell r="E5125" t="e">
            <v>#N/A</v>
          </cell>
          <cell r="F5125">
            <v>0</v>
          </cell>
        </row>
        <row r="5126">
          <cell r="C5126" t="e">
            <v>#N/A</v>
          </cell>
          <cell r="E5126" t="e">
            <v>#N/A</v>
          </cell>
          <cell r="F5126">
            <v>0</v>
          </cell>
        </row>
        <row r="5127">
          <cell r="C5127" t="e">
            <v>#N/A</v>
          </cell>
          <cell r="E5127" t="e">
            <v>#N/A</v>
          </cell>
          <cell r="F5127">
            <v>0</v>
          </cell>
        </row>
        <row r="5128">
          <cell r="C5128" t="e">
            <v>#N/A</v>
          </cell>
          <cell r="E5128" t="e">
            <v>#N/A</v>
          </cell>
          <cell r="F5128">
            <v>0</v>
          </cell>
        </row>
        <row r="5129">
          <cell r="C5129" t="e">
            <v>#N/A</v>
          </cell>
          <cell r="E5129" t="e">
            <v>#N/A</v>
          </cell>
          <cell r="F5129">
            <v>0</v>
          </cell>
        </row>
        <row r="5130">
          <cell r="C5130" t="e">
            <v>#N/A</v>
          </cell>
          <cell r="E5130" t="e">
            <v>#N/A</v>
          </cell>
          <cell r="F5130">
            <v>0</v>
          </cell>
        </row>
        <row r="5131">
          <cell r="C5131" t="e">
            <v>#N/A</v>
          </cell>
          <cell r="E5131" t="e">
            <v>#N/A</v>
          </cell>
          <cell r="F5131">
            <v>0</v>
          </cell>
        </row>
        <row r="5132">
          <cell r="C5132" t="e">
            <v>#N/A</v>
          </cell>
          <cell r="E5132" t="e">
            <v>#N/A</v>
          </cell>
          <cell r="F5132">
            <v>0</v>
          </cell>
        </row>
        <row r="5133">
          <cell r="C5133" t="e">
            <v>#N/A</v>
          </cell>
          <cell r="E5133" t="e">
            <v>#N/A</v>
          </cell>
          <cell r="F5133">
            <v>0</v>
          </cell>
        </row>
        <row r="5134">
          <cell r="C5134" t="e">
            <v>#N/A</v>
          </cell>
          <cell r="E5134" t="e">
            <v>#N/A</v>
          </cell>
          <cell r="F5134">
            <v>0</v>
          </cell>
        </row>
        <row r="5135">
          <cell r="C5135" t="e">
            <v>#N/A</v>
          </cell>
          <cell r="E5135" t="e">
            <v>#N/A</v>
          </cell>
          <cell r="F5135">
            <v>0</v>
          </cell>
        </row>
        <row r="5136">
          <cell r="C5136" t="e">
            <v>#N/A</v>
          </cell>
          <cell r="E5136" t="e">
            <v>#N/A</v>
          </cell>
          <cell r="F5136">
            <v>0</v>
          </cell>
        </row>
        <row r="5137">
          <cell r="C5137" t="e">
            <v>#N/A</v>
          </cell>
          <cell r="E5137" t="e">
            <v>#N/A</v>
          </cell>
          <cell r="F5137">
            <v>0</v>
          </cell>
        </row>
        <row r="5138">
          <cell r="C5138" t="e">
            <v>#N/A</v>
          </cell>
          <cell r="E5138" t="e">
            <v>#N/A</v>
          </cell>
          <cell r="F5138">
            <v>0</v>
          </cell>
        </row>
        <row r="5139">
          <cell r="C5139" t="e">
            <v>#N/A</v>
          </cell>
          <cell r="E5139" t="e">
            <v>#N/A</v>
          </cell>
          <cell r="F5139">
            <v>0</v>
          </cell>
        </row>
        <row r="5140">
          <cell r="C5140" t="e">
            <v>#N/A</v>
          </cell>
          <cell r="E5140" t="e">
            <v>#N/A</v>
          </cell>
          <cell r="F5140">
            <v>0</v>
          </cell>
        </row>
        <row r="5141">
          <cell r="C5141" t="e">
            <v>#N/A</v>
          </cell>
          <cell r="E5141" t="e">
            <v>#N/A</v>
          </cell>
          <cell r="F5141">
            <v>0</v>
          </cell>
        </row>
        <row r="5142">
          <cell r="C5142" t="e">
            <v>#N/A</v>
          </cell>
          <cell r="E5142" t="e">
            <v>#N/A</v>
          </cell>
          <cell r="F5142">
            <v>0</v>
          </cell>
        </row>
        <row r="5143">
          <cell r="C5143" t="e">
            <v>#N/A</v>
          </cell>
          <cell r="E5143" t="e">
            <v>#N/A</v>
          </cell>
          <cell r="F5143">
            <v>0</v>
          </cell>
        </row>
        <row r="5144">
          <cell r="C5144" t="e">
            <v>#N/A</v>
          </cell>
          <cell r="E5144" t="e">
            <v>#N/A</v>
          </cell>
          <cell r="F5144">
            <v>0</v>
          </cell>
        </row>
        <row r="5145">
          <cell r="C5145" t="e">
            <v>#N/A</v>
          </cell>
          <cell r="E5145" t="e">
            <v>#N/A</v>
          </cell>
          <cell r="F5145">
            <v>0</v>
          </cell>
        </row>
        <row r="5146">
          <cell r="C5146" t="e">
            <v>#N/A</v>
          </cell>
          <cell r="E5146" t="e">
            <v>#N/A</v>
          </cell>
          <cell r="F5146">
            <v>0</v>
          </cell>
        </row>
        <row r="5147">
          <cell r="C5147" t="e">
            <v>#N/A</v>
          </cell>
          <cell r="E5147" t="e">
            <v>#N/A</v>
          </cell>
          <cell r="F5147">
            <v>0</v>
          </cell>
        </row>
        <row r="5148">
          <cell r="C5148" t="e">
            <v>#N/A</v>
          </cell>
          <cell r="E5148" t="e">
            <v>#N/A</v>
          </cell>
          <cell r="F5148">
            <v>0</v>
          </cell>
        </row>
        <row r="5149">
          <cell r="C5149" t="e">
            <v>#N/A</v>
          </cell>
          <cell r="E5149" t="e">
            <v>#N/A</v>
          </cell>
          <cell r="F5149">
            <v>0</v>
          </cell>
        </row>
        <row r="5150">
          <cell r="C5150" t="e">
            <v>#N/A</v>
          </cell>
          <cell r="E5150" t="e">
            <v>#N/A</v>
          </cell>
          <cell r="F5150">
            <v>0</v>
          </cell>
        </row>
        <row r="5151">
          <cell r="C5151" t="e">
            <v>#N/A</v>
          </cell>
          <cell r="E5151" t="e">
            <v>#N/A</v>
          </cell>
          <cell r="F5151">
            <v>0</v>
          </cell>
        </row>
        <row r="5152">
          <cell r="C5152" t="e">
            <v>#N/A</v>
          </cell>
          <cell r="E5152" t="e">
            <v>#N/A</v>
          </cell>
          <cell r="F5152">
            <v>0</v>
          </cell>
        </row>
        <row r="5153">
          <cell r="C5153" t="e">
            <v>#N/A</v>
          </cell>
          <cell r="E5153" t="e">
            <v>#N/A</v>
          </cell>
          <cell r="F5153">
            <v>0</v>
          </cell>
        </row>
        <row r="5154">
          <cell r="C5154" t="e">
            <v>#N/A</v>
          </cell>
          <cell r="E5154" t="e">
            <v>#N/A</v>
          </cell>
          <cell r="F5154">
            <v>0</v>
          </cell>
        </row>
        <row r="5155">
          <cell r="C5155" t="e">
            <v>#N/A</v>
          </cell>
          <cell r="E5155" t="e">
            <v>#N/A</v>
          </cell>
          <cell r="F5155">
            <v>0</v>
          </cell>
        </row>
        <row r="5156">
          <cell r="C5156" t="e">
            <v>#N/A</v>
          </cell>
          <cell r="E5156" t="e">
            <v>#N/A</v>
          </cell>
          <cell r="F5156">
            <v>0</v>
          </cell>
        </row>
        <row r="5157">
          <cell r="C5157" t="e">
            <v>#N/A</v>
          </cell>
          <cell r="E5157" t="e">
            <v>#N/A</v>
          </cell>
          <cell r="F5157">
            <v>0</v>
          </cell>
        </row>
        <row r="5158">
          <cell r="C5158" t="e">
            <v>#N/A</v>
          </cell>
          <cell r="E5158" t="e">
            <v>#N/A</v>
          </cell>
          <cell r="F5158">
            <v>0</v>
          </cell>
        </row>
        <row r="5159">
          <cell r="C5159" t="e">
            <v>#N/A</v>
          </cell>
          <cell r="E5159" t="e">
            <v>#N/A</v>
          </cell>
          <cell r="F5159">
            <v>0</v>
          </cell>
        </row>
        <row r="5160">
          <cell r="C5160" t="e">
            <v>#N/A</v>
          </cell>
          <cell r="E5160" t="e">
            <v>#N/A</v>
          </cell>
          <cell r="F5160">
            <v>0</v>
          </cell>
        </row>
        <row r="5161">
          <cell r="C5161" t="e">
            <v>#N/A</v>
          </cell>
          <cell r="E5161" t="e">
            <v>#N/A</v>
          </cell>
          <cell r="F5161">
            <v>0</v>
          </cell>
        </row>
        <row r="5162">
          <cell r="C5162" t="e">
            <v>#N/A</v>
          </cell>
          <cell r="E5162" t="e">
            <v>#N/A</v>
          </cell>
          <cell r="F5162">
            <v>0</v>
          </cell>
        </row>
        <row r="5163">
          <cell r="C5163" t="e">
            <v>#N/A</v>
          </cell>
          <cell r="E5163" t="e">
            <v>#N/A</v>
          </cell>
          <cell r="F5163">
            <v>0</v>
          </cell>
        </row>
        <row r="5164">
          <cell r="C5164" t="e">
            <v>#N/A</v>
          </cell>
          <cell r="E5164" t="e">
            <v>#N/A</v>
          </cell>
          <cell r="F5164">
            <v>0</v>
          </cell>
        </row>
        <row r="5165">
          <cell r="C5165" t="e">
            <v>#N/A</v>
          </cell>
          <cell r="E5165" t="e">
            <v>#N/A</v>
          </cell>
          <cell r="F5165">
            <v>0</v>
          </cell>
        </row>
        <row r="5166">
          <cell r="C5166" t="e">
            <v>#N/A</v>
          </cell>
          <cell r="E5166" t="e">
            <v>#N/A</v>
          </cell>
          <cell r="F5166">
            <v>0</v>
          </cell>
        </row>
        <row r="5167">
          <cell r="C5167" t="e">
            <v>#N/A</v>
          </cell>
          <cell r="E5167" t="e">
            <v>#N/A</v>
          </cell>
          <cell r="F5167">
            <v>0</v>
          </cell>
        </row>
        <row r="5168">
          <cell r="C5168" t="e">
            <v>#N/A</v>
          </cell>
          <cell r="E5168" t="e">
            <v>#N/A</v>
          </cell>
          <cell r="F5168">
            <v>0</v>
          </cell>
        </row>
        <row r="5169">
          <cell r="C5169" t="e">
            <v>#N/A</v>
          </cell>
          <cell r="E5169" t="e">
            <v>#N/A</v>
          </cell>
          <cell r="F5169">
            <v>0</v>
          </cell>
        </row>
        <row r="5170">
          <cell r="C5170" t="e">
            <v>#N/A</v>
          </cell>
          <cell r="E5170" t="e">
            <v>#N/A</v>
          </cell>
          <cell r="F5170">
            <v>0</v>
          </cell>
        </row>
        <row r="5171">
          <cell r="C5171" t="e">
            <v>#N/A</v>
          </cell>
          <cell r="E5171" t="e">
            <v>#N/A</v>
          </cell>
          <cell r="F5171">
            <v>0</v>
          </cell>
        </row>
        <row r="5172">
          <cell r="C5172" t="e">
            <v>#N/A</v>
          </cell>
          <cell r="E5172" t="e">
            <v>#N/A</v>
          </cell>
          <cell r="F5172">
            <v>0</v>
          </cell>
        </row>
        <row r="5173">
          <cell r="C5173" t="e">
            <v>#N/A</v>
          </cell>
          <cell r="E5173" t="e">
            <v>#N/A</v>
          </cell>
          <cell r="F5173">
            <v>0</v>
          </cell>
        </row>
        <row r="5174">
          <cell r="C5174" t="e">
            <v>#N/A</v>
          </cell>
          <cell r="E5174" t="e">
            <v>#N/A</v>
          </cell>
          <cell r="F5174">
            <v>0</v>
          </cell>
        </row>
        <row r="5175">
          <cell r="C5175" t="e">
            <v>#N/A</v>
          </cell>
          <cell r="E5175" t="e">
            <v>#N/A</v>
          </cell>
          <cell r="F5175">
            <v>0</v>
          </cell>
        </row>
        <row r="5176">
          <cell r="C5176" t="e">
            <v>#N/A</v>
          </cell>
          <cell r="E5176" t="e">
            <v>#N/A</v>
          </cell>
          <cell r="F5176">
            <v>0</v>
          </cell>
        </row>
        <row r="5177">
          <cell r="C5177" t="e">
            <v>#N/A</v>
          </cell>
          <cell r="E5177" t="e">
            <v>#N/A</v>
          </cell>
          <cell r="F5177">
            <v>0</v>
          </cell>
        </row>
        <row r="5178">
          <cell r="C5178" t="e">
            <v>#N/A</v>
          </cell>
          <cell r="E5178" t="e">
            <v>#N/A</v>
          </cell>
          <cell r="F5178">
            <v>0</v>
          </cell>
        </row>
        <row r="5179">
          <cell r="C5179" t="e">
            <v>#N/A</v>
          </cell>
          <cell r="E5179" t="e">
            <v>#N/A</v>
          </cell>
          <cell r="F5179">
            <v>0</v>
          </cell>
        </row>
        <row r="5180">
          <cell r="C5180" t="e">
            <v>#N/A</v>
          </cell>
          <cell r="E5180" t="e">
            <v>#N/A</v>
          </cell>
          <cell r="F5180">
            <v>0</v>
          </cell>
        </row>
        <row r="5181">
          <cell r="C5181" t="e">
            <v>#N/A</v>
          </cell>
          <cell r="E5181" t="e">
            <v>#N/A</v>
          </cell>
          <cell r="F5181">
            <v>0</v>
          </cell>
        </row>
        <row r="5182">
          <cell r="C5182" t="e">
            <v>#N/A</v>
          </cell>
          <cell r="E5182" t="e">
            <v>#N/A</v>
          </cell>
          <cell r="F5182">
            <v>0</v>
          </cell>
        </row>
        <row r="5183">
          <cell r="C5183" t="e">
            <v>#N/A</v>
          </cell>
          <cell r="E5183" t="e">
            <v>#N/A</v>
          </cell>
          <cell r="F5183">
            <v>0</v>
          </cell>
        </row>
        <row r="5184">
          <cell r="C5184" t="e">
            <v>#N/A</v>
          </cell>
          <cell r="E5184" t="e">
            <v>#N/A</v>
          </cell>
          <cell r="F5184">
            <v>0</v>
          </cell>
        </row>
        <row r="5185">
          <cell r="C5185" t="e">
            <v>#N/A</v>
          </cell>
          <cell r="E5185" t="e">
            <v>#N/A</v>
          </cell>
          <cell r="F5185">
            <v>0</v>
          </cell>
        </row>
        <row r="5186">
          <cell r="C5186" t="e">
            <v>#N/A</v>
          </cell>
          <cell r="E5186" t="e">
            <v>#N/A</v>
          </cell>
          <cell r="F5186">
            <v>0</v>
          </cell>
        </row>
        <row r="5187">
          <cell r="C5187" t="e">
            <v>#N/A</v>
          </cell>
          <cell r="E5187" t="e">
            <v>#N/A</v>
          </cell>
          <cell r="F5187">
            <v>0</v>
          </cell>
        </row>
        <row r="5188">
          <cell r="C5188" t="e">
            <v>#N/A</v>
          </cell>
          <cell r="E5188" t="e">
            <v>#N/A</v>
          </cell>
          <cell r="F5188">
            <v>0</v>
          </cell>
        </row>
        <row r="5189">
          <cell r="C5189" t="e">
            <v>#N/A</v>
          </cell>
          <cell r="E5189" t="e">
            <v>#N/A</v>
          </cell>
          <cell r="F5189">
            <v>0</v>
          </cell>
        </row>
        <row r="5190">
          <cell r="C5190" t="e">
            <v>#N/A</v>
          </cell>
          <cell r="E5190" t="e">
            <v>#N/A</v>
          </cell>
          <cell r="F5190">
            <v>0</v>
          </cell>
        </row>
        <row r="5191">
          <cell r="C5191" t="e">
            <v>#N/A</v>
          </cell>
          <cell r="E5191" t="e">
            <v>#N/A</v>
          </cell>
          <cell r="F5191">
            <v>0</v>
          </cell>
        </row>
        <row r="5192">
          <cell r="C5192" t="e">
            <v>#N/A</v>
          </cell>
          <cell r="E5192" t="e">
            <v>#N/A</v>
          </cell>
          <cell r="F5192">
            <v>0</v>
          </cell>
        </row>
        <row r="5193">
          <cell r="C5193" t="e">
            <v>#N/A</v>
          </cell>
          <cell r="E5193" t="e">
            <v>#N/A</v>
          </cell>
          <cell r="F5193">
            <v>0</v>
          </cell>
        </row>
        <row r="5194">
          <cell r="C5194" t="e">
            <v>#N/A</v>
          </cell>
          <cell r="E5194" t="e">
            <v>#N/A</v>
          </cell>
          <cell r="F5194">
            <v>0</v>
          </cell>
        </row>
        <row r="5195">
          <cell r="C5195" t="e">
            <v>#N/A</v>
          </cell>
          <cell r="E5195" t="e">
            <v>#N/A</v>
          </cell>
          <cell r="F5195">
            <v>0</v>
          </cell>
        </row>
        <row r="5196">
          <cell r="C5196" t="e">
            <v>#N/A</v>
          </cell>
          <cell r="E5196" t="e">
            <v>#N/A</v>
          </cell>
          <cell r="F5196">
            <v>0</v>
          </cell>
        </row>
        <row r="5197">
          <cell r="C5197" t="e">
            <v>#N/A</v>
          </cell>
          <cell r="E5197" t="e">
            <v>#N/A</v>
          </cell>
          <cell r="F5197">
            <v>0</v>
          </cell>
        </row>
        <row r="5198">
          <cell r="C5198" t="e">
            <v>#N/A</v>
          </cell>
          <cell r="E5198" t="e">
            <v>#N/A</v>
          </cell>
          <cell r="F5198">
            <v>0</v>
          </cell>
        </row>
        <row r="5199">
          <cell r="C5199" t="e">
            <v>#N/A</v>
          </cell>
          <cell r="E5199" t="e">
            <v>#N/A</v>
          </cell>
          <cell r="F5199">
            <v>0</v>
          </cell>
        </row>
        <row r="5200">
          <cell r="C5200" t="e">
            <v>#N/A</v>
          </cell>
          <cell r="E5200" t="e">
            <v>#N/A</v>
          </cell>
          <cell r="F5200">
            <v>0</v>
          </cell>
        </row>
        <row r="5201">
          <cell r="C5201" t="e">
            <v>#N/A</v>
          </cell>
          <cell r="E5201" t="e">
            <v>#N/A</v>
          </cell>
          <cell r="F5201">
            <v>0</v>
          </cell>
        </row>
        <row r="5202">
          <cell r="C5202" t="e">
            <v>#N/A</v>
          </cell>
          <cell r="E5202" t="e">
            <v>#N/A</v>
          </cell>
          <cell r="F5202">
            <v>0</v>
          </cell>
        </row>
        <row r="5203">
          <cell r="C5203" t="e">
            <v>#N/A</v>
          </cell>
          <cell r="E5203" t="e">
            <v>#N/A</v>
          </cell>
          <cell r="F5203">
            <v>0</v>
          </cell>
        </row>
        <row r="5204">
          <cell r="C5204" t="e">
            <v>#N/A</v>
          </cell>
          <cell r="E5204" t="e">
            <v>#N/A</v>
          </cell>
          <cell r="F5204">
            <v>0</v>
          </cell>
        </row>
        <row r="5205">
          <cell r="C5205" t="e">
            <v>#N/A</v>
          </cell>
          <cell r="E5205" t="e">
            <v>#N/A</v>
          </cell>
          <cell r="F5205">
            <v>0</v>
          </cell>
        </row>
        <row r="5206">
          <cell r="C5206" t="e">
            <v>#N/A</v>
          </cell>
          <cell r="E5206" t="e">
            <v>#N/A</v>
          </cell>
          <cell r="F5206">
            <v>0</v>
          </cell>
        </row>
        <row r="5207">
          <cell r="C5207" t="e">
            <v>#N/A</v>
          </cell>
          <cell r="E5207" t="e">
            <v>#N/A</v>
          </cell>
          <cell r="F5207">
            <v>0</v>
          </cell>
        </row>
        <row r="5208">
          <cell r="C5208" t="e">
            <v>#N/A</v>
          </cell>
          <cell r="E5208" t="e">
            <v>#N/A</v>
          </cell>
          <cell r="F5208">
            <v>0</v>
          </cell>
        </row>
        <row r="5209">
          <cell r="C5209" t="e">
            <v>#N/A</v>
          </cell>
          <cell r="E5209" t="e">
            <v>#N/A</v>
          </cell>
          <cell r="F5209">
            <v>0</v>
          </cell>
        </row>
        <row r="5210">
          <cell r="C5210" t="e">
            <v>#N/A</v>
          </cell>
          <cell r="E5210" t="e">
            <v>#N/A</v>
          </cell>
          <cell r="F5210">
            <v>0</v>
          </cell>
        </row>
        <row r="5211">
          <cell r="C5211" t="e">
            <v>#N/A</v>
          </cell>
          <cell r="E5211" t="e">
            <v>#N/A</v>
          </cell>
          <cell r="F5211">
            <v>0</v>
          </cell>
        </row>
        <row r="5212">
          <cell r="C5212" t="e">
            <v>#N/A</v>
          </cell>
          <cell r="E5212" t="e">
            <v>#N/A</v>
          </cell>
          <cell r="F5212">
            <v>0</v>
          </cell>
        </row>
        <row r="5213">
          <cell r="C5213" t="e">
            <v>#N/A</v>
          </cell>
          <cell r="E5213" t="e">
            <v>#N/A</v>
          </cell>
          <cell r="F5213">
            <v>0</v>
          </cell>
        </row>
        <row r="5214">
          <cell r="C5214" t="e">
            <v>#N/A</v>
          </cell>
          <cell r="E5214" t="e">
            <v>#N/A</v>
          </cell>
          <cell r="F5214">
            <v>0</v>
          </cell>
        </row>
        <row r="5215">
          <cell r="C5215" t="e">
            <v>#N/A</v>
          </cell>
          <cell r="E5215" t="e">
            <v>#N/A</v>
          </cell>
          <cell r="F5215">
            <v>0</v>
          </cell>
        </row>
        <row r="5216">
          <cell r="C5216" t="e">
            <v>#N/A</v>
          </cell>
          <cell r="E5216" t="e">
            <v>#N/A</v>
          </cell>
          <cell r="F5216">
            <v>0</v>
          </cell>
        </row>
        <row r="5217">
          <cell r="C5217" t="e">
            <v>#N/A</v>
          </cell>
          <cell r="E5217" t="e">
            <v>#N/A</v>
          </cell>
          <cell r="F5217">
            <v>0</v>
          </cell>
        </row>
        <row r="5218">
          <cell r="C5218" t="e">
            <v>#N/A</v>
          </cell>
          <cell r="E5218" t="e">
            <v>#N/A</v>
          </cell>
          <cell r="F5218">
            <v>0</v>
          </cell>
        </row>
        <row r="5219">
          <cell r="C5219" t="e">
            <v>#N/A</v>
          </cell>
          <cell r="E5219" t="e">
            <v>#N/A</v>
          </cell>
          <cell r="F5219">
            <v>0</v>
          </cell>
        </row>
        <row r="5220">
          <cell r="C5220" t="e">
            <v>#N/A</v>
          </cell>
          <cell r="E5220" t="e">
            <v>#N/A</v>
          </cell>
          <cell r="F5220">
            <v>0</v>
          </cell>
        </row>
        <row r="5221">
          <cell r="C5221" t="e">
            <v>#N/A</v>
          </cell>
          <cell r="E5221" t="e">
            <v>#N/A</v>
          </cell>
          <cell r="F5221">
            <v>0</v>
          </cell>
        </row>
        <row r="5222">
          <cell r="C5222" t="e">
            <v>#N/A</v>
          </cell>
          <cell r="E5222" t="e">
            <v>#N/A</v>
          </cell>
          <cell r="F5222">
            <v>0</v>
          </cell>
        </row>
        <row r="5223">
          <cell r="C5223" t="e">
            <v>#N/A</v>
          </cell>
          <cell r="E5223" t="e">
            <v>#N/A</v>
          </cell>
          <cell r="F5223">
            <v>0</v>
          </cell>
        </row>
        <row r="5224">
          <cell r="C5224" t="e">
            <v>#N/A</v>
          </cell>
          <cell r="E5224" t="e">
            <v>#N/A</v>
          </cell>
          <cell r="F5224">
            <v>0</v>
          </cell>
        </row>
        <row r="5225">
          <cell r="C5225" t="e">
            <v>#N/A</v>
          </cell>
          <cell r="E5225" t="e">
            <v>#N/A</v>
          </cell>
          <cell r="F5225">
            <v>0</v>
          </cell>
        </row>
        <row r="5226">
          <cell r="C5226" t="e">
            <v>#N/A</v>
          </cell>
          <cell r="E5226" t="e">
            <v>#N/A</v>
          </cell>
          <cell r="F5226">
            <v>0</v>
          </cell>
        </row>
        <row r="5227">
          <cell r="C5227" t="e">
            <v>#N/A</v>
          </cell>
          <cell r="E5227" t="e">
            <v>#N/A</v>
          </cell>
          <cell r="F5227">
            <v>0</v>
          </cell>
        </row>
        <row r="5228">
          <cell r="C5228" t="e">
            <v>#N/A</v>
          </cell>
          <cell r="E5228" t="e">
            <v>#N/A</v>
          </cell>
          <cell r="F5228">
            <v>0</v>
          </cell>
        </row>
        <row r="5229">
          <cell r="C5229" t="e">
            <v>#N/A</v>
          </cell>
          <cell r="E5229" t="e">
            <v>#N/A</v>
          </cell>
          <cell r="F5229">
            <v>0</v>
          </cell>
        </row>
        <row r="5230">
          <cell r="C5230" t="e">
            <v>#N/A</v>
          </cell>
          <cell r="E5230" t="e">
            <v>#N/A</v>
          </cell>
          <cell r="F5230">
            <v>0</v>
          </cell>
        </row>
        <row r="5231">
          <cell r="C5231" t="e">
            <v>#N/A</v>
          </cell>
          <cell r="E5231" t="e">
            <v>#N/A</v>
          </cell>
          <cell r="F5231">
            <v>0</v>
          </cell>
        </row>
        <row r="5232">
          <cell r="C5232" t="e">
            <v>#N/A</v>
          </cell>
          <cell r="E5232" t="e">
            <v>#N/A</v>
          </cell>
          <cell r="F5232">
            <v>0</v>
          </cell>
        </row>
        <row r="5233">
          <cell r="C5233" t="e">
            <v>#N/A</v>
          </cell>
          <cell r="E5233" t="e">
            <v>#N/A</v>
          </cell>
          <cell r="F5233">
            <v>0</v>
          </cell>
        </row>
        <row r="5234">
          <cell r="C5234" t="e">
            <v>#N/A</v>
          </cell>
          <cell r="E5234" t="e">
            <v>#N/A</v>
          </cell>
          <cell r="F5234">
            <v>0</v>
          </cell>
        </row>
        <row r="5235">
          <cell r="C5235" t="e">
            <v>#N/A</v>
          </cell>
          <cell r="E5235" t="e">
            <v>#N/A</v>
          </cell>
          <cell r="F5235">
            <v>0</v>
          </cell>
        </row>
        <row r="5236">
          <cell r="C5236" t="e">
            <v>#N/A</v>
          </cell>
          <cell r="E5236" t="e">
            <v>#N/A</v>
          </cell>
          <cell r="F5236">
            <v>0</v>
          </cell>
        </row>
        <row r="5237">
          <cell r="C5237" t="e">
            <v>#N/A</v>
          </cell>
          <cell r="E5237" t="e">
            <v>#N/A</v>
          </cell>
          <cell r="F5237">
            <v>0</v>
          </cell>
        </row>
        <row r="5238">
          <cell r="C5238" t="e">
            <v>#N/A</v>
          </cell>
          <cell r="E5238" t="e">
            <v>#N/A</v>
          </cell>
          <cell r="F5238">
            <v>0</v>
          </cell>
        </row>
        <row r="5239">
          <cell r="C5239" t="e">
            <v>#N/A</v>
          </cell>
          <cell r="E5239" t="e">
            <v>#N/A</v>
          </cell>
          <cell r="F5239">
            <v>0</v>
          </cell>
        </row>
        <row r="5240">
          <cell r="C5240" t="e">
            <v>#N/A</v>
          </cell>
          <cell r="E5240" t="e">
            <v>#N/A</v>
          </cell>
          <cell r="F5240">
            <v>0</v>
          </cell>
        </row>
        <row r="5241">
          <cell r="C5241" t="e">
            <v>#N/A</v>
          </cell>
          <cell r="E5241" t="e">
            <v>#N/A</v>
          </cell>
          <cell r="F5241">
            <v>0</v>
          </cell>
        </row>
        <row r="5242">
          <cell r="C5242" t="e">
            <v>#N/A</v>
          </cell>
          <cell r="E5242" t="e">
            <v>#N/A</v>
          </cell>
          <cell r="F5242">
            <v>0</v>
          </cell>
        </row>
        <row r="5243">
          <cell r="C5243" t="e">
            <v>#N/A</v>
          </cell>
          <cell r="E5243" t="e">
            <v>#N/A</v>
          </cell>
          <cell r="F5243">
            <v>0</v>
          </cell>
        </row>
        <row r="5244">
          <cell r="C5244" t="e">
            <v>#N/A</v>
          </cell>
          <cell r="E5244" t="e">
            <v>#N/A</v>
          </cell>
          <cell r="F5244">
            <v>0</v>
          </cell>
        </row>
        <row r="5245">
          <cell r="C5245" t="e">
            <v>#N/A</v>
          </cell>
          <cell r="E5245" t="e">
            <v>#N/A</v>
          </cell>
          <cell r="F5245">
            <v>0</v>
          </cell>
        </row>
        <row r="5246">
          <cell r="C5246" t="e">
            <v>#N/A</v>
          </cell>
          <cell r="E5246" t="e">
            <v>#N/A</v>
          </cell>
          <cell r="F5246">
            <v>0</v>
          </cell>
        </row>
        <row r="5247">
          <cell r="C5247" t="e">
            <v>#N/A</v>
          </cell>
          <cell r="E5247" t="e">
            <v>#N/A</v>
          </cell>
          <cell r="F5247">
            <v>0</v>
          </cell>
        </row>
        <row r="5248">
          <cell r="C5248" t="e">
            <v>#N/A</v>
          </cell>
          <cell r="E5248" t="e">
            <v>#N/A</v>
          </cell>
          <cell r="F5248">
            <v>0</v>
          </cell>
        </row>
        <row r="5249">
          <cell r="C5249" t="e">
            <v>#N/A</v>
          </cell>
          <cell r="E5249" t="e">
            <v>#N/A</v>
          </cell>
          <cell r="F5249">
            <v>0</v>
          </cell>
        </row>
        <row r="5250">
          <cell r="C5250" t="e">
            <v>#N/A</v>
          </cell>
          <cell r="E5250" t="e">
            <v>#N/A</v>
          </cell>
          <cell r="F5250">
            <v>0</v>
          </cell>
        </row>
        <row r="5251">
          <cell r="C5251" t="e">
            <v>#N/A</v>
          </cell>
          <cell r="E5251" t="e">
            <v>#N/A</v>
          </cell>
          <cell r="F5251">
            <v>0</v>
          </cell>
        </row>
        <row r="5252">
          <cell r="C5252" t="e">
            <v>#N/A</v>
          </cell>
          <cell r="E5252" t="e">
            <v>#N/A</v>
          </cell>
          <cell r="F5252">
            <v>0</v>
          </cell>
        </row>
        <row r="5253">
          <cell r="C5253" t="e">
            <v>#N/A</v>
          </cell>
          <cell r="E5253" t="e">
            <v>#N/A</v>
          </cell>
          <cell r="F5253">
            <v>0</v>
          </cell>
        </row>
        <row r="5254">
          <cell r="C5254" t="e">
            <v>#N/A</v>
          </cell>
          <cell r="E5254" t="e">
            <v>#N/A</v>
          </cell>
          <cell r="F5254">
            <v>0</v>
          </cell>
        </row>
        <row r="5255">
          <cell r="C5255" t="e">
            <v>#N/A</v>
          </cell>
          <cell r="E5255" t="e">
            <v>#N/A</v>
          </cell>
          <cell r="F5255">
            <v>0</v>
          </cell>
        </row>
        <row r="5256">
          <cell r="C5256" t="e">
            <v>#N/A</v>
          </cell>
          <cell r="E5256" t="e">
            <v>#N/A</v>
          </cell>
          <cell r="F5256">
            <v>0</v>
          </cell>
        </row>
        <row r="5257">
          <cell r="C5257" t="e">
            <v>#N/A</v>
          </cell>
          <cell r="E5257" t="e">
            <v>#N/A</v>
          </cell>
          <cell r="F5257">
            <v>0</v>
          </cell>
        </row>
        <row r="5258">
          <cell r="C5258" t="e">
            <v>#N/A</v>
          </cell>
          <cell r="E5258" t="e">
            <v>#N/A</v>
          </cell>
          <cell r="F5258">
            <v>0</v>
          </cell>
        </row>
        <row r="5259">
          <cell r="C5259" t="e">
            <v>#N/A</v>
          </cell>
          <cell r="E5259" t="e">
            <v>#N/A</v>
          </cell>
          <cell r="F5259">
            <v>0</v>
          </cell>
        </row>
        <row r="5260">
          <cell r="C5260" t="e">
            <v>#N/A</v>
          </cell>
          <cell r="E5260" t="e">
            <v>#N/A</v>
          </cell>
          <cell r="F5260">
            <v>0</v>
          </cell>
        </row>
        <row r="5261">
          <cell r="C5261" t="e">
            <v>#N/A</v>
          </cell>
          <cell r="E5261" t="e">
            <v>#N/A</v>
          </cell>
          <cell r="F5261">
            <v>0</v>
          </cell>
        </row>
        <row r="5262">
          <cell r="C5262" t="e">
            <v>#N/A</v>
          </cell>
          <cell r="E5262" t="e">
            <v>#N/A</v>
          </cell>
          <cell r="F5262">
            <v>0</v>
          </cell>
        </row>
        <row r="5263">
          <cell r="C5263" t="e">
            <v>#N/A</v>
          </cell>
          <cell r="E5263" t="e">
            <v>#N/A</v>
          </cell>
          <cell r="F5263">
            <v>0</v>
          </cell>
        </row>
        <row r="5264">
          <cell r="C5264" t="e">
            <v>#N/A</v>
          </cell>
          <cell r="E5264" t="e">
            <v>#N/A</v>
          </cell>
          <cell r="F5264">
            <v>0</v>
          </cell>
        </row>
        <row r="5265">
          <cell r="C5265" t="e">
            <v>#N/A</v>
          </cell>
          <cell r="E5265" t="e">
            <v>#N/A</v>
          </cell>
          <cell r="F5265">
            <v>0</v>
          </cell>
        </row>
        <row r="5266">
          <cell r="C5266" t="e">
            <v>#N/A</v>
          </cell>
          <cell r="E5266" t="e">
            <v>#N/A</v>
          </cell>
          <cell r="F5266">
            <v>0</v>
          </cell>
        </row>
        <row r="5267">
          <cell r="C5267" t="e">
            <v>#N/A</v>
          </cell>
          <cell r="E5267" t="e">
            <v>#N/A</v>
          </cell>
          <cell r="F5267">
            <v>0</v>
          </cell>
        </row>
        <row r="5268">
          <cell r="C5268" t="e">
            <v>#N/A</v>
          </cell>
          <cell r="E5268" t="e">
            <v>#N/A</v>
          </cell>
          <cell r="F5268">
            <v>0</v>
          </cell>
        </row>
        <row r="5269">
          <cell r="C5269" t="e">
            <v>#N/A</v>
          </cell>
          <cell r="E5269" t="e">
            <v>#N/A</v>
          </cell>
          <cell r="F5269">
            <v>0</v>
          </cell>
        </row>
        <row r="5270">
          <cell r="C5270" t="e">
            <v>#N/A</v>
          </cell>
          <cell r="E5270" t="e">
            <v>#N/A</v>
          </cell>
          <cell r="F5270">
            <v>0</v>
          </cell>
        </row>
        <row r="5271">
          <cell r="C5271" t="e">
            <v>#N/A</v>
          </cell>
          <cell r="E5271" t="e">
            <v>#N/A</v>
          </cell>
          <cell r="F5271">
            <v>0</v>
          </cell>
        </row>
        <row r="5272">
          <cell r="C5272" t="e">
            <v>#N/A</v>
          </cell>
          <cell r="E5272" t="e">
            <v>#N/A</v>
          </cell>
          <cell r="F5272">
            <v>0</v>
          </cell>
        </row>
        <row r="5273">
          <cell r="C5273" t="e">
            <v>#N/A</v>
          </cell>
          <cell r="E5273" t="e">
            <v>#N/A</v>
          </cell>
          <cell r="F5273">
            <v>0</v>
          </cell>
        </row>
        <row r="5274">
          <cell r="C5274" t="e">
            <v>#N/A</v>
          </cell>
          <cell r="E5274" t="e">
            <v>#N/A</v>
          </cell>
          <cell r="F5274">
            <v>0</v>
          </cell>
        </row>
        <row r="5275">
          <cell r="C5275" t="e">
            <v>#N/A</v>
          </cell>
          <cell r="E5275" t="e">
            <v>#N/A</v>
          </cell>
          <cell r="F5275">
            <v>0</v>
          </cell>
        </row>
        <row r="5276">
          <cell r="C5276" t="e">
            <v>#N/A</v>
          </cell>
          <cell r="E5276" t="e">
            <v>#N/A</v>
          </cell>
          <cell r="F5276">
            <v>0</v>
          </cell>
        </row>
        <row r="5277">
          <cell r="C5277" t="e">
            <v>#N/A</v>
          </cell>
          <cell r="E5277" t="e">
            <v>#N/A</v>
          </cell>
          <cell r="F5277">
            <v>0</v>
          </cell>
        </row>
        <row r="5278">
          <cell r="C5278" t="e">
            <v>#N/A</v>
          </cell>
          <cell r="E5278" t="e">
            <v>#N/A</v>
          </cell>
          <cell r="F5278">
            <v>0</v>
          </cell>
        </row>
        <row r="5279">
          <cell r="C5279" t="e">
            <v>#N/A</v>
          </cell>
          <cell r="E5279" t="e">
            <v>#N/A</v>
          </cell>
          <cell r="F5279">
            <v>0</v>
          </cell>
        </row>
        <row r="5280">
          <cell r="C5280" t="e">
            <v>#N/A</v>
          </cell>
          <cell r="E5280" t="e">
            <v>#N/A</v>
          </cell>
          <cell r="F5280">
            <v>0</v>
          </cell>
        </row>
        <row r="5281">
          <cell r="C5281" t="e">
            <v>#N/A</v>
          </cell>
          <cell r="E5281" t="e">
            <v>#N/A</v>
          </cell>
          <cell r="F5281">
            <v>0</v>
          </cell>
        </row>
        <row r="5282">
          <cell r="C5282" t="e">
            <v>#N/A</v>
          </cell>
          <cell r="E5282" t="e">
            <v>#N/A</v>
          </cell>
          <cell r="F5282">
            <v>0</v>
          </cell>
        </row>
        <row r="5283">
          <cell r="C5283" t="e">
            <v>#N/A</v>
          </cell>
          <cell r="E5283" t="e">
            <v>#N/A</v>
          </cell>
          <cell r="F5283">
            <v>0</v>
          </cell>
        </row>
        <row r="5284">
          <cell r="C5284" t="e">
            <v>#N/A</v>
          </cell>
          <cell r="E5284" t="e">
            <v>#N/A</v>
          </cell>
          <cell r="F5284">
            <v>0</v>
          </cell>
        </row>
        <row r="5285">
          <cell r="C5285" t="e">
            <v>#N/A</v>
          </cell>
          <cell r="E5285" t="e">
            <v>#N/A</v>
          </cell>
          <cell r="F5285">
            <v>0</v>
          </cell>
        </row>
        <row r="5286">
          <cell r="C5286" t="e">
            <v>#N/A</v>
          </cell>
          <cell r="E5286" t="e">
            <v>#N/A</v>
          </cell>
          <cell r="F5286">
            <v>0</v>
          </cell>
        </row>
        <row r="5287">
          <cell r="C5287" t="e">
            <v>#N/A</v>
          </cell>
          <cell r="E5287" t="e">
            <v>#N/A</v>
          </cell>
          <cell r="F5287">
            <v>0</v>
          </cell>
        </row>
        <row r="5288">
          <cell r="C5288" t="e">
            <v>#N/A</v>
          </cell>
          <cell r="E5288" t="e">
            <v>#N/A</v>
          </cell>
          <cell r="F5288">
            <v>0</v>
          </cell>
        </row>
        <row r="5289">
          <cell r="C5289" t="e">
            <v>#N/A</v>
          </cell>
          <cell r="E5289" t="e">
            <v>#N/A</v>
          </cell>
          <cell r="F5289">
            <v>0</v>
          </cell>
        </row>
        <row r="5290">
          <cell r="C5290" t="e">
            <v>#N/A</v>
          </cell>
          <cell r="E5290" t="e">
            <v>#N/A</v>
          </cell>
          <cell r="F5290">
            <v>0</v>
          </cell>
        </row>
        <row r="5291">
          <cell r="C5291" t="e">
            <v>#N/A</v>
          </cell>
          <cell r="E5291" t="e">
            <v>#N/A</v>
          </cell>
          <cell r="F5291">
            <v>0</v>
          </cell>
        </row>
        <row r="5292">
          <cell r="C5292" t="e">
            <v>#N/A</v>
          </cell>
          <cell r="E5292" t="e">
            <v>#N/A</v>
          </cell>
          <cell r="F5292">
            <v>0</v>
          </cell>
        </row>
        <row r="5293">
          <cell r="C5293" t="e">
            <v>#N/A</v>
          </cell>
          <cell r="E5293" t="e">
            <v>#N/A</v>
          </cell>
          <cell r="F5293">
            <v>0</v>
          </cell>
        </row>
        <row r="5294">
          <cell r="C5294" t="e">
            <v>#N/A</v>
          </cell>
          <cell r="E5294" t="e">
            <v>#N/A</v>
          </cell>
          <cell r="F5294">
            <v>0</v>
          </cell>
        </row>
        <row r="5295">
          <cell r="C5295" t="e">
            <v>#N/A</v>
          </cell>
          <cell r="E5295" t="e">
            <v>#N/A</v>
          </cell>
          <cell r="F5295">
            <v>0</v>
          </cell>
        </row>
        <row r="5296">
          <cell r="C5296" t="e">
            <v>#N/A</v>
          </cell>
          <cell r="E5296" t="e">
            <v>#N/A</v>
          </cell>
          <cell r="F5296">
            <v>0</v>
          </cell>
        </row>
        <row r="5297">
          <cell r="C5297" t="e">
            <v>#N/A</v>
          </cell>
          <cell r="E5297" t="e">
            <v>#N/A</v>
          </cell>
          <cell r="F5297">
            <v>0</v>
          </cell>
        </row>
        <row r="5298">
          <cell r="C5298" t="e">
            <v>#N/A</v>
          </cell>
          <cell r="E5298" t="e">
            <v>#N/A</v>
          </cell>
          <cell r="F5298">
            <v>0</v>
          </cell>
        </row>
        <row r="5299">
          <cell r="C5299" t="e">
            <v>#N/A</v>
          </cell>
          <cell r="E5299" t="e">
            <v>#N/A</v>
          </cell>
          <cell r="F5299">
            <v>0</v>
          </cell>
        </row>
        <row r="5300">
          <cell r="C5300" t="e">
            <v>#N/A</v>
          </cell>
          <cell r="E5300" t="e">
            <v>#N/A</v>
          </cell>
          <cell r="F5300">
            <v>0</v>
          </cell>
        </row>
        <row r="5301">
          <cell r="C5301" t="e">
            <v>#N/A</v>
          </cell>
          <cell r="E5301" t="e">
            <v>#N/A</v>
          </cell>
          <cell r="F5301">
            <v>0</v>
          </cell>
        </row>
        <row r="5302">
          <cell r="C5302" t="e">
            <v>#N/A</v>
          </cell>
          <cell r="E5302" t="e">
            <v>#N/A</v>
          </cell>
          <cell r="F5302">
            <v>0</v>
          </cell>
        </row>
        <row r="5303">
          <cell r="C5303" t="e">
            <v>#N/A</v>
          </cell>
          <cell r="E5303" t="e">
            <v>#N/A</v>
          </cell>
          <cell r="F5303">
            <v>0</v>
          </cell>
        </row>
        <row r="5304">
          <cell r="C5304" t="e">
            <v>#N/A</v>
          </cell>
          <cell r="E5304" t="e">
            <v>#N/A</v>
          </cell>
          <cell r="F5304">
            <v>0</v>
          </cell>
        </row>
        <row r="5305">
          <cell r="C5305" t="e">
            <v>#N/A</v>
          </cell>
          <cell r="E5305" t="e">
            <v>#N/A</v>
          </cell>
          <cell r="F5305">
            <v>0</v>
          </cell>
        </row>
        <row r="5306">
          <cell r="C5306" t="e">
            <v>#N/A</v>
          </cell>
          <cell r="E5306" t="e">
            <v>#N/A</v>
          </cell>
          <cell r="F5306">
            <v>0</v>
          </cell>
        </row>
        <row r="5307">
          <cell r="C5307" t="e">
            <v>#N/A</v>
          </cell>
          <cell r="E5307" t="e">
            <v>#N/A</v>
          </cell>
          <cell r="F5307">
            <v>0</v>
          </cell>
        </row>
        <row r="5308">
          <cell r="C5308" t="e">
            <v>#N/A</v>
          </cell>
          <cell r="E5308" t="e">
            <v>#N/A</v>
          </cell>
          <cell r="F5308">
            <v>0</v>
          </cell>
        </row>
        <row r="5309">
          <cell r="C5309" t="e">
            <v>#N/A</v>
          </cell>
          <cell r="E5309" t="e">
            <v>#N/A</v>
          </cell>
          <cell r="F5309">
            <v>0</v>
          </cell>
        </row>
        <row r="5310">
          <cell r="C5310" t="e">
            <v>#N/A</v>
          </cell>
          <cell r="E5310" t="e">
            <v>#N/A</v>
          </cell>
          <cell r="F5310">
            <v>0</v>
          </cell>
        </row>
        <row r="5311">
          <cell r="C5311" t="e">
            <v>#N/A</v>
          </cell>
          <cell r="E5311" t="e">
            <v>#N/A</v>
          </cell>
          <cell r="F5311">
            <v>0</v>
          </cell>
        </row>
        <row r="5312">
          <cell r="C5312" t="e">
            <v>#N/A</v>
          </cell>
          <cell r="E5312" t="e">
            <v>#N/A</v>
          </cell>
          <cell r="F5312">
            <v>0</v>
          </cell>
        </row>
        <row r="5313">
          <cell r="C5313" t="e">
            <v>#N/A</v>
          </cell>
          <cell r="E5313" t="e">
            <v>#N/A</v>
          </cell>
          <cell r="F5313">
            <v>0</v>
          </cell>
        </row>
        <row r="5314">
          <cell r="C5314" t="e">
            <v>#N/A</v>
          </cell>
          <cell r="E5314" t="e">
            <v>#N/A</v>
          </cell>
          <cell r="F5314">
            <v>0</v>
          </cell>
        </row>
        <row r="5315">
          <cell r="C5315" t="e">
            <v>#N/A</v>
          </cell>
          <cell r="E5315" t="e">
            <v>#N/A</v>
          </cell>
          <cell r="F5315">
            <v>0</v>
          </cell>
        </row>
        <row r="5316">
          <cell r="C5316" t="e">
            <v>#N/A</v>
          </cell>
          <cell r="E5316" t="e">
            <v>#N/A</v>
          </cell>
          <cell r="F5316">
            <v>0</v>
          </cell>
        </row>
        <row r="5317">
          <cell r="C5317" t="e">
            <v>#N/A</v>
          </cell>
          <cell r="E5317" t="e">
            <v>#N/A</v>
          </cell>
          <cell r="F5317">
            <v>0</v>
          </cell>
        </row>
        <row r="5318">
          <cell r="C5318" t="e">
            <v>#N/A</v>
          </cell>
          <cell r="E5318" t="e">
            <v>#N/A</v>
          </cell>
          <cell r="F5318">
            <v>0</v>
          </cell>
        </row>
        <row r="5319">
          <cell r="C5319" t="e">
            <v>#N/A</v>
          </cell>
          <cell r="E5319" t="e">
            <v>#N/A</v>
          </cell>
          <cell r="F5319">
            <v>0</v>
          </cell>
        </row>
        <row r="5320">
          <cell r="C5320" t="e">
            <v>#N/A</v>
          </cell>
          <cell r="E5320" t="e">
            <v>#N/A</v>
          </cell>
          <cell r="F5320">
            <v>0</v>
          </cell>
        </row>
        <row r="5321">
          <cell r="C5321" t="e">
            <v>#N/A</v>
          </cell>
          <cell r="E5321" t="e">
            <v>#N/A</v>
          </cell>
          <cell r="F5321">
            <v>0</v>
          </cell>
        </row>
        <row r="5322">
          <cell r="C5322" t="e">
            <v>#N/A</v>
          </cell>
          <cell r="E5322" t="e">
            <v>#N/A</v>
          </cell>
          <cell r="F5322">
            <v>0</v>
          </cell>
        </row>
        <row r="5323">
          <cell r="C5323" t="e">
            <v>#N/A</v>
          </cell>
          <cell r="E5323" t="e">
            <v>#N/A</v>
          </cell>
          <cell r="F5323">
            <v>0</v>
          </cell>
        </row>
        <row r="5324">
          <cell r="C5324" t="e">
            <v>#N/A</v>
          </cell>
          <cell r="E5324" t="e">
            <v>#N/A</v>
          </cell>
          <cell r="F5324">
            <v>0</v>
          </cell>
        </row>
        <row r="5325">
          <cell r="C5325" t="e">
            <v>#N/A</v>
          </cell>
          <cell r="E5325" t="e">
            <v>#N/A</v>
          </cell>
          <cell r="F5325">
            <v>0</v>
          </cell>
        </row>
        <row r="5326">
          <cell r="C5326" t="e">
            <v>#N/A</v>
          </cell>
          <cell r="E5326" t="e">
            <v>#N/A</v>
          </cell>
          <cell r="F5326">
            <v>0</v>
          </cell>
        </row>
        <row r="5327">
          <cell r="C5327" t="e">
            <v>#N/A</v>
          </cell>
          <cell r="E5327" t="e">
            <v>#N/A</v>
          </cell>
          <cell r="F5327">
            <v>0</v>
          </cell>
        </row>
        <row r="5328">
          <cell r="C5328" t="e">
            <v>#N/A</v>
          </cell>
          <cell r="E5328" t="e">
            <v>#N/A</v>
          </cell>
          <cell r="F5328">
            <v>0</v>
          </cell>
        </row>
        <row r="5329">
          <cell r="C5329" t="e">
            <v>#N/A</v>
          </cell>
          <cell r="E5329" t="e">
            <v>#N/A</v>
          </cell>
          <cell r="F5329">
            <v>0</v>
          </cell>
        </row>
        <row r="5330">
          <cell r="C5330" t="e">
            <v>#N/A</v>
          </cell>
          <cell r="E5330" t="e">
            <v>#N/A</v>
          </cell>
          <cell r="F5330">
            <v>0</v>
          </cell>
        </row>
        <row r="5331">
          <cell r="C5331" t="e">
            <v>#N/A</v>
          </cell>
          <cell r="E5331" t="e">
            <v>#N/A</v>
          </cell>
          <cell r="F5331">
            <v>0</v>
          </cell>
        </row>
        <row r="5332">
          <cell r="C5332" t="e">
            <v>#N/A</v>
          </cell>
          <cell r="E5332" t="e">
            <v>#N/A</v>
          </cell>
          <cell r="F5332">
            <v>0</v>
          </cell>
        </row>
        <row r="5333">
          <cell r="C5333" t="e">
            <v>#N/A</v>
          </cell>
          <cell r="E5333" t="e">
            <v>#N/A</v>
          </cell>
          <cell r="F5333">
            <v>0</v>
          </cell>
        </row>
        <row r="5334">
          <cell r="C5334" t="e">
            <v>#N/A</v>
          </cell>
          <cell r="E5334" t="e">
            <v>#N/A</v>
          </cell>
          <cell r="F5334">
            <v>0</v>
          </cell>
        </row>
        <row r="5335">
          <cell r="C5335" t="e">
            <v>#N/A</v>
          </cell>
          <cell r="E5335" t="e">
            <v>#N/A</v>
          </cell>
          <cell r="F5335">
            <v>0</v>
          </cell>
        </row>
        <row r="5336">
          <cell r="C5336" t="e">
            <v>#N/A</v>
          </cell>
          <cell r="E5336" t="e">
            <v>#N/A</v>
          </cell>
          <cell r="F5336">
            <v>0</v>
          </cell>
        </row>
        <row r="5337">
          <cell r="C5337" t="e">
            <v>#N/A</v>
          </cell>
          <cell r="E5337" t="e">
            <v>#N/A</v>
          </cell>
          <cell r="F5337">
            <v>0</v>
          </cell>
        </row>
        <row r="5338">
          <cell r="C5338" t="e">
            <v>#N/A</v>
          </cell>
          <cell r="E5338" t="e">
            <v>#N/A</v>
          </cell>
          <cell r="F5338">
            <v>0</v>
          </cell>
        </row>
        <row r="5339">
          <cell r="C5339" t="e">
            <v>#N/A</v>
          </cell>
          <cell r="E5339" t="e">
            <v>#N/A</v>
          </cell>
          <cell r="F5339">
            <v>0</v>
          </cell>
        </row>
        <row r="5340">
          <cell r="C5340" t="e">
            <v>#N/A</v>
          </cell>
          <cell r="E5340" t="e">
            <v>#N/A</v>
          </cell>
          <cell r="F5340">
            <v>0</v>
          </cell>
        </row>
        <row r="5341">
          <cell r="C5341" t="e">
            <v>#N/A</v>
          </cell>
          <cell r="E5341" t="e">
            <v>#N/A</v>
          </cell>
          <cell r="F5341">
            <v>0</v>
          </cell>
        </row>
        <row r="5342">
          <cell r="C5342" t="e">
            <v>#N/A</v>
          </cell>
          <cell r="E5342" t="e">
            <v>#N/A</v>
          </cell>
          <cell r="F5342">
            <v>0</v>
          </cell>
        </row>
        <row r="5343">
          <cell r="C5343" t="e">
            <v>#N/A</v>
          </cell>
          <cell r="E5343" t="e">
            <v>#N/A</v>
          </cell>
          <cell r="F5343">
            <v>0</v>
          </cell>
        </row>
        <row r="5344">
          <cell r="C5344" t="e">
            <v>#N/A</v>
          </cell>
          <cell r="E5344" t="e">
            <v>#N/A</v>
          </cell>
          <cell r="F5344">
            <v>0</v>
          </cell>
        </row>
        <row r="5345">
          <cell r="C5345" t="e">
            <v>#N/A</v>
          </cell>
          <cell r="E5345" t="e">
            <v>#N/A</v>
          </cell>
          <cell r="F5345">
            <v>0</v>
          </cell>
        </row>
        <row r="5346">
          <cell r="C5346" t="e">
            <v>#N/A</v>
          </cell>
          <cell r="E5346" t="e">
            <v>#N/A</v>
          </cell>
          <cell r="F5346">
            <v>0</v>
          </cell>
        </row>
        <row r="5347">
          <cell r="C5347" t="e">
            <v>#N/A</v>
          </cell>
          <cell r="E5347" t="e">
            <v>#N/A</v>
          </cell>
          <cell r="F5347">
            <v>0</v>
          </cell>
        </row>
        <row r="5348">
          <cell r="C5348" t="e">
            <v>#N/A</v>
          </cell>
          <cell r="E5348" t="e">
            <v>#N/A</v>
          </cell>
          <cell r="F5348">
            <v>0</v>
          </cell>
        </row>
        <row r="5349">
          <cell r="C5349" t="e">
            <v>#N/A</v>
          </cell>
          <cell r="E5349" t="e">
            <v>#N/A</v>
          </cell>
          <cell r="F5349">
            <v>0</v>
          </cell>
        </row>
        <row r="5350">
          <cell r="C5350" t="e">
            <v>#N/A</v>
          </cell>
          <cell r="E5350" t="e">
            <v>#N/A</v>
          </cell>
          <cell r="F5350">
            <v>0</v>
          </cell>
        </row>
        <row r="5351">
          <cell r="C5351" t="e">
            <v>#N/A</v>
          </cell>
          <cell r="E5351" t="e">
            <v>#N/A</v>
          </cell>
          <cell r="F5351">
            <v>0</v>
          </cell>
        </row>
        <row r="5352">
          <cell r="C5352" t="e">
            <v>#N/A</v>
          </cell>
          <cell r="E5352" t="e">
            <v>#N/A</v>
          </cell>
          <cell r="F5352">
            <v>0</v>
          </cell>
        </row>
        <row r="5353">
          <cell r="C5353" t="e">
            <v>#N/A</v>
          </cell>
          <cell r="E5353" t="e">
            <v>#N/A</v>
          </cell>
          <cell r="F5353">
            <v>0</v>
          </cell>
        </row>
        <row r="5354">
          <cell r="C5354" t="e">
            <v>#N/A</v>
          </cell>
          <cell r="E5354" t="e">
            <v>#N/A</v>
          </cell>
          <cell r="F5354">
            <v>0</v>
          </cell>
        </row>
        <row r="5355">
          <cell r="C5355" t="e">
            <v>#N/A</v>
          </cell>
          <cell r="E5355" t="e">
            <v>#N/A</v>
          </cell>
          <cell r="F5355">
            <v>0</v>
          </cell>
        </row>
        <row r="5356">
          <cell r="C5356" t="e">
            <v>#N/A</v>
          </cell>
          <cell r="E5356" t="e">
            <v>#N/A</v>
          </cell>
          <cell r="F5356">
            <v>0</v>
          </cell>
        </row>
        <row r="5357">
          <cell r="C5357" t="e">
            <v>#N/A</v>
          </cell>
          <cell r="E5357" t="e">
            <v>#N/A</v>
          </cell>
          <cell r="F5357">
            <v>0</v>
          </cell>
        </row>
        <row r="5358">
          <cell r="C5358" t="e">
            <v>#N/A</v>
          </cell>
          <cell r="E5358" t="e">
            <v>#N/A</v>
          </cell>
          <cell r="F5358">
            <v>0</v>
          </cell>
        </row>
        <row r="5359">
          <cell r="C5359" t="e">
            <v>#N/A</v>
          </cell>
          <cell r="E5359" t="e">
            <v>#N/A</v>
          </cell>
          <cell r="F5359">
            <v>0</v>
          </cell>
        </row>
        <row r="5360">
          <cell r="C5360" t="e">
            <v>#N/A</v>
          </cell>
          <cell r="E5360" t="e">
            <v>#N/A</v>
          </cell>
          <cell r="F5360">
            <v>0</v>
          </cell>
        </row>
        <row r="5361">
          <cell r="C5361" t="e">
            <v>#N/A</v>
          </cell>
          <cell r="E5361" t="e">
            <v>#N/A</v>
          </cell>
          <cell r="F5361">
            <v>0</v>
          </cell>
        </row>
        <row r="5362">
          <cell r="C5362" t="e">
            <v>#N/A</v>
          </cell>
          <cell r="E5362" t="e">
            <v>#N/A</v>
          </cell>
          <cell r="F5362">
            <v>0</v>
          </cell>
        </row>
        <row r="5363">
          <cell r="C5363" t="e">
            <v>#N/A</v>
          </cell>
          <cell r="E5363" t="e">
            <v>#N/A</v>
          </cell>
          <cell r="F5363">
            <v>0</v>
          </cell>
        </row>
        <row r="5364">
          <cell r="C5364" t="e">
            <v>#N/A</v>
          </cell>
          <cell r="E5364" t="e">
            <v>#N/A</v>
          </cell>
          <cell r="F5364">
            <v>0</v>
          </cell>
        </row>
        <row r="5365">
          <cell r="C5365" t="e">
            <v>#N/A</v>
          </cell>
          <cell r="E5365" t="e">
            <v>#N/A</v>
          </cell>
          <cell r="F5365">
            <v>0</v>
          </cell>
        </row>
        <row r="5366">
          <cell r="C5366" t="e">
            <v>#N/A</v>
          </cell>
          <cell r="E5366" t="e">
            <v>#N/A</v>
          </cell>
          <cell r="F5366">
            <v>0</v>
          </cell>
        </row>
        <row r="5367">
          <cell r="C5367" t="e">
            <v>#N/A</v>
          </cell>
          <cell r="E5367" t="e">
            <v>#N/A</v>
          </cell>
          <cell r="F5367">
            <v>0</v>
          </cell>
        </row>
        <row r="5368">
          <cell r="C5368" t="e">
            <v>#N/A</v>
          </cell>
          <cell r="E5368" t="e">
            <v>#N/A</v>
          </cell>
          <cell r="F5368">
            <v>0</v>
          </cell>
        </row>
        <row r="5369">
          <cell r="C5369" t="e">
            <v>#N/A</v>
          </cell>
          <cell r="E5369" t="e">
            <v>#N/A</v>
          </cell>
          <cell r="F5369">
            <v>0</v>
          </cell>
        </row>
        <row r="5370">
          <cell r="C5370" t="e">
            <v>#N/A</v>
          </cell>
          <cell r="E5370" t="e">
            <v>#N/A</v>
          </cell>
          <cell r="F5370">
            <v>0</v>
          </cell>
        </row>
        <row r="5371">
          <cell r="C5371" t="e">
            <v>#N/A</v>
          </cell>
          <cell r="E5371" t="e">
            <v>#N/A</v>
          </cell>
          <cell r="F5371">
            <v>0</v>
          </cell>
        </row>
        <row r="5372">
          <cell r="C5372" t="e">
            <v>#N/A</v>
          </cell>
          <cell r="E5372" t="e">
            <v>#N/A</v>
          </cell>
          <cell r="F5372">
            <v>0</v>
          </cell>
        </row>
        <row r="5373">
          <cell r="C5373" t="e">
            <v>#N/A</v>
          </cell>
          <cell r="E5373" t="e">
            <v>#N/A</v>
          </cell>
          <cell r="F5373">
            <v>0</v>
          </cell>
        </row>
        <row r="5374">
          <cell r="C5374" t="e">
            <v>#N/A</v>
          </cell>
          <cell r="E5374" t="e">
            <v>#N/A</v>
          </cell>
          <cell r="F5374">
            <v>0</v>
          </cell>
        </row>
        <row r="5375">
          <cell r="C5375" t="e">
            <v>#N/A</v>
          </cell>
          <cell r="E5375" t="e">
            <v>#N/A</v>
          </cell>
          <cell r="F5375">
            <v>0</v>
          </cell>
        </row>
        <row r="5376">
          <cell r="C5376" t="e">
            <v>#N/A</v>
          </cell>
          <cell r="E5376" t="e">
            <v>#N/A</v>
          </cell>
          <cell r="F5376">
            <v>0</v>
          </cell>
        </row>
        <row r="5377">
          <cell r="C5377" t="e">
            <v>#N/A</v>
          </cell>
          <cell r="E5377" t="e">
            <v>#N/A</v>
          </cell>
          <cell r="F5377">
            <v>0</v>
          </cell>
        </row>
        <row r="5378">
          <cell r="C5378" t="e">
            <v>#N/A</v>
          </cell>
          <cell r="E5378" t="e">
            <v>#N/A</v>
          </cell>
          <cell r="F5378">
            <v>0</v>
          </cell>
        </row>
        <row r="5379">
          <cell r="C5379" t="e">
            <v>#N/A</v>
          </cell>
          <cell r="E5379" t="e">
            <v>#N/A</v>
          </cell>
          <cell r="F5379">
            <v>0</v>
          </cell>
        </row>
        <row r="5380">
          <cell r="C5380" t="e">
            <v>#N/A</v>
          </cell>
          <cell r="E5380" t="e">
            <v>#N/A</v>
          </cell>
          <cell r="F5380">
            <v>0</v>
          </cell>
        </row>
        <row r="5381">
          <cell r="C5381" t="e">
            <v>#N/A</v>
          </cell>
          <cell r="E5381" t="e">
            <v>#N/A</v>
          </cell>
          <cell r="F5381">
            <v>0</v>
          </cell>
        </row>
        <row r="5382">
          <cell r="C5382" t="e">
            <v>#N/A</v>
          </cell>
          <cell r="E5382" t="e">
            <v>#N/A</v>
          </cell>
          <cell r="F5382">
            <v>0</v>
          </cell>
        </row>
        <row r="5383">
          <cell r="C5383" t="e">
            <v>#N/A</v>
          </cell>
          <cell r="E5383" t="e">
            <v>#N/A</v>
          </cell>
          <cell r="F5383">
            <v>0</v>
          </cell>
        </row>
        <row r="5384">
          <cell r="C5384" t="e">
            <v>#N/A</v>
          </cell>
          <cell r="E5384" t="e">
            <v>#N/A</v>
          </cell>
          <cell r="F5384">
            <v>0</v>
          </cell>
        </row>
        <row r="5385">
          <cell r="C5385" t="e">
            <v>#N/A</v>
          </cell>
          <cell r="E5385" t="e">
            <v>#N/A</v>
          </cell>
          <cell r="F5385">
            <v>0</v>
          </cell>
        </row>
        <row r="5386">
          <cell r="C5386" t="e">
            <v>#N/A</v>
          </cell>
          <cell r="E5386" t="e">
            <v>#N/A</v>
          </cell>
          <cell r="F5386">
            <v>0</v>
          </cell>
        </row>
        <row r="5387">
          <cell r="C5387" t="e">
            <v>#N/A</v>
          </cell>
          <cell r="E5387" t="e">
            <v>#N/A</v>
          </cell>
          <cell r="F5387">
            <v>0</v>
          </cell>
        </row>
        <row r="5388">
          <cell r="C5388" t="e">
            <v>#N/A</v>
          </cell>
          <cell r="E5388" t="e">
            <v>#N/A</v>
          </cell>
          <cell r="F5388">
            <v>0</v>
          </cell>
        </row>
        <row r="5389">
          <cell r="C5389" t="e">
            <v>#N/A</v>
          </cell>
          <cell r="E5389" t="e">
            <v>#N/A</v>
          </cell>
          <cell r="F5389">
            <v>0</v>
          </cell>
        </row>
        <row r="5390">
          <cell r="C5390" t="e">
            <v>#N/A</v>
          </cell>
          <cell r="E5390" t="e">
            <v>#N/A</v>
          </cell>
          <cell r="F5390">
            <v>0</v>
          </cell>
        </row>
        <row r="5391">
          <cell r="C5391" t="e">
            <v>#N/A</v>
          </cell>
          <cell r="E5391" t="e">
            <v>#N/A</v>
          </cell>
          <cell r="F5391">
            <v>0</v>
          </cell>
        </row>
        <row r="5392">
          <cell r="C5392" t="e">
            <v>#N/A</v>
          </cell>
          <cell r="E5392" t="e">
            <v>#N/A</v>
          </cell>
          <cell r="F5392">
            <v>0</v>
          </cell>
        </row>
        <row r="5393">
          <cell r="C5393" t="e">
            <v>#N/A</v>
          </cell>
          <cell r="E5393" t="e">
            <v>#N/A</v>
          </cell>
          <cell r="F5393">
            <v>0</v>
          </cell>
        </row>
        <row r="5394">
          <cell r="C5394" t="e">
            <v>#N/A</v>
          </cell>
          <cell r="E5394" t="e">
            <v>#N/A</v>
          </cell>
          <cell r="F5394">
            <v>0</v>
          </cell>
        </row>
        <row r="5395">
          <cell r="C5395" t="e">
            <v>#N/A</v>
          </cell>
          <cell r="E5395" t="e">
            <v>#N/A</v>
          </cell>
          <cell r="F5395">
            <v>0</v>
          </cell>
        </row>
        <row r="5396">
          <cell r="C5396" t="e">
            <v>#N/A</v>
          </cell>
          <cell r="E5396" t="e">
            <v>#N/A</v>
          </cell>
          <cell r="F5396">
            <v>0</v>
          </cell>
        </row>
        <row r="5397">
          <cell r="C5397" t="e">
            <v>#N/A</v>
          </cell>
          <cell r="E5397" t="e">
            <v>#N/A</v>
          </cell>
          <cell r="F5397">
            <v>0</v>
          </cell>
        </row>
        <row r="5398">
          <cell r="C5398" t="e">
            <v>#N/A</v>
          </cell>
          <cell r="E5398" t="e">
            <v>#N/A</v>
          </cell>
          <cell r="F5398">
            <v>0</v>
          </cell>
        </row>
        <row r="5399">
          <cell r="C5399" t="e">
            <v>#N/A</v>
          </cell>
          <cell r="E5399" t="e">
            <v>#N/A</v>
          </cell>
          <cell r="F5399">
            <v>0</v>
          </cell>
        </row>
        <row r="5400">
          <cell r="C5400" t="e">
            <v>#N/A</v>
          </cell>
          <cell r="E5400" t="e">
            <v>#N/A</v>
          </cell>
          <cell r="F5400">
            <v>0</v>
          </cell>
        </row>
        <row r="5401">
          <cell r="C5401" t="e">
            <v>#N/A</v>
          </cell>
          <cell r="E5401" t="e">
            <v>#N/A</v>
          </cell>
          <cell r="F5401">
            <v>0</v>
          </cell>
        </row>
        <row r="5402">
          <cell r="C5402" t="e">
            <v>#N/A</v>
          </cell>
          <cell r="E5402" t="e">
            <v>#N/A</v>
          </cell>
          <cell r="F5402">
            <v>0</v>
          </cell>
        </row>
        <row r="5403">
          <cell r="C5403" t="e">
            <v>#N/A</v>
          </cell>
          <cell r="E5403" t="e">
            <v>#N/A</v>
          </cell>
          <cell r="F5403">
            <v>0</v>
          </cell>
        </row>
        <row r="5404">
          <cell r="C5404" t="e">
            <v>#N/A</v>
          </cell>
          <cell r="E5404" t="e">
            <v>#N/A</v>
          </cell>
          <cell r="F5404">
            <v>0</v>
          </cell>
        </row>
        <row r="5405">
          <cell r="C5405" t="e">
            <v>#N/A</v>
          </cell>
          <cell r="E5405" t="e">
            <v>#N/A</v>
          </cell>
          <cell r="F5405">
            <v>0</v>
          </cell>
        </row>
        <row r="5406">
          <cell r="C5406" t="e">
            <v>#N/A</v>
          </cell>
          <cell r="E5406" t="e">
            <v>#N/A</v>
          </cell>
          <cell r="F5406">
            <v>0</v>
          </cell>
        </row>
        <row r="5407">
          <cell r="C5407" t="e">
            <v>#N/A</v>
          </cell>
          <cell r="E5407" t="e">
            <v>#N/A</v>
          </cell>
          <cell r="F5407">
            <v>0</v>
          </cell>
        </row>
        <row r="5408">
          <cell r="C5408" t="e">
            <v>#N/A</v>
          </cell>
          <cell r="E5408" t="e">
            <v>#N/A</v>
          </cell>
          <cell r="F5408">
            <v>0</v>
          </cell>
        </row>
        <row r="5409">
          <cell r="C5409" t="e">
            <v>#N/A</v>
          </cell>
          <cell r="E5409" t="e">
            <v>#N/A</v>
          </cell>
          <cell r="F5409">
            <v>0</v>
          </cell>
        </row>
        <row r="5410">
          <cell r="C5410" t="e">
            <v>#N/A</v>
          </cell>
          <cell r="E5410" t="e">
            <v>#N/A</v>
          </cell>
          <cell r="F5410">
            <v>0</v>
          </cell>
        </row>
        <row r="5411">
          <cell r="C5411" t="e">
            <v>#N/A</v>
          </cell>
          <cell r="E5411" t="e">
            <v>#N/A</v>
          </cell>
          <cell r="F5411">
            <v>0</v>
          </cell>
        </row>
        <row r="5412">
          <cell r="C5412" t="e">
            <v>#N/A</v>
          </cell>
          <cell r="E5412" t="e">
            <v>#N/A</v>
          </cell>
          <cell r="F5412">
            <v>0</v>
          </cell>
        </row>
        <row r="5413">
          <cell r="C5413" t="e">
            <v>#N/A</v>
          </cell>
          <cell r="E5413" t="e">
            <v>#N/A</v>
          </cell>
          <cell r="F5413">
            <v>0</v>
          </cell>
        </row>
        <row r="5414">
          <cell r="C5414" t="e">
            <v>#N/A</v>
          </cell>
          <cell r="E5414" t="e">
            <v>#N/A</v>
          </cell>
          <cell r="F5414">
            <v>0</v>
          </cell>
        </row>
        <row r="5415">
          <cell r="C5415" t="e">
            <v>#N/A</v>
          </cell>
          <cell r="E5415" t="e">
            <v>#N/A</v>
          </cell>
          <cell r="F5415">
            <v>0</v>
          </cell>
        </row>
        <row r="5416">
          <cell r="C5416" t="e">
            <v>#N/A</v>
          </cell>
          <cell r="E5416" t="e">
            <v>#N/A</v>
          </cell>
          <cell r="F5416">
            <v>0</v>
          </cell>
        </row>
        <row r="5417">
          <cell r="C5417" t="e">
            <v>#N/A</v>
          </cell>
          <cell r="E5417" t="e">
            <v>#N/A</v>
          </cell>
          <cell r="F5417">
            <v>0</v>
          </cell>
        </row>
        <row r="5418">
          <cell r="C5418" t="e">
            <v>#N/A</v>
          </cell>
          <cell r="E5418" t="e">
            <v>#N/A</v>
          </cell>
          <cell r="F5418">
            <v>0</v>
          </cell>
        </row>
        <row r="5419">
          <cell r="C5419" t="e">
            <v>#N/A</v>
          </cell>
          <cell r="E5419" t="e">
            <v>#N/A</v>
          </cell>
          <cell r="F5419">
            <v>0</v>
          </cell>
        </row>
        <row r="5420">
          <cell r="C5420" t="e">
            <v>#N/A</v>
          </cell>
          <cell r="E5420" t="e">
            <v>#N/A</v>
          </cell>
          <cell r="F5420">
            <v>0</v>
          </cell>
        </row>
        <row r="5421">
          <cell r="C5421" t="e">
            <v>#N/A</v>
          </cell>
          <cell r="E5421" t="e">
            <v>#N/A</v>
          </cell>
          <cell r="F5421">
            <v>0</v>
          </cell>
        </row>
        <row r="5422">
          <cell r="C5422" t="e">
            <v>#N/A</v>
          </cell>
          <cell r="E5422" t="e">
            <v>#N/A</v>
          </cell>
          <cell r="F5422">
            <v>0</v>
          </cell>
        </row>
        <row r="5423">
          <cell r="C5423" t="e">
            <v>#N/A</v>
          </cell>
          <cell r="E5423" t="e">
            <v>#N/A</v>
          </cell>
          <cell r="F5423">
            <v>0</v>
          </cell>
        </row>
        <row r="5424">
          <cell r="C5424" t="e">
            <v>#N/A</v>
          </cell>
          <cell r="E5424" t="e">
            <v>#N/A</v>
          </cell>
          <cell r="F5424">
            <v>0</v>
          </cell>
        </row>
        <row r="5425">
          <cell r="C5425" t="e">
            <v>#N/A</v>
          </cell>
          <cell r="E5425" t="e">
            <v>#N/A</v>
          </cell>
          <cell r="F5425">
            <v>0</v>
          </cell>
        </row>
        <row r="5426">
          <cell r="C5426" t="e">
            <v>#N/A</v>
          </cell>
          <cell r="E5426" t="e">
            <v>#N/A</v>
          </cell>
          <cell r="F5426">
            <v>0</v>
          </cell>
        </row>
        <row r="5427">
          <cell r="C5427" t="e">
            <v>#N/A</v>
          </cell>
          <cell r="E5427" t="e">
            <v>#N/A</v>
          </cell>
          <cell r="F5427">
            <v>0</v>
          </cell>
        </row>
        <row r="5428">
          <cell r="C5428" t="e">
            <v>#N/A</v>
          </cell>
          <cell r="E5428" t="e">
            <v>#N/A</v>
          </cell>
          <cell r="F5428">
            <v>0</v>
          </cell>
        </row>
        <row r="5429">
          <cell r="C5429" t="e">
            <v>#N/A</v>
          </cell>
          <cell r="E5429" t="e">
            <v>#N/A</v>
          </cell>
          <cell r="F5429">
            <v>0</v>
          </cell>
        </row>
        <row r="5430">
          <cell r="C5430" t="e">
            <v>#N/A</v>
          </cell>
          <cell r="E5430" t="e">
            <v>#N/A</v>
          </cell>
          <cell r="F5430">
            <v>0</v>
          </cell>
        </row>
        <row r="5431">
          <cell r="C5431" t="e">
            <v>#N/A</v>
          </cell>
          <cell r="E5431" t="e">
            <v>#N/A</v>
          </cell>
          <cell r="F5431">
            <v>0</v>
          </cell>
        </row>
        <row r="5432">
          <cell r="C5432" t="e">
            <v>#N/A</v>
          </cell>
          <cell r="E5432" t="e">
            <v>#N/A</v>
          </cell>
          <cell r="F5432">
            <v>0</v>
          </cell>
        </row>
        <row r="5433">
          <cell r="C5433" t="e">
            <v>#N/A</v>
          </cell>
          <cell r="E5433" t="e">
            <v>#N/A</v>
          </cell>
          <cell r="F5433">
            <v>0</v>
          </cell>
        </row>
        <row r="5434">
          <cell r="C5434" t="e">
            <v>#N/A</v>
          </cell>
          <cell r="E5434" t="e">
            <v>#N/A</v>
          </cell>
          <cell r="F5434">
            <v>0</v>
          </cell>
        </row>
        <row r="5435">
          <cell r="C5435" t="e">
            <v>#N/A</v>
          </cell>
          <cell r="E5435" t="e">
            <v>#N/A</v>
          </cell>
          <cell r="F5435">
            <v>0</v>
          </cell>
        </row>
        <row r="5436">
          <cell r="C5436" t="e">
            <v>#N/A</v>
          </cell>
          <cell r="E5436" t="e">
            <v>#N/A</v>
          </cell>
          <cell r="F5436">
            <v>0</v>
          </cell>
        </row>
        <row r="5437">
          <cell r="C5437" t="e">
            <v>#N/A</v>
          </cell>
          <cell r="E5437" t="e">
            <v>#N/A</v>
          </cell>
          <cell r="F5437">
            <v>0</v>
          </cell>
        </row>
        <row r="5438">
          <cell r="C5438" t="e">
            <v>#N/A</v>
          </cell>
          <cell r="E5438" t="e">
            <v>#N/A</v>
          </cell>
          <cell r="F5438">
            <v>0</v>
          </cell>
        </row>
        <row r="5439">
          <cell r="C5439" t="e">
            <v>#N/A</v>
          </cell>
          <cell r="E5439" t="e">
            <v>#N/A</v>
          </cell>
          <cell r="F5439">
            <v>0</v>
          </cell>
        </row>
        <row r="5440">
          <cell r="C5440" t="e">
            <v>#N/A</v>
          </cell>
          <cell r="E5440" t="e">
            <v>#N/A</v>
          </cell>
          <cell r="F5440">
            <v>0</v>
          </cell>
        </row>
        <row r="5441">
          <cell r="C5441" t="e">
            <v>#N/A</v>
          </cell>
          <cell r="E5441" t="e">
            <v>#N/A</v>
          </cell>
          <cell r="F5441">
            <v>0</v>
          </cell>
        </row>
        <row r="5442">
          <cell r="C5442" t="e">
            <v>#N/A</v>
          </cell>
          <cell r="E5442" t="e">
            <v>#N/A</v>
          </cell>
          <cell r="F5442">
            <v>0</v>
          </cell>
        </row>
        <row r="5443">
          <cell r="C5443" t="e">
            <v>#N/A</v>
          </cell>
          <cell r="E5443" t="e">
            <v>#N/A</v>
          </cell>
          <cell r="F5443">
            <v>0</v>
          </cell>
        </row>
        <row r="5444">
          <cell r="C5444" t="e">
            <v>#N/A</v>
          </cell>
          <cell r="E5444" t="e">
            <v>#N/A</v>
          </cell>
          <cell r="F5444">
            <v>0</v>
          </cell>
        </row>
        <row r="5445">
          <cell r="C5445" t="e">
            <v>#N/A</v>
          </cell>
          <cell r="E5445" t="e">
            <v>#N/A</v>
          </cell>
          <cell r="F5445">
            <v>0</v>
          </cell>
        </row>
        <row r="5446">
          <cell r="C5446" t="e">
            <v>#N/A</v>
          </cell>
          <cell r="E5446" t="e">
            <v>#N/A</v>
          </cell>
          <cell r="F5446">
            <v>0</v>
          </cell>
        </row>
        <row r="5447">
          <cell r="C5447" t="e">
            <v>#N/A</v>
          </cell>
          <cell r="E5447" t="e">
            <v>#N/A</v>
          </cell>
          <cell r="F5447">
            <v>0</v>
          </cell>
        </row>
        <row r="5448">
          <cell r="C5448" t="e">
            <v>#N/A</v>
          </cell>
          <cell r="E5448" t="e">
            <v>#N/A</v>
          </cell>
          <cell r="F5448">
            <v>0</v>
          </cell>
        </row>
        <row r="5449">
          <cell r="C5449" t="e">
            <v>#N/A</v>
          </cell>
          <cell r="E5449" t="e">
            <v>#N/A</v>
          </cell>
          <cell r="F5449">
            <v>0</v>
          </cell>
        </row>
        <row r="5450">
          <cell r="C5450" t="e">
            <v>#N/A</v>
          </cell>
          <cell r="E5450" t="e">
            <v>#N/A</v>
          </cell>
          <cell r="F5450">
            <v>0</v>
          </cell>
        </row>
        <row r="5451">
          <cell r="C5451" t="e">
            <v>#N/A</v>
          </cell>
          <cell r="E5451" t="e">
            <v>#N/A</v>
          </cell>
          <cell r="F5451">
            <v>0</v>
          </cell>
        </row>
        <row r="5452">
          <cell r="C5452" t="e">
            <v>#N/A</v>
          </cell>
          <cell r="E5452" t="e">
            <v>#N/A</v>
          </cell>
          <cell r="F5452">
            <v>0</v>
          </cell>
        </row>
        <row r="5453">
          <cell r="C5453" t="e">
            <v>#N/A</v>
          </cell>
          <cell r="E5453" t="e">
            <v>#N/A</v>
          </cell>
          <cell r="F5453">
            <v>0</v>
          </cell>
        </row>
        <row r="5454">
          <cell r="C5454" t="e">
            <v>#N/A</v>
          </cell>
          <cell r="E5454" t="e">
            <v>#N/A</v>
          </cell>
          <cell r="F5454">
            <v>0</v>
          </cell>
        </row>
        <row r="5455">
          <cell r="C5455" t="e">
            <v>#N/A</v>
          </cell>
          <cell r="E5455" t="e">
            <v>#N/A</v>
          </cell>
          <cell r="F5455">
            <v>0</v>
          </cell>
        </row>
        <row r="5456">
          <cell r="C5456" t="e">
            <v>#N/A</v>
          </cell>
          <cell r="E5456" t="e">
            <v>#N/A</v>
          </cell>
          <cell r="F5456">
            <v>0</v>
          </cell>
        </row>
        <row r="5457">
          <cell r="C5457" t="e">
            <v>#N/A</v>
          </cell>
          <cell r="E5457" t="e">
            <v>#N/A</v>
          </cell>
          <cell r="F5457">
            <v>0</v>
          </cell>
        </row>
        <row r="5458">
          <cell r="C5458" t="e">
            <v>#N/A</v>
          </cell>
          <cell r="E5458" t="e">
            <v>#N/A</v>
          </cell>
          <cell r="F5458">
            <v>0</v>
          </cell>
        </row>
        <row r="5459">
          <cell r="C5459" t="e">
            <v>#N/A</v>
          </cell>
          <cell r="E5459" t="e">
            <v>#N/A</v>
          </cell>
          <cell r="F5459">
            <v>0</v>
          </cell>
        </row>
        <row r="5460">
          <cell r="C5460" t="e">
            <v>#N/A</v>
          </cell>
          <cell r="E5460" t="e">
            <v>#N/A</v>
          </cell>
          <cell r="F5460">
            <v>0</v>
          </cell>
        </row>
        <row r="5461">
          <cell r="C5461" t="e">
            <v>#N/A</v>
          </cell>
          <cell r="E5461" t="e">
            <v>#N/A</v>
          </cell>
          <cell r="F5461">
            <v>0</v>
          </cell>
        </row>
        <row r="5462">
          <cell r="C5462" t="e">
            <v>#N/A</v>
          </cell>
          <cell r="E5462" t="e">
            <v>#N/A</v>
          </cell>
          <cell r="F5462">
            <v>0</v>
          </cell>
        </row>
        <row r="5463">
          <cell r="C5463" t="e">
            <v>#N/A</v>
          </cell>
          <cell r="E5463" t="e">
            <v>#N/A</v>
          </cell>
          <cell r="F5463">
            <v>0</v>
          </cell>
        </row>
        <row r="5464">
          <cell r="C5464" t="e">
            <v>#N/A</v>
          </cell>
          <cell r="E5464" t="e">
            <v>#N/A</v>
          </cell>
          <cell r="F5464">
            <v>0</v>
          </cell>
        </row>
        <row r="5465">
          <cell r="C5465" t="e">
            <v>#N/A</v>
          </cell>
          <cell r="E5465" t="e">
            <v>#N/A</v>
          </cell>
          <cell r="F5465">
            <v>0</v>
          </cell>
        </row>
        <row r="5466">
          <cell r="C5466" t="e">
            <v>#N/A</v>
          </cell>
          <cell r="E5466" t="e">
            <v>#N/A</v>
          </cell>
          <cell r="F5466">
            <v>0</v>
          </cell>
        </row>
        <row r="5467">
          <cell r="C5467" t="e">
            <v>#N/A</v>
          </cell>
          <cell r="E5467" t="e">
            <v>#N/A</v>
          </cell>
          <cell r="F5467">
            <v>0</v>
          </cell>
        </row>
        <row r="5468">
          <cell r="C5468" t="e">
            <v>#N/A</v>
          </cell>
          <cell r="E5468" t="e">
            <v>#N/A</v>
          </cell>
          <cell r="F5468">
            <v>0</v>
          </cell>
        </row>
        <row r="5469">
          <cell r="C5469" t="e">
            <v>#N/A</v>
          </cell>
          <cell r="E5469" t="e">
            <v>#N/A</v>
          </cell>
          <cell r="F5469">
            <v>0</v>
          </cell>
        </row>
        <row r="5470">
          <cell r="C5470" t="e">
            <v>#N/A</v>
          </cell>
          <cell r="E5470" t="e">
            <v>#N/A</v>
          </cell>
          <cell r="F5470">
            <v>0</v>
          </cell>
        </row>
        <row r="5471">
          <cell r="C5471" t="e">
            <v>#N/A</v>
          </cell>
          <cell r="E5471" t="e">
            <v>#N/A</v>
          </cell>
          <cell r="F5471">
            <v>0</v>
          </cell>
        </row>
        <row r="5472">
          <cell r="C5472" t="e">
            <v>#N/A</v>
          </cell>
          <cell r="E5472" t="e">
            <v>#N/A</v>
          </cell>
          <cell r="F5472">
            <v>0</v>
          </cell>
        </row>
        <row r="5473">
          <cell r="C5473" t="e">
            <v>#N/A</v>
          </cell>
          <cell r="E5473" t="e">
            <v>#N/A</v>
          </cell>
          <cell r="F5473">
            <v>0</v>
          </cell>
        </row>
        <row r="5474">
          <cell r="C5474" t="e">
            <v>#N/A</v>
          </cell>
          <cell r="E5474" t="e">
            <v>#N/A</v>
          </cell>
          <cell r="F5474">
            <v>0</v>
          </cell>
        </row>
        <row r="5475">
          <cell r="C5475" t="e">
            <v>#N/A</v>
          </cell>
          <cell r="E5475" t="e">
            <v>#N/A</v>
          </cell>
          <cell r="F5475">
            <v>0</v>
          </cell>
        </row>
        <row r="5476">
          <cell r="C5476" t="e">
            <v>#N/A</v>
          </cell>
          <cell r="E5476" t="e">
            <v>#N/A</v>
          </cell>
          <cell r="F5476">
            <v>0</v>
          </cell>
        </row>
        <row r="5477">
          <cell r="C5477" t="e">
            <v>#N/A</v>
          </cell>
          <cell r="E5477" t="e">
            <v>#N/A</v>
          </cell>
          <cell r="F5477">
            <v>0</v>
          </cell>
        </row>
        <row r="5478">
          <cell r="C5478" t="e">
            <v>#N/A</v>
          </cell>
          <cell r="E5478" t="e">
            <v>#N/A</v>
          </cell>
          <cell r="F5478">
            <v>0</v>
          </cell>
        </row>
        <row r="5479">
          <cell r="C5479" t="e">
            <v>#N/A</v>
          </cell>
          <cell r="E5479" t="e">
            <v>#N/A</v>
          </cell>
          <cell r="F5479">
            <v>0</v>
          </cell>
        </row>
        <row r="5480">
          <cell r="C5480" t="e">
            <v>#N/A</v>
          </cell>
          <cell r="E5480" t="e">
            <v>#N/A</v>
          </cell>
          <cell r="F5480">
            <v>0</v>
          </cell>
        </row>
        <row r="5481">
          <cell r="C5481" t="e">
            <v>#N/A</v>
          </cell>
          <cell r="E5481" t="e">
            <v>#N/A</v>
          </cell>
          <cell r="F5481">
            <v>0</v>
          </cell>
        </row>
        <row r="5482">
          <cell r="C5482" t="e">
            <v>#N/A</v>
          </cell>
          <cell r="E5482" t="e">
            <v>#N/A</v>
          </cell>
          <cell r="F5482">
            <v>0</v>
          </cell>
        </row>
        <row r="5483">
          <cell r="C5483" t="e">
            <v>#N/A</v>
          </cell>
          <cell r="E5483" t="e">
            <v>#N/A</v>
          </cell>
          <cell r="F5483">
            <v>0</v>
          </cell>
        </row>
        <row r="5484">
          <cell r="C5484" t="e">
            <v>#N/A</v>
          </cell>
          <cell r="E5484" t="e">
            <v>#N/A</v>
          </cell>
          <cell r="F5484">
            <v>0</v>
          </cell>
        </row>
        <row r="5485">
          <cell r="C5485" t="e">
            <v>#N/A</v>
          </cell>
          <cell r="E5485" t="e">
            <v>#N/A</v>
          </cell>
          <cell r="F5485">
            <v>0</v>
          </cell>
        </row>
        <row r="5486">
          <cell r="C5486" t="e">
            <v>#N/A</v>
          </cell>
          <cell r="E5486" t="e">
            <v>#N/A</v>
          </cell>
          <cell r="F5486">
            <v>0</v>
          </cell>
        </row>
        <row r="5487">
          <cell r="C5487" t="e">
            <v>#N/A</v>
          </cell>
          <cell r="E5487" t="e">
            <v>#N/A</v>
          </cell>
          <cell r="F5487">
            <v>0</v>
          </cell>
        </row>
        <row r="5488">
          <cell r="C5488" t="e">
            <v>#N/A</v>
          </cell>
          <cell r="E5488" t="e">
            <v>#N/A</v>
          </cell>
          <cell r="F5488">
            <v>0</v>
          </cell>
        </row>
        <row r="5489">
          <cell r="C5489" t="e">
            <v>#N/A</v>
          </cell>
          <cell r="E5489" t="e">
            <v>#N/A</v>
          </cell>
          <cell r="F5489">
            <v>0</v>
          </cell>
        </row>
        <row r="5490">
          <cell r="C5490" t="e">
            <v>#N/A</v>
          </cell>
          <cell r="E5490" t="e">
            <v>#N/A</v>
          </cell>
          <cell r="F5490">
            <v>0</v>
          </cell>
        </row>
        <row r="5491">
          <cell r="C5491" t="e">
            <v>#N/A</v>
          </cell>
          <cell r="E5491" t="e">
            <v>#N/A</v>
          </cell>
          <cell r="F5491">
            <v>0</v>
          </cell>
        </row>
        <row r="5492">
          <cell r="C5492" t="e">
            <v>#N/A</v>
          </cell>
          <cell r="E5492" t="e">
            <v>#N/A</v>
          </cell>
          <cell r="F5492">
            <v>0</v>
          </cell>
        </row>
        <row r="5493">
          <cell r="C5493" t="e">
            <v>#N/A</v>
          </cell>
          <cell r="E5493" t="e">
            <v>#N/A</v>
          </cell>
          <cell r="F5493">
            <v>0</v>
          </cell>
        </row>
        <row r="5494">
          <cell r="C5494" t="e">
            <v>#N/A</v>
          </cell>
          <cell r="E5494" t="e">
            <v>#N/A</v>
          </cell>
          <cell r="F5494">
            <v>0</v>
          </cell>
        </row>
        <row r="5495">
          <cell r="C5495" t="e">
            <v>#N/A</v>
          </cell>
          <cell r="E5495" t="e">
            <v>#N/A</v>
          </cell>
          <cell r="F5495">
            <v>0</v>
          </cell>
        </row>
        <row r="5496">
          <cell r="C5496" t="e">
            <v>#N/A</v>
          </cell>
          <cell r="E5496" t="e">
            <v>#N/A</v>
          </cell>
          <cell r="F5496">
            <v>0</v>
          </cell>
        </row>
        <row r="5497">
          <cell r="C5497" t="e">
            <v>#N/A</v>
          </cell>
          <cell r="E5497" t="e">
            <v>#N/A</v>
          </cell>
          <cell r="F5497">
            <v>0</v>
          </cell>
        </row>
        <row r="5498">
          <cell r="C5498" t="e">
            <v>#N/A</v>
          </cell>
          <cell r="E5498" t="e">
            <v>#N/A</v>
          </cell>
          <cell r="F5498">
            <v>0</v>
          </cell>
        </row>
        <row r="5499">
          <cell r="C5499" t="e">
            <v>#N/A</v>
          </cell>
          <cell r="E5499" t="e">
            <v>#N/A</v>
          </cell>
          <cell r="F5499">
            <v>0</v>
          </cell>
        </row>
        <row r="5500">
          <cell r="C5500" t="e">
            <v>#N/A</v>
          </cell>
          <cell r="E5500" t="e">
            <v>#N/A</v>
          </cell>
          <cell r="F5500">
            <v>0</v>
          </cell>
        </row>
        <row r="5501">
          <cell r="C5501" t="e">
            <v>#N/A</v>
          </cell>
          <cell r="E5501" t="e">
            <v>#N/A</v>
          </cell>
          <cell r="F5501">
            <v>0</v>
          </cell>
        </row>
        <row r="5502">
          <cell r="C5502" t="e">
            <v>#N/A</v>
          </cell>
          <cell r="E5502" t="e">
            <v>#N/A</v>
          </cell>
          <cell r="F5502">
            <v>0</v>
          </cell>
        </row>
        <row r="5503">
          <cell r="C5503" t="e">
            <v>#N/A</v>
          </cell>
          <cell r="E5503" t="e">
            <v>#N/A</v>
          </cell>
          <cell r="F5503">
            <v>0</v>
          </cell>
        </row>
        <row r="5504">
          <cell r="C5504" t="e">
            <v>#N/A</v>
          </cell>
          <cell r="E5504" t="e">
            <v>#N/A</v>
          </cell>
          <cell r="F5504">
            <v>0</v>
          </cell>
        </row>
        <row r="5505">
          <cell r="C5505" t="e">
            <v>#N/A</v>
          </cell>
          <cell r="E5505" t="e">
            <v>#N/A</v>
          </cell>
          <cell r="F5505">
            <v>0</v>
          </cell>
        </row>
        <row r="5506">
          <cell r="C5506" t="e">
            <v>#N/A</v>
          </cell>
          <cell r="E5506" t="e">
            <v>#N/A</v>
          </cell>
          <cell r="F5506">
            <v>0</v>
          </cell>
        </row>
        <row r="5507">
          <cell r="C5507" t="e">
            <v>#N/A</v>
          </cell>
          <cell r="E5507" t="e">
            <v>#N/A</v>
          </cell>
          <cell r="F5507">
            <v>0</v>
          </cell>
        </row>
        <row r="5508">
          <cell r="C5508" t="e">
            <v>#N/A</v>
          </cell>
          <cell r="E5508" t="e">
            <v>#N/A</v>
          </cell>
          <cell r="F5508">
            <v>0</v>
          </cell>
        </row>
        <row r="5509">
          <cell r="C5509" t="e">
            <v>#N/A</v>
          </cell>
          <cell r="E5509" t="e">
            <v>#N/A</v>
          </cell>
          <cell r="F5509">
            <v>0</v>
          </cell>
        </row>
        <row r="5510">
          <cell r="C5510" t="e">
            <v>#N/A</v>
          </cell>
          <cell r="E5510" t="e">
            <v>#N/A</v>
          </cell>
          <cell r="F5510">
            <v>0</v>
          </cell>
        </row>
        <row r="5511">
          <cell r="C5511" t="e">
            <v>#N/A</v>
          </cell>
          <cell r="E5511" t="e">
            <v>#N/A</v>
          </cell>
          <cell r="F5511">
            <v>0</v>
          </cell>
        </row>
        <row r="5512">
          <cell r="C5512" t="e">
            <v>#N/A</v>
          </cell>
          <cell r="E5512" t="e">
            <v>#N/A</v>
          </cell>
          <cell r="F5512">
            <v>0</v>
          </cell>
        </row>
        <row r="5513">
          <cell r="C5513" t="e">
            <v>#N/A</v>
          </cell>
          <cell r="E5513" t="e">
            <v>#N/A</v>
          </cell>
          <cell r="F5513">
            <v>0</v>
          </cell>
        </row>
        <row r="5514">
          <cell r="C5514" t="e">
            <v>#N/A</v>
          </cell>
          <cell r="E5514" t="e">
            <v>#N/A</v>
          </cell>
          <cell r="F5514">
            <v>0</v>
          </cell>
        </row>
        <row r="5515">
          <cell r="C5515" t="e">
            <v>#N/A</v>
          </cell>
          <cell r="E5515" t="e">
            <v>#N/A</v>
          </cell>
          <cell r="F5515">
            <v>0</v>
          </cell>
        </row>
        <row r="5516">
          <cell r="C5516" t="e">
            <v>#N/A</v>
          </cell>
          <cell r="E5516" t="e">
            <v>#N/A</v>
          </cell>
          <cell r="F5516">
            <v>0</v>
          </cell>
        </row>
        <row r="5517">
          <cell r="C5517" t="e">
            <v>#N/A</v>
          </cell>
          <cell r="E5517" t="e">
            <v>#N/A</v>
          </cell>
          <cell r="F5517">
            <v>0</v>
          </cell>
        </row>
        <row r="5518">
          <cell r="C5518" t="e">
            <v>#N/A</v>
          </cell>
          <cell r="E5518" t="e">
            <v>#N/A</v>
          </cell>
          <cell r="F5518">
            <v>0</v>
          </cell>
        </row>
        <row r="5519">
          <cell r="C5519" t="e">
            <v>#N/A</v>
          </cell>
          <cell r="E5519" t="e">
            <v>#N/A</v>
          </cell>
          <cell r="F5519">
            <v>0</v>
          </cell>
        </row>
        <row r="5520">
          <cell r="C5520" t="e">
            <v>#N/A</v>
          </cell>
          <cell r="E5520" t="e">
            <v>#N/A</v>
          </cell>
          <cell r="F5520">
            <v>0</v>
          </cell>
        </row>
        <row r="5521">
          <cell r="C5521" t="e">
            <v>#N/A</v>
          </cell>
          <cell r="E5521" t="e">
            <v>#N/A</v>
          </cell>
          <cell r="F5521">
            <v>0</v>
          </cell>
        </row>
        <row r="5522">
          <cell r="C5522" t="e">
            <v>#N/A</v>
          </cell>
          <cell r="E5522" t="e">
            <v>#N/A</v>
          </cell>
          <cell r="F5522">
            <v>0</v>
          </cell>
        </row>
        <row r="5523">
          <cell r="C5523" t="e">
            <v>#N/A</v>
          </cell>
          <cell r="E5523" t="e">
            <v>#N/A</v>
          </cell>
          <cell r="F5523">
            <v>0</v>
          </cell>
        </row>
        <row r="5524">
          <cell r="C5524" t="e">
            <v>#N/A</v>
          </cell>
          <cell r="E5524" t="e">
            <v>#N/A</v>
          </cell>
          <cell r="F5524">
            <v>0</v>
          </cell>
        </row>
        <row r="5525">
          <cell r="C5525" t="e">
            <v>#N/A</v>
          </cell>
          <cell r="E5525" t="e">
            <v>#N/A</v>
          </cell>
          <cell r="F5525">
            <v>0</v>
          </cell>
        </row>
        <row r="5526">
          <cell r="C5526" t="e">
            <v>#N/A</v>
          </cell>
          <cell r="E5526" t="e">
            <v>#N/A</v>
          </cell>
          <cell r="F5526">
            <v>0</v>
          </cell>
        </row>
        <row r="5527">
          <cell r="C5527" t="e">
            <v>#N/A</v>
          </cell>
          <cell r="E5527" t="e">
            <v>#N/A</v>
          </cell>
          <cell r="F5527">
            <v>0</v>
          </cell>
        </row>
        <row r="5528">
          <cell r="C5528" t="e">
            <v>#N/A</v>
          </cell>
          <cell r="E5528" t="e">
            <v>#N/A</v>
          </cell>
          <cell r="F5528">
            <v>0</v>
          </cell>
        </row>
        <row r="5529">
          <cell r="C5529" t="e">
            <v>#N/A</v>
          </cell>
          <cell r="E5529" t="e">
            <v>#N/A</v>
          </cell>
          <cell r="F5529">
            <v>0</v>
          </cell>
        </row>
        <row r="5530">
          <cell r="C5530" t="e">
            <v>#N/A</v>
          </cell>
          <cell r="E5530" t="e">
            <v>#N/A</v>
          </cell>
          <cell r="F5530">
            <v>0</v>
          </cell>
        </row>
        <row r="5531">
          <cell r="C5531" t="e">
            <v>#N/A</v>
          </cell>
          <cell r="E5531" t="e">
            <v>#N/A</v>
          </cell>
          <cell r="F5531">
            <v>0</v>
          </cell>
        </row>
        <row r="5532">
          <cell r="C5532" t="e">
            <v>#N/A</v>
          </cell>
          <cell r="E5532" t="e">
            <v>#N/A</v>
          </cell>
          <cell r="F5532">
            <v>0</v>
          </cell>
        </row>
        <row r="5533">
          <cell r="C5533" t="e">
            <v>#N/A</v>
          </cell>
          <cell r="E5533" t="e">
            <v>#N/A</v>
          </cell>
          <cell r="F5533">
            <v>0</v>
          </cell>
        </row>
        <row r="5534">
          <cell r="C5534" t="e">
            <v>#N/A</v>
          </cell>
          <cell r="E5534" t="e">
            <v>#N/A</v>
          </cell>
          <cell r="F5534">
            <v>0</v>
          </cell>
        </row>
        <row r="5535">
          <cell r="C5535" t="e">
            <v>#N/A</v>
          </cell>
          <cell r="E5535" t="e">
            <v>#N/A</v>
          </cell>
          <cell r="F5535">
            <v>0</v>
          </cell>
        </row>
        <row r="5536">
          <cell r="C5536" t="e">
            <v>#N/A</v>
          </cell>
          <cell r="E5536" t="e">
            <v>#N/A</v>
          </cell>
          <cell r="F5536">
            <v>0</v>
          </cell>
        </row>
        <row r="5537">
          <cell r="C5537" t="e">
            <v>#N/A</v>
          </cell>
          <cell r="E5537" t="e">
            <v>#N/A</v>
          </cell>
          <cell r="F5537">
            <v>0</v>
          </cell>
        </row>
        <row r="5538">
          <cell r="C5538" t="e">
            <v>#N/A</v>
          </cell>
          <cell r="E5538" t="e">
            <v>#N/A</v>
          </cell>
          <cell r="F5538">
            <v>0</v>
          </cell>
        </row>
        <row r="5539">
          <cell r="C5539" t="e">
            <v>#N/A</v>
          </cell>
          <cell r="E5539" t="e">
            <v>#N/A</v>
          </cell>
          <cell r="F5539">
            <v>0</v>
          </cell>
        </row>
        <row r="5540">
          <cell r="C5540" t="e">
            <v>#N/A</v>
          </cell>
          <cell r="E5540" t="e">
            <v>#N/A</v>
          </cell>
          <cell r="F5540">
            <v>0</v>
          </cell>
        </row>
        <row r="5541">
          <cell r="C5541" t="e">
            <v>#N/A</v>
          </cell>
          <cell r="E5541" t="e">
            <v>#N/A</v>
          </cell>
          <cell r="F5541">
            <v>0</v>
          </cell>
        </row>
        <row r="5542">
          <cell r="C5542" t="e">
            <v>#N/A</v>
          </cell>
          <cell r="E5542" t="e">
            <v>#N/A</v>
          </cell>
          <cell r="F5542">
            <v>0</v>
          </cell>
        </row>
        <row r="5543">
          <cell r="C5543" t="e">
            <v>#N/A</v>
          </cell>
          <cell r="E5543" t="e">
            <v>#N/A</v>
          </cell>
          <cell r="F5543">
            <v>0</v>
          </cell>
        </row>
        <row r="5544">
          <cell r="C5544" t="e">
            <v>#N/A</v>
          </cell>
          <cell r="E5544" t="e">
            <v>#N/A</v>
          </cell>
          <cell r="F5544">
            <v>0</v>
          </cell>
        </row>
        <row r="5545">
          <cell r="C5545" t="e">
            <v>#N/A</v>
          </cell>
          <cell r="E5545" t="e">
            <v>#N/A</v>
          </cell>
          <cell r="F5545">
            <v>0</v>
          </cell>
        </row>
        <row r="5546">
          <cell r="C5546" t="e">
            <v>#N/A</v>
          </cell>
          <cell r="E5546" t="e">
            <v>#N/A</v>
          </cell>
          <cell r="F5546">
            <v>0</v>
          </cell>
        </row>
        <row r="5547">
          <cell r="C5547" t="e">
            <v>#N/A</v>
          </cell>
          <cell r="E5547" t="e">
            <v>#N/A</v>
          </cell>
          <cell r="F5547">
            <v>0</v>
          </cell>
        </row>
        <row r="5548">
          <cell r="C5548" t="e">
            <v>#N/A</v>
          </cell>
          <cell r="E5548" t="e">
            <v>#N/A</v>
          </cell>
          <cell r="F5548">
            <v>0</v>
          </cell>
        </row>
        <row r="5549">
          <cell r="C5549" t="e">
            <v>#N/A</v>
          </cell>
          <cell r="E5549" t="e">
            <v>#N/A</v>
          </cell>
          <cell r="F5549">
            <v>0</v>
          </cell>
        </row>
        <row r="5550">
          <cell r="C5550" t="e">
            <v>#N/A</v>
          </cell>
          <cell r="E5550" t="e">
            <v>#N/A</v>
          </cell>
          <cell r="F5550">
            <v>0</v>
          </cell>
        </row>
        <row r="5551">
          <cell r="C5551" t="e">
            <v>#N/A</v>
          </cell>
          <cell r="E5551" t="e">
            <v>#N/A</v>
          </cell>
          <cell r="F5551">
            <v>0</v>
          </cell>
        </row>
        <row r="5552">
          <cell r="C5552" t="e">
            <v>#N/A</v>
          </cell>
          <cell r="E5552" t="e">
            <v>#N/A</v>
          </cell>
          <cell r="F5552">
            <v>0</v>
          </cell>
        </row>
        <row r="5553">
          <cell r="C5553" t="e">
            <v>#N/A</v>
          </cell>
          <cell r="E5553" t="e">
            <v>#N/A</v>
          </cell>
          <cell r="F5553">
            <v>0</v>
          </cell>
        </row>
        <row r="5554">
          <cell r="C5554" t="e">
            <v>#N/A</v>
          </cell>
          <cell r="E5554" t="e">
            <v>#N/A</v>
          </cell>
          <cell r="F5554">
            <v>0</v>
          </cell>
        </row>
        <row r="5555">
          <cell r="C5555" t="e">
            <v>#N/A</v>
          </cell>
          <cell r="E5555" t="e">
            <v>#N/A</v>
          </cell>
          <cell r="F5555">
            <v>0</v>
          </cell>
        </row>
        <row r="5556">
          <cell r="C5556" t="e">
            <v>#N/A</v>
          </cell>
          <cell r="E5556" t="e">
            <v>#N/A</v>
          </cell>
          <cell r="F5556">
            <v>0</v>
          </cell>
        </row>
        <row r="5557">
          <cell r="C5557" t="e">
            <v>#N/A</v>
          </cell>
          <cell r="E5557" t="e">
            <v>#N/A</v>
          </cell>
          <cell r="F5557">
            <v>0</v>
          </cell>
        </row>
        <row r="5558">
          <cell r="C5558" t="e">
            <v>#N/A</v>
          </cell>
          <cell r="E5558" t="e">
            <v>#N/A</v>
          </cell>
          <cell r="F5558">
            <v>0</v>
          </cell>
        </row>
        <row r="5559">
          <cell r="C5559" t="e">
            <v>#N/A</v>
          </cell>
          <cell r="E5559" t="e">
            <v>#N/A</v>
          </cell>
          <cell r="F5559">
            <v>0</v>
          </cell>
        </row>
        <row r="5560">
          <cell r="C5560" t="e">
            <v>#N/A</v>
          </cell>
          <cell r="E5560" t="e">
            <v>#N/A</v>
          </cell>
          <cell r="F5560">
            <v>0</v>
          </cell>
        </row>
        <row r="5561">
          <cell r="C5561" t="e">
            <v>#N/A</v>
          </cell>
          <cell r="E5561" t="e">
            <v>#N/A</v>
          </cell>
          <cell r="F5561">
            <v>0</v>
          </cell>
        </row>
        <row r="5562">
          <cell r="C5562" t="e">
            <v>#N/A</v>
          </cell>
          <cell r="E5562" t="e">
            <v>#N/A</v>
          </cell>
          <cell r="F5562">
            <v>0</v>
          </cell>
        </row>
        <row r="5563">
          <cell r="C5563" t="e">
            <v>#N/A</v>
          </cell>
          <cell r="E5563" t="e">
            <v>#N/A</v>
          </cell>
          <cell r="F5563">
            <v>0</v>
          </cell>
        </row>
        <row r="5564">
          <cell r="C5564" t="e">
            <v>#N/A</v>
          </cell>
          <cell r="E5564" t="e">
            <v>#N/A</v>
          </cell>
          <cell r="F5564">
            <v>0</v>
          </cell>
        </row>
        <row r="5565">
          <cell r="C5565" t="e">
            <v>#N/A</v>
          </cell>
          <cell r="E5565" t="e">
            <v>#N/A</v>
          </cell>
          <cell r="F5565">
            <v>0</v>
          </cell>
        </row>
        <row r="5566">
          <cell r="C5566" t="e">
            <v>#N/A</v>
          </cell>
          <cell r="E5566" t="e">
            <v>#N/A</v>
          </cell>
          <cell r="F5566">
            <v>0</v>
          </cell>
        </row>
        <row r="5567">
          <cell r="C5567" t="e">
            <v>#N/A</v>
          </cell>
          <cell r="E5567" t="e">
            <v>#N/A</v>
          </cell>
          <cell r="F5567">
            <v>0</v>
          </cell>
        </row>
        <row r="5568">
          <cell r="C5568" t="e">
            <v>#N/A</v>
          </cell>
          <cell r="E5568" t="e">
            <v>#N/A</v>
          </cell>
          <cell r="F5568">
            <v>0</v>
          </cell>
        </row>
        <row r="5569">
          <cell r="C5569" t="e">
            <v>#N/A</v>
          </cell>
          <cell r="E5569" t="e">
            <v>#N/A</v>
          </cell>
          <cell r="F5569">
            <v>0</v>
          </cell>
        </row>
        <row r="5570">
          <cell r="C5570" t="e">
            <v>#N/A</v>
          </cell>
          <cell r="E5570" t="e">
            <v>#N/A</v>
          </cell>
          <cell r="F5570">
            <v>0</v>
          </cell>
        </row>
        <row r="5571">
          <cell r="C5571" t="e">
            <v>#N/A</v>
          </cell>
          <cell r="E5571" t="e">
            <v>#N/A</v>
          </cell>
          <cell r="F5571">
            <v>0</v>
          </cell>
        </row>
        <row r="5572">
          <cell r="C5572" t="e">
            <v>#N/A</v>
          </cell>
          <cell r="E5572" t="e">
            <v>#N/A</v>
          </cell>
          <cell r="F5572">
            <v>0</v>
          </cell>
        </row>
        <row r="5573">
          <cell r="C5573" t="e">
            <v>#N/A</v>
          </cell>
          <cell r="E5573" t="e">
            <v>#N/A</v>
          </cell>
          <cell r="F5573">
            <v>0</v>
          </cell>
        </row>
        <row r="5574">
          <cell r="C5574" t="e">
            <v>#N/A</v>
          </cell>
          <cell r="E5574" t="e">
            <v>#N/A</v>
          </cell>
          <cell r="F5574">
            <v>0</v>
          </cell>
        </row>
        <row r="5575">
          <cell r="C5575" t="e">
            <v>#N/A</v>
          </cell>
          <cell r="E5575" t="e">
            <v>#N/A</v>
          </cell>
          <cell r="F5575">
            <v>0</v>
          </cell>
        </row>
        <row r="5576">
          <cell r="C5576" t="e">
            <v>#N/A</v>
          </cell>
          <cell r="E5576" t="e">
            <v>#N/A</v>
          </cell>
          <cell r="F5576">
            <v>0</v>
          </cell>
        </row>
        <row r="5577">
          <cell r="C5577" t="e">
            <v>#N/A</v>
          </cell>
          <cell r="E5577" t="e">
            <v>#N/A</v>
          </cell>
          <cell r="F5577">
            <v>0</v>
          </cell>
        </row>
        <row r="5578">
          <cell r="C5578" t="e">
            <v>#N/A</v>
          </cell>
          <cell r="E5578" t="e">
            <v>#N/A</v>
          </cell>
          <cell r="F5578">
            <v>0</v>
          </cell>
        </row>
        <row r="5579">
          <cell r="C5579" t="e">
            <v>#N/A</v>
          </cell>
          <cell r="E5579" t="e">
            <v>#N/A</v>
          </cell>
          <cell r="F5579">
            <v>0</v>
          </cell>
        </row>
        <row r="5580">
          <cell r="C5580" t="e">
            <v>#N/A</v>
          </cell>
          <cell r="E5580" t="e">
            <v>#N/A</v>
          </cell>
          <cell r="F5580">
            <v>0</v>
          </cell>
        </row>
        <row r="5581">
          <cell r="C5581" t="e">
            <v>#N/A</v>
          </cell>
          <cell r="E5581" t="e">
            <v>#N/A</v>
          </cell>
          <cell r="F5581">
            <v>0</v>
          </cell>
        </row>
        <row r="5582">
          <cell r="C5582" t="e">
            <v>#N/A</v>
          </cell>
          <cell r="E5582" t="e">
            <v>#N/A</v>
          </cell>
          <cell r="F5582">
            <v>0</v>
          </cell>
        </row>
        <row r="5583">
          <cell r="C5583" t="e">
            <v>#N/A</v>
          </cell>
          <cell r="E5583" t="e">
            <v>#N/A</v>
          </cell>
          <cell r="F5583">
            <v>0</v>
          </cell>
        </row>
        <row r="5584">
          <cell r="C5584" t="e">
            <v>#N/A</v>
          </cell>
          <cell r="E5584" t="e">
            <v>#N/A</v>
          </cell>
          <cell r="F5584">
            <v>0</v>
          </cell>
        </row>
        <row r="5585">
          <cell r="C5585" t="e">
            <v>#N/A</v>
          </cell>
          <cell r="E5585" t="e">
            <v>#N/A</v>
          </cell>
          <cell r="F5585">
            <v>0</v>
          </cell>
        </row>
        <row r="5586">
          <cell r="C5586" t="e">
            <v>#N/A</v>
          </cell>
          <cell r="E5586" t="e">
            <v>#N/A</v>
          </cell>
          <cell r="F5586">
            <v>0</v>
          </cell>
        </row>
        <row r="5587">
          <cell r="C5587" t="e">
            <v>#N/A</v>
          </cell>
          <cell r="E5587" t="e">
            <v>#N/A</v>
          </cell>
          <cell r="F5587">
            <v>0</v>
          </cell>
        </row>
        <row r="5588">
          <cell r="C5588" t="e">
            <v>#N/A</v>
          </cell>
          <cell r="E5588" t="e">
            <v>#N/A</v>
          </cell>
          <cell r="F5588">
            <v>0</v>
          </cell>
        </row>
        <row r="5589">
          <cell r="C5589" t="e">
            <v>#N/A</v>
          </cell>
          <cell r="E5589" t="e">
            <v>#N/A</v>
          </cell>
          <cell r="F5589">
            <v>0</v>
          </cell>
        </row>
        <row r="5590">
          <cell r="C5590" t="e">
            <v>#N/A</v>
          </cell>
          <cell r="E5590" t="e">
            <v>#N/A</v>
          </cell>
          <cell r="F5590">
            <v>0</v>
          </cell>
        </row>
        <row r="5591">
          <cell r="C5591" t="e">
            <v>#N/A</v>
          </cell>
          <cell r="E5591" t="e">
            <v>#N/A</v>
          </cell>
          <cell r="F5591">
            <v>0</v>
          </cell>
        </row>
        <row r="5592">
          <cell r="C5592" t="e">
            <v>#N/A</v>
          </cell>
          <cell r="E5592" t="e">
            <v>#N/A</v>
          </cell>
          <cell r="F5592">
            <v>0</v>
          </cell>
        </row>
        <row r="5593">
          <cell r="C5593" t="e">
            <v>#N/A</v>
          </cell>
          <cell r="E5593" t="e">
            <v>#N/A</v>
          </cell>
          <cell r="F5593">
            <v>0</v>
          </cell>
        </row>
        <row r="5594">
          <cell r="C5594" t="e">
            <v>#N/A</v>
          </cell>
          <cell r="E5594" t="e">
            <v>#N/A</v>
          </cell>
          <cell r="F5594">
            <v>0</v>
          </cell>
        </row>
        <row r="5595">
          <cell r="C5595" t="e">
            <v>#N/A</v>
          </cell>
          <cell r="E5595" t="e">
            <v>#N/A</v>
          </cell>
          <cell r="F5595">
            <v>0</v>
          </cell>
        </row>
        <row r="5596">
          <cell r="C5596" t="e">
            <v>#N/A</v>
          </cell>
          <cell r="E5596" t="e">
            <v>#N/A</v>
          </cell>
          <cell r="F5596">
            <v>0</v>
          </cell>
        </row>
        <row r="5597">
          <cell r="C5597" t="e">
            <v>#N/A</v>
          </cell>
          <cell r="E5597" t="e">
            <v>#N/A</v>
          </cell>
          <cell r="F5597">
            <v>0</v>
          </cell>
        </row>
        <row r="5598">
          <cell r="C5598" t="e">
            <v>#N/A</v>
          </cell>
          <cell r="E5598" t="e">
            <v>#N/A</v>
          </cell>
          <cell r="F5598">
            <v>0</v>
          </cell>
        </row>
        <row r="5599">
          <cell r="C5599" t="e">
            <v>#N/A</v>
          </cell>
          <cell r="E5599" t="e">
            <v>#N/A</v>
          </cell>
          <cell r="F5599">
            <v>0</v>
          </cell>
        </row>
        <row r="5600">
          <cell r="C5600" t="e">
            <v>#N/A</v>
          </cell>
          <cell r="E5600" t="e">
            <v>#N/A</v>
          </cell>
          <cell r="F5600">
            <v>0</v>
          </cell>
        </row>
        <row r="5601">
          <cell r="C5601" t="e">
            <v>#N/A</v>
          </cell>
          <cell r="E5601" t="e">
            <v>#N/A</v>
          </cell>
          <cell r="F5601">
            <v>0</v>
          </cell>
        </row>
        <row r="5602">
          <cell r="C5602" t="e">
            <v>#N/A</v>
          </cell>
          <cell r="E5602" t="e">
            <v>#N/A</v>
          </cell>
          <cell r="F5602">
            <v>0</v>
          </cell>
        </row>
        <row r="5603">
          <cell r="C5603" t="e">
            <v>#N/A</v>
          </cell>
          <cell r="E5603" t="e">
            <v>#N/A</v>
          </cell>
          <cell r="F5603">
            <v>0</v>
          </cell>
        </row>
        <row r="5604">
          <cell r="C5604" t="e">
            <v>#N/A</v>
          </cell>
          <cell r="E5604" t="e">
            <v>#N/A</v>
          </cell>
          <cell r="F5604">
            <v>0</v>
          </cell>
        </row>
        <row r="5605">
          <cell r="C5605" t="e">
            <v>#N/A</v>
          </cell>
          <cell r="E5605" t="e">
            <v>#N/A</v>
          </cell>
          <cell r="F5605">
            <v>0</v>
          </cell>
        </row>
        <row r="5606">
          <cell r="C5606" t="e">
            <v>#N/A</v>
          </cell>
          <cell r="E5606" t="e">
            <v>#N/A</v>
          </cell>
          <cell r="F5606">
            <v>0</v>
          </cell>
        </row>
        <row r="5607">
          <cell r="C5607" t="e">
            <v>#N/A</v>
          </cell>
          <cell r="E5607" t="e">
            <v>#N/A</v>
          </cell>
          <cell r="F5607">
            <v>0</v>
          </cell>
        </row>
        <row r="5608">
          <cell r="C5608" t="e">
            <v>#N/A</v>
          </cell>
          <cell r="E5608" t="e">
            <v>#N/A</v>
          </cell>
          <cell r="F5608">
            <v>0</v>
          </cell>
        </row>
        <row r="5609">
          <cell r="C5609" t="e">
            <v>#N/A</v>
          </cell>
          <cell r="E5609" t="e">
            <v>#N/A</v>
          </cell>
          <cell r="F5609">
            <v>0</v>
          </cell>
        </row>
        <row r="5610">
          <cell r="C5610" t="e">
            <v>#N/A</v>
          </cell>
          <cell r="E5610" t="e">
            <v>#N/A</v>
          </cell>
          <cell r="F5610">
            <v>0</v>
          </cell>
        </row>
        <row r="5611">
          <cell r="C5611" t="e">
            <v>#N/A</v>
          </cell>
          <cell r="E5611" t="e">
            <v>#N/A</v>
          </cell>
          <cell r="F5611">
            <v>0</v>
          </cell>
        </row>
        <row r="5612">
          <cell r="C5612" t="e">
            <v>#N/A</v>
          </cell>
          <cell r="E5612" t="e">
            <v>#N/A</v>
          </cell>
          <cell r="F5612">
            <v>0</v>
          </cell>
        </row>
        <row r="5613">
          <cell r="C5613" t="e">
            <v>#N/A</v>
          </cell>
          <cell r="E5613" t="e">
            <v>#N/A</v>
          </cell>
          <cell r="F5613">
            <v>0</v>
          </cell>
        </row>
        <row r="5614">
          <cell r="C5614" t="e">
            <v>#N/A</v>
          </cell>
          <cell r="E5614" t="e">
            <v>#N/A</v>
          </cell>
          <cell r="F5614">
            <v>0</v>
          </cell>
        </row>
        <row r="5615">
          <cell r="C5615" t="e">
            <v>#N/A</v>
          </cell>
          <cell r="E5615" t="e">
            <v>#N/A</v>
          </cell>
          <cell r="F5615">
            <v>0</v>
          </cell>
        </row>
        <row r="5616">
          <cell r="C5616" t="e">
            <v>#N/A</v>
          </cell>
          <cell r="E5616" t="e">
            <v>#N/A</v>
          </cell>
          <cell r="F5616">
            <v>0</v>
          </cell>
        </row>
        <row r="5617">
          <cell r="C5617" t="e">
            <v>#N/A</v>
          </cell>
          <cell r="E5617" t="e">
            <v>#N/A</v>
          </cell>
          <cell r="F5617">
            <v>0</v>
          </cell>
        </row>
        <row r="5618">
          <cell r="C5618" t="e">
            <v>#N/A</v>
          </cell>
          <cell r="E5618" t="e">
            <v>#N/A</v>
          </cell>
          <cell r="F5618">
            <v>0</v>
          </cell>
        </row>
        <row r="5619">
          <cell r="C5619" t="e">
            <v>#N/A</v>
          </cell>
          <cell r="E5619" t="e">
            <v>#N/A</v>
          </cell>
          <cell r="F5619">
            <v>0</v>
          </cell>
        </row>
        <row r="5620">
          <cell r="C5620" t="e">
            <v>#N/A</v>
          </cell>
          <cell r="E5620" t="e">
            <v>#N/A</v>
          </cell>
          <cell r="F5620">
            <v>0</v>
          </cell>
        </row>
        <row r="5621">
          <cell r="C5621" t="e">
            <v>#N/A</v>
          </cell>
          <cell r="E5621" t="e">
            <v>#N/A</v>
          </cell>
          <cell r="F5621">
            <v>0</v>
          </cell>
        </row>
        <row r="5622">
          <cell r="C5622" t="e">
            <v>#N/A</v>
          </cell>
          <cell r="E5622" t="e">
            <v>#N/A</v>
          </cell>
          <cell r="F5622">
            <v>0</v>
          </cell>
        </row>
        <row r="5623">
          <cell r="C5623" t="e">
            <v>#N/A</v>
          </cell>
          <cell r="E5623" t="e">
            <v>#N/A</v>
          </cell>
          <cell r="F5623">
            <v>0</v>
          </cell>
        </row>
        <row r="5624">
          <cell r="C5624" t="e">
            <v>#N/A</v>
          </cell>
          <cell r="E5624" t="e">
            <v>#N/A</v>
          </cell>
          <cell r="F5624">
            <v>0</v>
          </cell>
        </row>
        <row r="5625">
          <cell r="C5625" t="e">
            <v>#N/A</v>
          </cell>
          <cell r="E5625" t="e">
            <v>#N/A</v>
          </cell>
          <cell r="F5625">
            <v>0</v>
          </cell>
        </row>
        <row r="5626">
          <cell r="C5626" t="e">
            <v>#N/A</v>
          </cell>
          <cell r="E5626" t="e">
            <v>#N/A</v>
          </cell>
          <cell r="F5626">
            <v>0</v>
          </cell>
        </row>
        <row r="5627">
          <cell r="C5627" t="e">
            <v>#N/A</v>
          </cell>
          <cell r="E5627" t="e">
            <v>#N/A</v>
          </cell>
          <cell r="F5627">
            <v>0</v>
          </cell>
        </row>
        <row r="5628">
          <cell r="C5628" t="e">
            <v>#N/A</v>
          </cell>
          <cell r="E5628" t="e">
            <v>#N/A</v>
          </cell>
          <cell r="F5628">
            <v>0</v>
          </cell>
        </row>
        <row r="5629">
          <cell r="C5629" t="e">
            <v>#N/A</v>
          </cell>
          <cell r="E5629" t="e">
            <v>#N/A</v>
          </cell>
          <cell r="F5629">
            <v>0</v>
          </cell>
        </row>
        <row r="5630">
          <cell r="C5630" t="e">
            <v>#N/A</v>
          </cell>
          <cell r="E5630" t="e">
            <v>#N/A</v>
          </cell>
          <cell r="F5630">
            <v>0</v>
          </cell>
        </row>
        <row r="5631">
          <cell r="C5631" t="e">
            <v>#N/A</v>
          </cell>
          <cell r="E5631" t="e">
            <v>#N/A</v>
          </cell>
          <cell r="F5631">
            <v>0</v>
          </cell>
        </row>
        <row r="5632">
          <cell r="C5632" t="e">
            <v>#N/A</v>
          </cell>
          <cell r="E5632" t="e">
            <v>#N/A</v>
          </cell>
          <cell r="F5632">
            <v>0</v>
          </cell>
        </row>
        <row r="5633">
          <cell r="C5633" t="e">
            <v>#N/A</v>
          </cell>
          <cell r="E5633" t="e">
            <v>#N/A</v>
          </cell>
          <cell r="F5633">
            <v>0</v>
          </cell>
        </row>
        <row r="5634">
          <cell r="C5634" t="e">
            <v>#N/A</v>
          </cell>
          <cell r="E5634" t="e">
            <v>#N/A</v>
          </cell>
          <cell r="F5634">
            <v>0</v>
          </cell>
        </row>
        <row r="5635">
          <cell r="C5635" t="e">
            <v>#N/A</v>
          </cell>
          <cell r="E5635" t="e">
            <v>#N/A</v>
          </cell>
          <cell r="F5635">
            <v>0</v>
          </cell>
        </row>
        <row r="5636">
          <cell r="C5636" t="e">
            <v>#N/A</v>
          </cell>
          <cell r="E5636" t="e">
            <v>#N/A</v>
          </cell>
          <cell r="F5636">
            <v>0</v>
          </cell>
        </row>
        <row r="5637">
          <cell r="C5637" t="e">
            <v>#N/A</v>
          </cell>
          <cell r="E5637" t="e">
            <v>#N/A</v>
          </cell>
          <cell r="F5637">
            <v>0</v>
          </cell>
        </row>
        <row r="5638">
          <cell r="C5638" t="e">
            <v>#N/A</v>
          </cell>
          <cell r="E5638" t="e">
            <v>#N/A</v>
          </cell>
          <cell r="F5638">
            <v>0</v>
          </cell>
        </row>
        <row r="5639">
          <cell r="C5639" t="e">
            <v>#N/A</v>
          </cell>
          <cell r="E5639" t="e">
            <v>#N/A</v>
          </cell>
          <cell r="F5639">
            <v>0</v>
          </cell>
        </row>
        <row r="5640">
          <cell r="C5640" t="e">
            <v>#N/A</v>
          </cell>
          <cell r="E5640" t="e">
            <v>#N/A</v>
          </cell>
          <cell r="F5640">
            <v>0</v>
          </cell>
        </row>
        <row r="5641">
          <cell r="C5641" t="e">
            <v>#N/A</v>
          </cell>
          <cell r="E5641" t="e">
            <v>#N/A</v>
          </cell>
          <cell r="F5641">
            <v>0</v>
          </cell>
        </row>
        <row r="5642">
          <cell r="C5642" t="e">
            <v>#N/A</v>
          </cell>
          <cell r="E5642" t="e">
            <v>#N/A</v>
          </cell>
          <cell r="F5642">
            <v>0</v>
          </cell>
        </row>
        <row r="5643">
          <cell r="C5643" t="e">
            <v>#N/A</v>
          </cell>
          <cell r="E5643" t="e">
            <v>#N/A</v>
          </cell>
          <cell r="F5643">
            <v>0</v>
          </cell>
        </row>
        <row r="5644">
          <cell r="C5644" t="e">
            <v>#N/A</v>
          </cell>
          <cell r="E5644" t="e">
            <v>#N/A</v>
          </cell>
          <cell r="F5644">
            <v>0</v>
          </cell>
        </row>
        <row r="5645">
          <cell r="C5645" t="e">
            <v>#N/A</v>
          </cell>
          <cell r="E5645" t="e">
            <v>#N/A</v>
          </cell>
          <cell r="F5645">
            <v>0</v>
          </cell>
        </row>
        <row r="5646">
          <cell r="C5646" t="e">
            <v>#N/A</v>
          </cell>
          <cell r="E5646" t="e">
            <v>#N/A</v>
          </cell>
          <cell r="F5646">
            <v>0</v>
          </cell>
        </row>
        <row r="5647">
          <cell r="C5647" t="e">
            <v>#N/A</v>
          </cell>
          <cell r="E5647" t="e">
            <v>#N/A</v>
          </cell>
          <cell r="F5647">
            <v>0</v>
          </cell>
        </row>
        <row r="5648">
          <cell r="C5648" t="e">
            <v>#N/A</v>
          </cell>
          <cell r="E5648" t="e">
            <v>#N/A</v>
          </cell>
          <cell r="F5648">
            <v>0</v>
          </cell>
        </row>
        <row r="5649">
          <cell r="C5649" t="e">
            <v>#N/A</v>
          </cell>
          <cell r="E5649" t="e">
            <v>#N/A</v>
          </cell>
          <cell r="F5649">
            <v>0</v>
          </cell>
        </row>
        <row r="5650">
          <cell r="C5650" t="e">
            <v>#N/A</v>
          </cell>
          <cell r="E5650" t="e">
            <v>#N/A</v>
          </cell>
          <cell r="F5650">
            <v>0</v>
          </cell>
        </row>
        <row r="5651">
          <cell r="C5651" t="e">
            <v>#N/A</v>
          </cell>
          <cell r="E5651" t="e">
            <v>#N/A</v>
          </cell>
          <cell r="F5651">
            <v>0</v>
          </cell>
        </row>
        <row r="5652">
          <cell r="C5652" t="e">
            <v>#N/A</v>
          </cell>
          <cell r="E5652" t="e">
            <v>#N/A</v>
          </cell>
          <cell r="F5652">
            <v>0</v>
          </cell>
        </row>
        <row r="5653">
          <cell r="C5653" t="e">
            <v>#N/A</v>
          </cell>
          <cell r="E5653" t="e">
            <v>#N/A</v>
          </cell>
          <cell r="F5653">
            <v>0</v>
          </cell>
        </row>
        <row r="5654">
          <cell r="C5654" t="e">
            <v>#N/A</v>
          </cell>
          <cell r="E5654" t="e">
            <v>#N/A</v>
          </cell>
          <cell r="F5654">
            <v>0</v>
          </cell>
        </row>
        <row r="5655">
          <cell r="C5655" t="e">
            <v>#N/A</v>
          </cell>
          <cell r="E5655" t="e">
            <v>#N/A</v>
          </cell>
          <cell r="F5655">
            <v>0</v>
          </cell>
        </row>
        <row r="5656">
          <cell r="C5656" t="e">
            <v>#N/A</v>
          </cell>
          <cell r="E5656" t="e">
            <v>#N/A</v>
          </cell>
          <cell r="F5656">
            <v>0</v>
          </cell>
        </row>
        <row r="5657">
          <cell r="C5657" t="e">
            <v>#N/A</v>
          </cell>
          <cell r="E5657" t="e">
            <v>#N/A</v>
          </cell>
          <cell r="F5657">
            <v>0</v>
          </cell>
        </row>
        <row r="5658">
          <cell r="C5658" t="e">
            <v>#N/A</v>
          </cell>
          <cell r="E5658" t="e">
            <v>#N/A</v>
          </cell>
          <cell r="F5658">
            <v>0</v>
          </cell>
        </row>
        <row r="5659">
          <cell r="C5659" t="e">
            <v>#N/A</v>
          </cell>
          <cell r="E5659" t="e">
            <v>#N/A</v>
          </cell>
          <cell r="F5659">
            <v>0</v>
          </cell>
        </row>
        <row r="5660">
          <cell r="C5660" t="e">
            <v>#N/A</v>
          </cell>
          <cell r="E5660" t="e">
            <v>#N/A</v>
          </cell>
          <cell r="F5660">
            <v>0</v>
          </cell>
        </row>
        <row r="5661">
          <cell r="C5661" t="e">
            <v>#N/A</v>
          </cell>
          <cell r="E5661" t="e">
            <v>#N/A</v>
          </cell>
          <cell r="F5661">
            <v>0</v>
          </cell>
        </row>
        <row r="5662">
          <cell r="C5662" t="e">
            <v>#N/A</v>
          </cell>
          <cell r="E5662" t="e">
            <v>#N/A</v>
          </cell>
          <cell r="F5662">
            <v>0</v>
          </cell>
        </row>
        <row r="5663">
          <cell r="C5663" t="e">
            <v>#N/A</v>
          </cell>
          <cell r="E5663" t="e">
            <v>#N/A</v>
          </cell>
          <cell r="F5663">
            <v>0</v>
          </cell>
        </row>
        <row r="5664">
          <cell r="C5664" t="e">
            <v>#N/A</v>
          </cell>
          <cell r="E5664" t="e">
            <v>#N/A</v>
          </cell>
          <cell r="F5664">
            <v>0</v>
          </cell>
        </row>
        <row r="5665">
          <cell r="C5665" t="e">
            <v>#N/A</v>
          </cell>
          <cell r="E5665" t="e">
            <v>#N/A</v>
          </cell>
          <cell r="F5665">
            <v>0</v>
          </cell>
        </row>
        <row r="5666">
          <cell r="C5666" t="e">
            <v>#N/A</v>
          </cell>
          <cell r="E5666" t="e">
            <v>#N/A</v>
          </cell>
          <cell r="F5666">
            <v>0</v>
          </cell>
        </row>
        <row r="5667">
          <cell r="C5667" t="e">
            <v>#N/A</v>
          </cell>
          <cell r="E5667" t="e">
            <v>#N/A</v>
          </cell>
          <cell r="F5667">
            <v>0</v>
          </cell>
        </row>
        <row r="5668">
          <cell r="C5668" t="e">
            <v>#N/A</v>
          </cell>
          <cell r="E5668" t="e">
            <v>#N/A</v>
          </cell>
          <cell r="F5668">
            <v>0</v>
          </cell>
        </row>
        <row r="5669">
          <cell r="C5669" t="e">
            <v>#N/A</v>
          </cell>
          <cell r="E5669" t="e">
            <v>#N/A</v>
          </cell>
          <cell r="F5669">
            <v>0</v>
          </cell>
        </row>
        <row r="5670">
          <cell r="C5670" t="e">
            <v>#N/A</v>
          </cell>
          <cell r="E5670" t="e">
            <v>#N/A</v>
          </cell>
          <cell r="F5670">
            <v>0</v>
          </cell>
        </row>
        <row r="5671">
          <cell r="C5671" t="e">
            <v>#N/A</v>
          </cell>
          <cell r="E5671" t="e">
            <v>#N/A</v>
          </cell>
          <cell r="F5671">
            <v>0</v>
          </cell>
        </row>
        <row r="5672">
          <cell r="C5672" t="e">
            <v>#N/A</v>
          </cell>
          <cell r="E5672" t="e">
            <v>#N/A</v>
          </cell>
          <cell r="F5672">
            <v>0</v>
          </cell>
        </row>
        <row r="5673">
          <cell r="C5673" t="e">
            <v>#N/A</v>
          </cell>
          <cell r="E5673" t="e">
            <v>#N/A</v>
          </cell>
          <cell r="F5673">
            <v>0</v>
          </cell>
        </row>
        <row r="5674">
          <cell r="C5674" t="e">
            <v>#N/A</v>
          </cell>
          <cell r="E5674" t="e">
            <v>#N/A</v>
          </cell>
          <cell r="F5674">
            <v>0</v>
          </cell>
        </row>
        <row r="5675">
          <cell r="C5675" t="e">
            <v>#N/A</v>
          </cell>
          <cell r="E5675" t="e">
            <v>#N/A</v>
          </cell>
          <cell r="F5675">
            <v>0</v>
          </cell>
        </row>
        <row r="5676">
          <cell r="C5676" t="e">
            <v>#N/A</v>
          </cell>
          <cell r="E5676" t="e">
            <v>#N/A</v>
          </cell>
          <cell r="F5676">
            <v>0</v>
          </cell>
        </row>
        <row r="5677">
          <cell r="C5677" t="e">
            <v>#N/A</v>
          </cell>
          <cell r="E5677" t="e">
            <v>#N/A</v>
          </cell>
          <cell r="F5677">
            <v>0</v>
          </cell>
        </row>
        <row r="5678">
          <cell r="C5678" t="e">
            <v>#N/A</v>
          </cell>
          <cell r="E5678" t="e">
            <v>#N/A</v>
          </cell>
          <cell r="F5678">
            <v>0</v>
          </cell>
        </row>
        <row r="5679">
          <cell r="C5679" t="e">
            <v>#N/A</v>
          </cell>
          <cell r="E5679" t="e">
            <v>#N/A</v>
          </cell>
          <cell r="F5679">
            <v>0</v>
          </cell>
        </row>
        <row r="5680">
          <cell r="C5680" t="e">
            <v>#N/A</v>
          </cell>
          <cell r="E5680" t="e">
            <v>#N/A</v>
          </cell>
          <cell r="F5680">
            <v>0</v>
          </cell>
        </row>
        <row r="5681">
          <cell r="C5681" t="e">
            <v>#N/A</v>
          </cell>
          <cell r="E5681" t="e">
            <v>#N/A</v>
          </cell>
          <cell r="F5681">
            <v>0</v>
          </cell>
        </row>
        <row r="5682">
          <cell r="C5682" t="e">
            <v>#N/A</v>
          </cell>
          <cell r="E5682" t="e">
            <v>#N/A</v>
          </cell>
          <cell r="F5682">
            <v>0</v>
          </cell>
        </row>
        <row r="5683">
          <cell r="C5683" t="e">
            <v>#N/A</v>
          </cell>
          <cell r="E5683" t="e">
            <v>#N/A</v>
          </cell>
          <cell r="F5683">
            <v>0</v>
          </cell>
        </row>
        <row r="5684">
          <cell r="C5684" t="e">
            <v>#N/A</v>
          </cell>
          <cell r="E5684" t="e">
            <v>#N/A</v>
          </cell>
          <cell r="F5684">
            <v>0</v>
          </cell>
        </row>
        <row r="5685">
          <cell r="C5685" t="e">
            <v>#N/A</v>
          </cell>
          <cell r="E5685" t="e">
            <v>#N/A</v>
          </cell>
          <cell r="F5685">
            <v>0</v>
          </cell>
        </row>
        <row r="5686">
          <cell r="C5686" t="e">
            <v>#N/A</v>
          </cell>
          <cell r="E5686" t="e">
            <v>#N/A</v>
          </cell>
          <cell r="F5686">
            <v>0</v>
          </cell>
        </row>
        <row r="5687">
          <cell r="C5687" t="e">
            <v>#N/A</v>
          </cell>
          <cell r="E5687" t="e">
            <v>#N/A</v>
          </cell>
          <cell r="F5687">
            <v>0</v>
          </cell>
        </row>
        <row r="5688">
          <cell r="C5688" t="e">
            <v>#N/A</v>
          </cell>
          <cell r="E5688" t="e">
            <v>#N/A</v>
          </cell>
          <cell r="F5688">
            <v>0</v>
          </cell>
        </row>
        <row r="5689">
          <cell r="C5689" t="e">
            <v>#N/A</v>
          </cell>
          <cell r="E5689" t="e">
            <v>#N/A</v>
          </cell>
          <cell r="F5689">
            <v>0</v>
          </cell>
        </row>
        <row r="5690">
          <cell r="C5690" t="e">
            <v>#N/A</v>
          </cell>
          <cell r="E5690" t="e">
            <v>#N/A</v>
          </cell>
          <cell r="F5690">
            <v>0</v>
          </cell>
        </row>
        <row r="5691">
          <cell r="C5691" t="e">
            <v>#N/A</v>
          </cell>
          <cell r="E5691" t="e">
            <v>#N/A</v>
          </cell>
          <cell r="F5691">
            <v>0</v>
          </cell>
        </row>
        <row r="5692">
          <cell r="C5692" t="e">
            <v>#N/A</v>
          </cell>
          <cell r="E5692" t="e">
            <v>#N/A</v>
          </cell>
          <cell r="F5692">
            <v>0</v>
          </cell>
        </row>
        <row r="5693">
          <cell r="C5693" t="e">
            <v>#N/A</v>
          </cell>
          <cell r="E5693" t="e">
            <v>#N/A</v>
          </cell>
          <cell r="F5693">
            <v>0</v>
          </cell>
        </row>
        <row r="5694">
          <cell r="C5694" t="e">
            <v>#N/A</v>
          </cell>
          <cell r="E5694" t="e">
            <v>#N/A</v>
          </cell>
          <cell r="F5694">
            <v>0</v>
          </cell>
        </row>
        <row r="5695">
          <cell r="C5695" t="e">
            <v>#N/A</v>
          </cell>
          <cell r="E5695" t="e">
            <v>#N/A</v>
          </cell>
          <cell r="F5695">
            <v>0</v>
          </cell>
        </row>
        <row r="5696">
          <cell r="C5696" t="e">
            <v>#N/A</v>
          </cell>
          <cell r="E5696" t="e">
            <v>#N/A</v>
          </cell>
          <cell r="F5696">
            <v>0</v>
          </cell>
        </row>
        <row r="5697">
          <cell r="C5697" t="e">
            <v>#N/A</v>
          </cell>
          <cell r="E5697" t="e">
            <v>#N/A</v>
          </cell>
          <cell r="F5697">
            <v>0</v>
          </cell>
        </row>
        <row r="5698">
          <cell r="C5698" t="e">
            <v>#N/A</v>
          </cell>
          <cell r="E5698" t="e">
            <v>#N/A</v>
          </cell>
          <cell r="F5698">
            <v>0</v>
          </cell>
        </row>
        <row r="5699">
          <cell r="C5699" t="e">
            <v>#N/A</v>
          </cell>
          <cell r="E5699" t="e">
            <v>#N/A</v>
          </cell>
          <cell r="F5699">
            <v>0</v>
          </cell>
        </row>
        <row r="5700">
          <cell r="C5700" t="e">
            <v>#N/A</v>
          </cell>
          <cell r="E5700" t="e">
            <v>#N/A</v>
          </cell>
          <cell r="F5700">
            <v>0</v>
          </cell>
        </row>
        <row r="5701">
          <cell r="C5701" t="e">
            <v>#N/A</v>
          </cell>
          <cell r="E5701" t="e">
            <v>#N/A</v>
          </cell>
          <cell r="F5701">
            <v>0</v>
          </cell>
        </row>
        <row r="5702">
          <cell r="C5702" t="e">
            <v>#N/A</v>
          </cell>
          <cell r="E5702" t="e">
            <v>#N/A</v>
          </cell>
          <cell r="F5702">
            <v>0</v>
          </cell>
        </row>
        <row r="5703">
          <cell r="C5703" t="e">
            <v>#N/A</v>
          </cell>
          <cell r="E5703" t="e">
            <v>#N/A</v>
          </cell>
          <cell r="F5703">
            <v>0</v>
          </cell>
        </row>
        <row r="5704">
          <cell r="C5704" t="e">
            <v>#N/A</v>
          </cell>
          <cell r="E5704" t="e">
            <v>#N/A</v>
          </cell>
          <cell r="F5704">
            <v>0</v>
          </cell>
        </row>
        <row r="5705">
          <cell r="C5705" t="e">
            <v>#N/A</v>
          </cell>
          <cell r="E5705" t="e">
            <v>#N/A</v>
          </cell>
          <cell r="F5705">
            <v>0</v>
          </cell>
        </row>
        <row r="5706">
          <cell r="C5706" t="e">
            <v>#N/A</v>
          </cell>
          <cell r="E5706" t="e">
            <v>#N/A</v>
          </cell>
          <cell r="F5706">
            <v>0</v>
          </cell>
        </row>
        <row r="5707">
          <cell r="C5707" t="e">
            <v>#N/A</v>
          </cell>
          <cell r="E5707" t="e">
            <v>#N/A</v>
          </cell>
          <cell r="F5707">
            <v>0</v>
          </cell>
        </row>
        <row r="5708">
          <cell r="C5708" t="e">
            <v>#N/A</v>
          </cell>
          <cell r="E5708" t="e">
            <v>#N/A</v>
          </cell>
          <cell r="F5708">
            <v>0</v>
          </cell>
        </row>
        <row r="5709">
          <cell r="C5709" t="e">
            <v>#N/A</v>
          </cell>
          <cell r="E5709" t="e">
            <v>#N/A</v>
          </cell>
          <cell r="F5709">
            <v>0</v>
          </cell>
        </row>
        <row r="5710">
          <cell r="C5710" t="e">
            <v>#N/A</v>
          </cell>
          <cell r="E5710" t="e">
            <v>#N/A</v>
          </cell>
          <cell r="F5710">
            <v>0</v>
          </cell>
        </row>
        <row r="5711">
          <cell r="C5711" t="e">
            <v>#N/A</v>
          </cell>
          <cell r="E5711" t="e">
            <v>#N/A</v>
          </cell>
          <cell r="F5711">
            <v>0</v>
          </cell>
        </row>
        <row r="5712">
          <cell r="C5712" t="e">
            <v>#N/A</v>
          </cell>
          <cell r="E5712" t="e">
            <v>#N/A</v>
          </cell>
          <cell r="F5712">
            <v>0</v>
          </cell>
        </row>
        <row r="5713">
          <cell r="C5713" t="e">
            <v>#N/A</v>
          </cell>
          <cell r="E5713" t="e">
            <v>#N/A</v>
          </cell>
          <cell r="F5713">
            <v>0</v>
          </cell>
        </row>
        <row r="5714">
          <cell r="C5714" t="e">
            <v>#N/A</v>
          </cell>
          <cell r="E5714" t="e">
            <v>#N/A</v>
          </cell>
          <cell r="F5714">
            <v>0</v>
          </cell>
        </row>
        <row r="5715">
          <cell r="C5715" t="e">
            <v>#N/A</v>
          </cell>
          <cell r="E5715" t="e">
            <v>#N/A</v>
          </cell>
          <cell r="F5715">
            <v>0</v>
          </cell>
        </row>
        <row r="5716">
          <cell r="C5716" t="e">
            <v>#N/A</v>
          </cell>
          <cell r="E5716" t="e">
            <v>#N/A</v>
          </cell>
          <cell r="F5716">
            <v>0</v>
          </cell>
        </row>
        <row r="5717">
          <cell r="C5717" t="e">
            <v>#N/A</v>
          </cell>
          <cell r="E5717" t="e">
            <v>#N/A</v>
          </cell>
          <cell r="F5717">
            <v>0</v>
          </cell>
        </row>
        <row r="5718">
          <cell r="C5718" t="e">
            <v>#N/A</v>
          </cell>
          <cell r="E5718" t="e">
            <v>#N/A</v>
          </cell>
          <cell r="F5718">
            <v>0</v>
          </cell>
        </row>
        <row r="5719">
          <cell r="C5719" t="e">
            <v>#N/A</v>
          </cell>
          <cell r="E5719" t="e">
            <v>#N/A</v>
          </cell>
          <cell r="F5719">
            <v>0</v>
          </cell>
        </row>
        <row r="5720">
          <cell r="C5720" t="e">
            <v>#N/A</v>
          </cell>
          <cell r="E5720" t="e">
            <v>#N/A</v>
          </cell>
          <cell r="F5720">
            <v>0</v>
          </cell>
        </row>
        <row r="5721">
          <cell r="C5721" t="e">
            <v>#N/A</v>
          </cell>
          <cell r="E5721" t="e">
            <v>#N/A</v>
          </cell>
          <cell r="F5721">
            <v>0</v>
          </cell>
        </row>
        <row r="5722">
          <cell r="C5722" t="e">
            <v>#N/A</v>
          </cell>
          <cell r="E5722" t="e">
            <v>#N/A</v>
          </cell>
          <cell r="F5722">
            <v>0</v>
          </cell>
        </row>
        <row r="5723">
          <cell r="C5723" t="e">
            <v>#N/A</v>
          </cell>
          <cell r="E5723" t="e">
            <v>#N/A</v>
          </cell>
          <cell r="F5723">
            <v>0</v>
          </cell>
        </row>
        <row r="5724">
          <cell r="C5724" t="e">
            <v>#N/A</v>
          </cell>
          <cell r="E5724" t="e">
            <v>#N/A</v>
          </cell>
          <cell r="F5724">
            <v>0</v>
          </cell>
        </row>
        <row r="5725">
          <cell r="C5725" t="e">
            <v>#N/A</v>
          </cell>
          <cell r="E5725" t="e">
            <v>#N/A</v>
          </cell>
          <cell r="F5725">
            <v>0</v>
          </cell>
        </row>
        <row r="5726">
          <cell r="C5726" t="e">
            <v>#N/A</v>
          </cell>
          <cell r="E5726" t="e">
            <v>#N/A</v>
          </cell>
          <cell r="F5726">
            <v>0</v>
          </cell>
        </row>
        <row r="5727">
          <cell r="C5727" t="e">
            <v>#N/A</v>
          </cell>
          <cell r="E5727" t="e">
            <v>#N/A</v>
          </cell>
          <cell r="F5727">
            <v>0</v>
          </cell>
        </row>
        <row r="5728">
          <cell r="C5728" t="e">
            <v>#N/A</v>
          </cell>
          <cell r="E5728" t="e">
            <v>#N/A</v>
          </cell>
          <cell r="F5728">
            <v>0</v>
          </cell>
        </row>
        <row r="5729">
          <cell r="C5729" t="e">
            <v>#N/A</v>
          </cell>
          <cell r="E5729" t="e">
            <v>#N/A</v>
          </cell>
          <cell r="F5729">
            <v>0</v>
          </cell>
        </row>
        <row r="5730">
          <cell r="C5730" t="e">
            <v>#N/A</v>
          </cell>
          <cell r="E5730" t="e">
            <v>#N/A</v>
          </cell>
          <cell r="F5730">
            <v>0</v>
          </cell>
        </row>
        <row r="5731">
          <cell r="C5731" t="e">
            <v>#N/A</v>
          </cell>
          <cell r="E5731" t="e">
            <v>#N/A</v>
          </cell>
          <cell r="F5731">
            <v>0</v>
          </cell>
        </row>
        <row r="5732">
          <cell r="C5732" t="e">
            <v>#N/A</v>
          </cell>
          <cell r="E5732" t="e">
            <v>#N/A</v>
          </cell>
          <cell r="F5732">
            <v>0</v>
          </cell>
        </row>
        <row r="5733">
          <cell r="C5733" t="e">
            <v>#N/A</v>
          </cell>
          <cell r="E5733" t="e">
            <v>#N/A</v>
          </cell>
          <cell r="F5733">
            <v>0</v>
          </cell>
        </row>
        <row r="5734">
          <cell r="C5734" t="e">
            <v>#N/A</v>
          </cell>
          <cell r="E5734" t="e">
            <v>#N/A</v>
          </cell>
          <cell r="F5734">
            <v>0</v>
          </cell>
        </row>
        <row r="5735">
          <cell r="C5735" t="e">
            <v>#N/A</v>
          </cell>
          <cell r="E5735" t="e">
            <v>#N/A</v>
          </cell>
          <cell r="F5735">
            <v>0</v>
          </cell>
        </row>
        <row r="5736">
          <cell r="C5736" t="e">
            <v>#N/A</v>
          </cell>
          <cell r="E5736" t="e">
            <v>#N/A</v>
          </cell>
          <cell r="F5736">
            <v>0</v>
          </cell>
        </row>
        <row r="5737">
          <cell r="C5737" t="e">
            <v>#N/A</v>
          </cell>
          <cell r="E5737" t="e">
            <v>#N/A</v>
          </cell>
          <cell r="F5737">
            <v>0</v>
          </cell>
        </row>
        <row r="5738">
          <cell r="C5738" t="e">
            <v>#N/A</v>
          </cell>
          <cell r="E5738" t="e">
            <v>#N/A</v>
          </cell>
          <cell r="F5738">
            <v>0</v>
          </cell>
        </row>
        <row r="5739">
          <cell r="C5739" t="e">
            <v>#N/A</v>
          </cell>
          <cell r="E5739" t="e">
            <v>#N/A</v>
          </cell>
          <cell r="F5739">
            <v>0</v>
          </cell>
        </row>
        <row r="5740">
          <cell r="C5740" t="e">
            <v>#N/A</v>
          </cell>
          <cell r="E5740" t="e">
            <v>#N/A</v>
          </cell>
          <cell r="F5740">
            <v>0</v>
          </cell>
        </row>
        <row r="5741">
          <cell r="C5741" t="e">
            <v>#N/A</v>
          </cell>
          <cell r="E5741" t="e">
            <v>#N/A</v>
          </cell>
          <cell r="F5741">
            <v>0</v>
          </cell>
        </row>
        <row r="5742">
          <cell r="C5742" t="e">
            <v>#N/A</v>
          </cell>
          <cell r="E5742" t="e">
            <v>#N/A</v>
          </cell>
          <cell r="F5742">
            <v>0</v>
          </cell>
        </row>
        <row r="5743">
          <cell r="C5743" t="e">
            <v>#N/A</v>
          </cell>
          <cell r="E5743" t="e">
            <v>#N/A</v>
          </cell>
          <cell r="F5743">
            <v>0</v>
          </cell>
        </row>
        <row r="5744">
          <cell r="C5744" t="e">
            <v>#N/A</v>
          </cell>
          <cell r="E5744" t="e">
            <v>#N/A</v>
          </cell>
          <cell r="F5744">
            <v>0</v>
          </cell>
        </row>
        <row r="5745">
          <cell r="C5745" t="e">
            <v>#N/A</v>
          </cell>
          <cell r="E5745" t="e">
            <v>#N/A</v>
          </cell>
          <cell r="F5745">
            <v>0</v>
          </cell>
        </row>
        <row r="5746">
          <cell r="C5746" t="e">
            <v>#N/A</v>
          </cell>
          <cell r="E5746" t="e">
            <v>#N/A</v>
          </cell>
          <cell r="F5746">
            <v>0</v>
          </cell>
        </row>
        <row r="5747">
          <cell r="C5747" t="e">
            <v>#N/A</v>
          </cell>
          <cell r="E5747" t="e">
            <v>#N/A</v>
          </cell>
          <cell r="F5747">
            <v>0</v>
          </cell>
        </row>
        <row r="5748">
          <cell r="C5748" t="e">
            <v>#N/A</v>
          </cell>
          <cell r="E5748" t="e">
            <v>#N/A</v>
          </cell>
          <cell r="F5748">
            <v>0</v>
          </cell>
        </row>
        <row r="5749">
          <cell r="C5749" t="e">
            <v>#N/A</v>
          </cell>
          <cell r="E5749" t="e">
            <v>#N/A</v>
          </cell>
          <cell r="F5749">
            <v>0</v>
          </cell>
        </row>
        <row r="5750">
          <cell r="C5750" t="e">
            <v>#N/A</v>
          </cell>
          <cell r="E5750" t="e">
            <v>#N/A</v>
          </cell>
          <cell r="F5750">
            <v>0</v>
          </cell>
        </row>
        <row r="5751">
          <cell r="C5751" t="e">
            <v>#N/A</v>
          </cell>
          <cell r="E5751" t="e">
            <v>#N/A</v>
          </cell>
          <cell r="F5751">
            <v>0</v>
          </cell>
        </row>
        <row r="5752">
          <cell r="C5752" t="e">
            <v>#N/A</v>
          </cell>
          <cell r="E5752" t="e">
            <v>#N/A</v>
          </cell>
          <cell r="F5752">
            <v>0</v>
          </cell>
        </row>
        <row r="5753">
          <cell r="C5753" t="e">
            <v>#N/A</v>
          </cell>
          <cell r="E5753" t="e">
            <v>#N/A</v>
          </cell>
          <cell r="F5753">
            <v>0</v>
          </cell>
        </row>
        <row r="5754">
          <cell r="C5754" t="e">
            <v>#N/A</v>
          </cell>
          <cell r="E5754" t="e">
            <v>#N/A</v>
          </cell>
          <cell r="F5754">
            <v>0</v>
          </cell>
        </row>
        <row r="5755">
          <cell r="C5755" t="e">
            <v>#N/A</v>
          </cell>
          <cell r="E5755" t="e">
            <v>#N/A</v>
          </cell>
          <cell r="F5755">
            <v>0</v>
          </cell>
        </row>
        <row r="5756">
          <cell r="C5756" t="e">
            <v>#N/A</v>
          </cell>
          <cell r="E5756" t="e">
            <v>#N/A</v>
          </cell>
          <cell r="F5756">
            <v>0</v>
          </cell>
        </row>
        <row r="5757">
          <cell r="C5757" t="e">
            <v>#N/A</v>
          </cell>
          <cell r="E5757" t="e">
            <v>#N/A</v>
          </cell>
          <cell r="F5757">
            <v>0</v>
          </cell>
        </row>
        <row r="5758">
          <cell r="C5758" t="e">
            <v>#N/A</v>
          </cell>
          <cell r="E5758" t="e">
            <v>#N/A</v>
          </cell>
          <cell r="F5758">
            <v>0</v>
          </cell>
        </row>
        <row r="5759">
          <cell r="C5759" t="e">
            <v>#N/A</v>
          </cell>
          <cell r="E5759" t="e">
            <v>#N/A</v>
          </cell>
          <cell r="F5759">
            <v>0</v>
          </cell>
        </row>
        <row r="5760">
          <cell r="C5760" t="e">
            <v>#N/A</v>
          </cell>
          <cell r="E5760" t="e">
            <v>#N/A</v>
          </cell>
          <cell r="F5760">
            <v>0</v>
          </cell>
        </row>
        <row r="5761">
          <cell r="C5761" t="e">
            <v>#N/A</v>
          </cell>
          <cell r="E5761" t="e">
            <v>#N/A</v>
          </cell>
          <cell r="F5761">
            <v>0</v>
          </cell>
        </row>
        <row r="5762">
          <cell r="C5762" t="e">
            <v>#N/A</v>
          </cell>
          <cell r="E5762" t="e">
            <v>#N/A</v>
          </cell>
          <cell r="F5762">
            <v>0</v>
          </cell>
        </row>
        <row r="5763">
          <cell r="C5763" t="e">
            <v>#N/A</v>
          </cell>
          <cell r="E5763" t="e">
            <v>#N/A</v>
          </cell>
          <cell r="F5763">
            <v>0</v>
          </cell>
        </row>
        <row r="5764">
          <cell r="C5764" t="e">
            <v>#N/A</v>
          </cell>
          <cell r="E5764" t="e">
            <v>#N/A</v>
          </cell>
          <cell r="F5764">
            <v>0</v>
          </cell>
        </row>
        <row r="5765">
          <cell r="C5765" t="e">
            <v>#N/A</v>
          </cell>
          <cell r="E5765" t="e">
            <v>#N/A</v>
          </cell>
          <cell r="F5765">
            <v>0</v>
          </cell>
        </row>
        <row r="5766">
          <cell r="C5766" t="e">
            <v>#N/A</v>
          </cell>
          <cell r="E5766" t="e">
            <v>#N/A</v>
          </cell>
          <cell r="F5766">
            <v>0</v>
          </cell>
        </row>
        <row r="5767">
          <cell r="C5767" t="e">
            <v>#N/A</v>
          </cell>
          <cell r="E5767" t="e">
            <v>#N/A</v>
          </cell>
          <cell r="F5767">
            <v>0</v>
          </cell>
        </row>
        <row r="5768">
          <cell r="C5768" t="e">
            <v>#N/A</v>
          </cell>
          <cell r="E5768" t="e">
            <v>#N/A</v>
          </cell>
          <cell r="F5768">
            <v>0</v>
          </cell>
        </row>
        <row r="5769">
          <cell r="C5769" t="e">
            <v>#N/A</v>
          </cell>
          <cell r="E5769" t="e">
            <v>#N/A</v>
          </cell>
          <cell r="F5769">
            <v>0</v>
          </cell>
        </row>
        <row r="5770">
          <cell r="C5770" t="e">
            <v>#N/A</v>
          </cell>
          <cell r="E5770" t="e">
            <v>#N/A</v>
          </cell>
          <cell r="F5770">
            <v>0</v>
          </cell>
        </row>
        <row r="5771">
          <cell r="C5771" t="e">
            <v>#N/A</v>
          </cell>
          <cell r="E5771" t="e">
            <v>#N/A</v>
          </cell>
          <cell r="F5771">
            <v>0</v>
          </cell>
        </row>
        <row r="5772">
          <cell r="C5772" t="e">
            <v>#N/A</v>
          </cell>
          <cell r="E5772" t="e">
            <v>#N/A</v>
          </cell>
          <cell r="F5772">
            <v>0</v>
          </cell>
        </row>
        <row r="5773">
          <cell r="C5773" t="e">
            <v>#N/A</v>
          </cell>
          <cell r="E5773" t="e">
            <v>#N/A</v>
          </cell>
          <cell r="F5773">
            <v>0</v>
          </cell>
        </row>
        <row r="5774">
          <cell r="C5774" t="e">
            <v>#N/A</v>
          </cell>
          <cell r="E5774" t="e">
            <v>#N/A</v>
          </cell>
          <cell r="F5774">
            <v>0</v>
          </cell>
        </row>
        <row r="5775">
          <cell r="C5775" t="e">
            <v>#N/A</v>
          </cell>
          <cell r="E5775" t="e">
            <v>#N/A</v>
          </cell>
          <cell r="F5775">
            <v>0</v>
          </cell>
        </row>
        <row r="5776">
          <cell r="C5776" t="e">
            <v>#N/A</v>
          </cell>
          <cell r="E5776" t="e">
            <v>#N/A</v>
          </cell>
          <cell r="F5776">
            <v>0</v>
          </cell>
        </row>
        <row r="5777">
          <cell r="C5777" t="e">
            <v>#N/A</v>
          </cell>
          <cell r="E5777" t="e">
            <v>#N/A</v>
          </cell>
          <cell r="F5777">
            <v>0</v>
          </cell>
        </row>
        <row r="5778">
          <cell r="C5778" t="e">
            <v>#N/A</v>
          </cell>
          <cell r="E5778" t="e">
            <v>#N/A</v>
          </cell>
          <cell r="F5778">
            <v>0</v>
          </cell>
        </row>
        <row r="5779">
          <cell r="C5779" t="e">
            <v>#N/A</v>
          </cell>
          <cell r="E5779" t="e">
            <v>#N/A</v>
          </cell>
          <cell r="F5779">
            <v>0</v>
          </cell>
        </row>
        <row r="5780">
          <cell r="C5780" t="e">
            <v>#N/A</v>
          </cell>
          <cell r="E5780" t="e">
            <v>#N/A</v>
          </cell>
          <cell r="F5780">
            <v>0</v>
          </cell>
        </row>
        <row r="5781">
          <cell r="C5781" t="e">
            <v>#N/A</v>
          </cell>
          <cell r="E5781" t="e">
            <v>#N/A</v>
          </cell>
          <cell r="F5781">
            <v>0</v>
          </cell>
        </row>
        <row r="5782">
          <cell r="C5782" t="e">
            <v>#N/A</v>
          </cell>
          <cell r="E5782" t="e">
            <v>#N/A</v>
          </cell>
          <cell r="F5782">
            <v>0</v>
          </cell>
        </row>
        <row r="5783">
          <cell r="C5783" t="e">
            <v>#N/A</v>
          </cell>
          <cell r="E5783" t="e">
            <v>#N/A</v>
          </cell>
          <cell r="F5783">
            <v>0</v>
          </cell>
        </row>
        <row r="5784">
          <cell r="C5784" t="e">
            <v>#N/A</v>
          </cell>
          <cell r="E5784" t="e">
            <v>#N/A</v>
          </cell>
          <cell r="F5784">
            <v>0</v>
          </cell>
        </row>
        <row r="5785">
          <cell r="C5785" t="e">
            <v>#N/A</v>
          </cell>
          <cell r="E5785" t="e">
            <v>#N/A</v>
          </cell>
          <cell r="F5785">
            <v>0</v>
          </cell>
        </row>
        <row r="5786">
          <cell r="C5786" t="e">
            <v>#N/A</v>
          </cell>
          <cell r="E5786" t="e">
            <v>#N/A</v>
          </cell>
          <cell r="F5786">
            <v>0</v>
          </cell>
        </row>
        <row r="5787">
          <cell r="C5787" t="e">
            <v>#N/A</v>
          </cell>
          <cell r="E5787" t="e">
            <v>#N/A</v>
          </cell>
          <cell r="F5787">
            <v>0</v>
          </cell>
        </row>
        <row r="5788">
          <cell r="C5788" t="e">
            <v>#N/A</v>
          </cell>
          <cell r="E5788" t="e">
            <v>#N/A</v>
          </cell>
          <cell r="F5788">
            <v>0</v>
          </cell>
        </row>
        <row r="5789">
          <cell r="C5789" t="e">
            <v>#N/A</v>
          </cell>
          <cell r="E5789" t="e">
            <v>#N/A</v>
          </cell>
          <cell r="F5789">
            <v>0</v>
          </cell>
        </row>
        <row r="5790">
          <cell r="C5790" t="e">
            <v>#N/A</v>
          </cell>
          <cell r="E5790" t="e">
            <v>#N/A</v>
          </cell>
          <cell r="F5790">
            <v>0</v>
          </cell>
        </row>
        <row r="5791">
          <cell r="C5791" t="e">
            <v>#N/A</v>
          </cell>
          <cell r="E5791" t="e">
            <v>#N/A</v>
          </cell>
          <cell r="F5791">
            <v>0</v>
          </cell>
        </row>
        <row r="5792">
          <cell r="C5792" t="e">
            <v>#N/A</v>
          </cell>
          <cell r="E5792" t="e">
            <v>#N/A</v>
          </cell>
          <cell r="F5792">
            <v>0</v>
          </cell>
        </row>
        <row r="5793">
          <cell r="C5793" t="e">
            <v>#N/A</v>
          </cell>
          <cell r="E5793" t="e">
            <v>#N/A</v>
          </cell>
          <cell r="F5793">
            <v>0</v>
          </cell>
        </row>
        <row r="5794">
          <cell r="C5794" t="e">
            <v>#N/A</v>
          </cell>
          <cell r="E5794" t="e">
            <v>#N/A</v>
          </cell>
          <cell r="F5794">
            <v>0</v>
          </cell>
        </row>
        <row r="5795">
          <cell r="C5795" t="e">
            <v>#N/A</v>
          </cell>
          <cell r="E5795" t="e">
            <v>#N/A</v>
          </cell>
          <cell r="F5795">
            <v>0</v>
          </cell>
        </row>
        <row r="5796">
          <cell r="C5796" t="e">
            <v>#N/A</v>
          </cell>
          <cell r="E5796" t="e">
            <v>#N/A</v>
          </cell>
          <cell r="F5796">
            <v>0</v>
          </cell>
        </row>
        <row r="5797">
          <cell r="C5797" t="e">
            <v>#N/A</v>
          </cell>
          <cell r="E5797" t="e">
            <v>#N/A</v>
          </cell>
          <cell r="F5797">
            <v>0</v>
          </cell>
        </row>
        <row r="5798">
          <cell r="C5798" t="e">
            <v>#N/A</v>
          </cell>
          <cell r="E5798" t="e">
            <v>#N/A</v>
          </cell>
          <cell r="F5798">
            <v>0</v>
          </cell>
        </row>
        <row r="5799">
          <cell r="C5799" t="e">
            <v>#N/A</v>
          </cell>
          <cell r="E5799" t="e">
            <v>#N/A</v>
          </cell>
          <cell r="F5799">
            <v>0</v>
          </cell>
        </row>
        <row r="5800">
          <cell r="C5800" t="e">
            <v>#N/A</v>
          </cell>
          <cell r="E5800" t="e">
            <v>#N/A</v>
          </cell>
          <cell r="F5800">
            <v>0</v>
          </cell>
        </row>
        <row r="5801">
          <cell r="C5801" t="e">
            <v>#N/A</v>
          </cell>
          <cell r="E5801" t="e">
            <v>#N/A</v>
          </cell>
          <cell r="F5801">
            <v>0</v>
          </cell>
        </row>
        <row r="5802">
          <cell r="C5802" t="e">
            <v>#N/A</v>
          </cell>
          <cell r="E5802" t="e">
            <v>#N/A</v>
          </cell>
          <cell r="F5802">
            <v>0</v>
          </cell>
        </row>
        <row r="5803">
          <cell r="C5803" t="e">
            <v>#N/A</v>
          </cell>
          <cell r="E5803" t="e">
            <v>#N/A</v>
          </cell>
          <cell r="F5803">
            <v>0</v>
          </cell>
        </row>
        <row r="5804">
          <cell r="C5804" t="e">
            <v>#N/A</v>
          </cell>
          <cell r="E5804" t="e">
            <v>#N/A</v>
          </cell>
          <cell r="F5804">
            <v>0</v>
          </cell>
        </row>
        <row r="5805">
          <cell r="C5805" t="e">
            <v>#N/A</v>
          </cell>
          <cell r="E5805" t="e">
            <v>#N/A</v>
          </cell>
          <cell r="F5805">
            <v>0</v>
          </cell>
        </row>
        <row r="5806">
          <cell r="C5806" t="e">
            <v>#N/A</v>
          </cell>
          <cell r="E5806" t="e">
            <v>#N/A</v>
          </cell>
          <cell r="F5806">
            <v>0</v>
          </cell>
        </row>
        <row r="5807">
          <cell r="C5807" t="e">
            <v>#N/A</v>
          </cell>
          <cell r="E5807" t="e">
            <v>#N/A</v>
          </cell>
          <cell r="F5807">
            <v>0</v>
          </cell>
        </row>
        <row r="5808">
          <cell r="C5808" t="e">
            <v>#N/A</v>
          </cell>
          <cell r="E5808" t="e">
            <v>#N/A</v>
          </cell>
          <cell r="F5808">
            <v>0</v>
          </cell>
        </row>
        <row r="5809">
          <cell r="C5809" t="e">
            <v>#N/A</v>
          </cell>
          <cell r="E5809" t="e">
            <v>#N/A</v>
          </cell>
          <cell r="F5809">
            <v>0</v>
          </cell>
        </row>
        <row r="5810">
          <cell r="C5810" t="e">
            <v>#N/A</v>
          </cell>
          <cell r="E5810" t="e">
            <v>#N/A</v>
          </cell>
          <cell r="F5810">
            <v>0</v>
          </cell>
        </row>
        <row r="5811">
          <cell r="C5811" t="e">
            <v>#N/A</v>
          </cell>
          <cell r="E5811" t="e">
            <v>#N/A</v>
          </cell>
          <cell r="F5811">
            <v>0</v>
          </cell>
        </row>
        <row r="5812">
          <cell r="C5812" t="e">
            <v>#N/A</v>
          </cell>
          <cell r="E5812" t="e">
            <v>#N/A</v>
          </cell>
          <cell r="F5812">
            <v>0</v>
          </cell>
        </row>
        <row r="5813">
          <cell r="C5813" t="e">
            <v>#N/A</v>
          </cell>
          <cell r="E5813" t="e">
            <v>#N/A</v>
          </cell>
          <cell r="F5813">
            <v>0</v>
          </cell>
        </row>
        <row r="5814">
          <cell r="C5814" t="e">
            <v>#N/A</v>
          </cell>
          <cell r="E5814" t="e">
            <v>#N/A</v>
          </cell>
          <cell r="F5814">
            <v>0</v>
          </cell>
        </row>
        <row r="5815">
          <cell r="C5815" t="e">
            <v>#N/A</v>
          </cell>
          <cell r="E5815" t="e">
            <v>#N/A</v>
          </cell>
          <cell r="F5815">
            <v>0</v>
          </cell>
        </row>
        <row r="5816">
          <cell r="C5816" t="e">
            <v>#N/A</v>
          </cell>
          <cell r="E5816" t="e">
            <v>#N/A</v>
          </cell>
          <cell r="F5816">
            <v>0</v>
          </cell>
        </row>
        <row r="5817">
          <cell r="C5817" t="e">
            <v>#N/A</v>
          </cell>
          <cell r="E5817" t="e">
            <v>#N/A</v>
          </cell>
          <cell r="F5817">
            <v>0</v>
          </cell>
        </row>
        <row r="5818">
          <cell r="C5818" t="e">
            <v>#N/A</v>
          </cell>
          <cell r="E5818" t="e">
            <v>#N/A</v>
          </cell>
          <cell r="F5818">
            <v>0</v>
          </cell>
        </row>
        <row r="5819">
          <cell r="C5819" t="e">
            <v>#N/A</v>
          </cell>
          <cell r="E5819" t="e">
            <v>#N/A</v>
          </cell>
          <cell r="F5819">
            <v>0</v>
          </cell>
        </row>
        <row r="5820">
          <cell r="C5820" t="e">
            <v>#N/A</v>
          </cell>
          <cell r="E5820" t="e">
            <v>#N/A</v>
          </cell>
          <cell r="F5820">
            <v>0</v>
          </cell>
        </row>
        <row r="5821">
          <cell r="C5821" t="e">
            <v>#N/A</v>
          </cell>
          <cell r="E5821" t="e">
            <v>#N/A</v>
          </cell>
          <cell r="F5821">
            <v>0</v>
          </cell>
        </row>
        <row r="5822">
          <cell r="C5822" t="e">
            <v>#N/A</v>
          </cell>
          <cell r="E5822" t="e">
            <v>#N/A</v>
          </cell>
          <cell r="F5822">
            <v>0</v>
          </cell>
        </row>
        <row r="5823">
          <cell r="C5823" t="e">
            <v>#N/A</v>
          </cell>
          <cell r="E5823" t="e">
            <v>#N/A</v>
          </cell>
          <cell r="F5823">
            <v>0</v>
          </cell>
        </row>
        <row r="5824">
          <cell r="C5824" t="e">
            <v>#N/A</v>
          </cell>
          <cell r="E5824" t="e">
            <v>#N/A</v>
          </cell>
          <cell r="F5824">
            <v>0</v>
          </cell>
        </row>
        <row r="5825">
          <cell r="C5825" t="e">
            <v>#N/A</v>
          </cell>
          <cell r="E5825" t="e">
            <v>#N/A</v>
          </cell>
          <cell r="F5825">
            <v>0</v>
          </cell>
        </row>
        <row r="5826">
          <cell r="C5826" t="e">
            <v>#N/A</v>
          </cell>
          <cell r="E5826" t="e">
            <v>#N/A</v>
          </cell>
          <cell r="F5826">
            <v>0</v>
          </cell>
        </row>
        <row r="5827">
          <cell r="C5827" t="e">
            <v>#N/A</v>
          </cell>
          <cell r="E5827" t="e">
            <v>#N/A</v>
          </cell>
          <cell r="F5827">
            <v>0</v>
          </cell>
        </row>
        <row r="5828">
          <cell r="C5828" t="e">
            <v>#N/A</v>
          </cell>
          <cell r="E5828" t="e">
            <v>#N/A</v>
          </cell>
          <cell r="F5828">
            <v>0</v>
          </cell>
        </row>
        <row r="5829">
          <cell r="C5829" t="e">
            <v>#N/A</v>
          </cell>
          <cell r="E5829" t="e">
            <v>#N/A</v>
          </cell>
          <cell r="F5829">
            <v>0</v>
          </cell>
        </row>
        <row r="5830">
          <cell r="C5830" t="e">
            <v>#N/A</v>
          </cell>
          <cell r="E5830" t="e">
            <v>#N/A</v>
          </cell>
          <cell r="F5830">
            <v>0</v>
          </cell>
        </row>
        <row r="5831">
          <cell r="C5831" t="e">
            <v>#N/A</v>
          </cell>
          <cell r="E5831" t="e">
            <v>#N/A</v>
          </cell>
          <cell r="F5831">
            <v>0</v>
          </cell>
        </row>
        <row r="5832">
          <cell r="C5832" t="e">
            <v>#N/A</v>
          </cell>
          <cell r="E5832" t="e">
            <v>#N/A</v>
          </cell>
          <cell r="F5832">
            <v>0</v>
          </cell>
        </row>
        <row r="5833">
          <cell r="C5833" t="e">
            <v>#N/A</v>
          </cell>
          <cell r="E5833" t="e">
            <v>#N/A</v>
          </cell>
          <cell r="F5833">
            <v>0</v>
          </cell>
        </row>
        <row r="5834">
          <cell r="C5834" t="e">
            <v>#N/A</v>
          </cell>
          <cell r="E5834" t="e">
            <v>#N/A</v>
          </cell>
          <cell r="F5834">
            <v>0</v>
          </cell>
        </row>
        <row r="5835">
          <cell r="C5835" t="e">
            <v>#N/A</v>
          </cell>
          <cell r="E5835" t="e">
            <v>#N/A</v>
          </cell>
          <cell r="F5835">
            <v>0</v>
          </cell>
        </row>
        <row r="5836">
          <cell r="C5836" t="e">
            <v>#N/A</v>
          </cell>
          <cell r="E5836" t="e">
            <v>#N/A</v>
          </cell>
          <cell r="F5836">
            <v>0</v>
          </cell>
        </row>
        <row r="5837">
          <cell r="C5837" t="e">
            <v>#N/A</v>
          </cell>
          <cell r="E5837" t="e">
            <v>#N/A</v>
          </cell>
          <cell r="F5837">
            <v>0</v>
          </cell>
        </row>
        <row r="5838">
          <cell r="C5838" t="e">
            <v>#N/A</v>
          </cell>
          <cell r="E5838" t="e">
            <v>#N/A</v>
          </cell>
          <cell r="F5838">
            <v>0</v>
          </cell>
        </row>
        <row r="5839">
          <cell r="C5839" t="e">
            <v>#N/A</v>
          </cell>
          <cell r="E5839" t="e">
            <v>#N/A</v>
          </cell>
          <cell r="F5839">
            <v>0</v>
          </cell>
        </row>
        <row r="5840">
          <cell r="C5840" t="e">
            <v>#N/A</v>
          </cell>
          <cell r="E5840" t="e">
            <v>#N/A</v>
          </cell>
          <cell r="F5840">
            <v>0</v>
          </cell>
        </row>
        <row r="5841">
          <cell r="C5841" t="e">
            <v>#N/A</v>
          </cell>
          <cell r="E5841" t="e">
            <v>#N/A</v>
          </cell>
          <cell r="F5841">
            <v>0</v>
          </cell>
        </row>
        <row r="5842">
          <cell r="C5842" t="e">
            <v>#N/A</v>
          </cell>
          <cell r="E5842" t="e">
            <v>#N/A</v>
          </cell>
          <cell r="F5842">
            <v>0</v>
          </cell>
        </row>
        <row r="5843">
          <cell r="C5843" t="e">
            <v>#N/A</v>
          </cell>
          <cell r="E5843" t="e">
            <v>#N/A</v>
          </cell>
          <cell r="F5843">
            <v>0</v>
          </cell>
        </row>
        <row r="5844">
          <cell r="C5844" t="e">
            <v>#N/A</v>
          </cell>
          <cell r="E5844" t="e">
            <v>#N/A</v>
          </cell>
          <cell r="F5844">
            <v>0</v>
          </cell>
        </row>
        <row r="5845">
          <cell r="C5845" t="e">
            <v>#N/A</v>
          </cell>
          <cell r="E5845" t="e">
            <v>#N/A</v>
          </cell>
          <cell r="F5845">
            <v>0</v>
          </cell>
        </row>
        <row r="5846">
          <cell r="C5846" t="e">
            <v>#N/A</v>
          </cell>
          <cell r="E5846" t="e">
            <v>#N/A</v>
          </cell>
          <cell r="F5846">
            <v>0</v>
          </cell>
        </row>
        <row r="5847">
          <cell r="C5847" t="e">
            <v>#N/A</v>
          </cell>
          <cell r="E5847" t="e">
            <v>#N/A</v>
          </cell>
          <cell r="F5847">
            <v>0</v>
          </cell>
        </row>
        <row r="5848">
          <cell r="C5848" t="e">
            <v>#N/A</v>
          </cell>
          <cell r="E5848" t="e">
            <v>#N/A</v>
          </cell>
          <cell r="F5848">
            <v>0</v>
          </cell>
        </row>
        <row r="5849">
          <cell r="C5849" t="e">
            <v>#N/A</v>
          </cell>
          <cell r="E5849" t="e">
            <v>#N/A</v>
          </cell>
          <cell r="F5849">
            <v>0</v>
          </cell>
        </row>
        <row r="5850">
          <cell r="C5850" t="e">
            <v>#N/A</v>
          </cell>
          <cell r="E5850" t="e">
            <v>#N/A</v>
          </cell>
          <cell r="F5850">
            <v>0</v>
          </cell>
        </row>
        <row r="5851">
          <cell r="C5851" t="e">
            <v>#N/A</v>
          </cell>
          <cell r="E5851" t="e">
            <v>#N/A</v>
          </cell>
          <cell r="F5851">
            <v>0</v>
          </cell>
        </row>
        <row r="5852">
          <cell r="C5852" t="e">
            <v>#N/A</v>
          </cell>
          <cell r="E5852" t="e">
            <v>#N/A</v>
          </cell>
          <cell r="F5852">
            <v>0</v>
          </cell>
        </row>
        <row r="5853">
          <cell r="C5853" t="e">
            <v>#N/A</v>
          </cell>
          <cell r="E5853" t="e">
            <v>#N/A</v>
          </cell>
          <cell r="F5853">
            <v>0</v>
          </cell>
        </row>
        <row r="5854">
          <cell r="C5854" t="e">
            <v>#N/A</v>
          </cell>
          <cell r="E5854" t="e">
            <v>#N/A</v>
          </cell>
          <cell r="F5854">
            <v>0</v>
          </cell>
        </row>
        <row r="5855">
          <cell r="C5855" t="e">
            <v>#N/A</v>
          </cell>
          <cell r="E5855" t="e">
            <v>#N/A</v>
          </cell>
          <cell r="F5855">
            <v>0</v>
          </cell>
        </row>
        <row r="5856">
          <cell r="C5856" t="e">
            <v>#N/A</v>
          </cell>
          <cell r="E5856" t="e">
            <v>#N/A</v>
          </cell>
          <cell r="F5856">
            <v>0</v>
          </cell>
        </row>
        <row r="5857">
          <cell r="C5857" t="e">
            <v>#N/A</v>
          </cell>
          <cell r="E5857" t="e">
            <v>#N/A</v>
          </cell>
          <cell r="F5857">
            <v>0</v>
          </cell>
        </row>
        <row r="5858">
          <cell r="C5858" t="e">
            <v>#N/A</v>
          </cell>
          <cell r="E5858" t="e">
            <v>#N/A</v>
          </cell>
          <cell r="F5858">
            <v>0</v>
          </cell>
        </row>
        <row r="5859">
          <cell r="C5859" t="e">
            <v>#N/A</v>
          </cell>
          <cell r="E5859" t="e">
            <v>#N/A</v>
          </cell>
          <cell r="F5859">
            <v>0</v>
          </cell>
        </row>
        <row r="5860">
          <cell r="C5860" t="e">
            <v>#N/A</v>
          </cell>
          <cell r="E5860" t="e">
            <v>#N/A</v>
          </cell>
          <cell r="F5860">
            <v>0</v>
          </cell>
        </row>
        <row r="5861">
          <cell r="C5861" t="e">
            <v>#N/A</v>
          </cell>
          <cell r="E5861" t="e">
            <v>#N/A</v>
          </cell>
          <cell r="F5861">
            <v>0</v>
          </cell>
        </row>
        <row r="5862">
          <cell r="C5862" t="e">
            <v>#N/A</v>
          </cell>
          <cell r="E5862" t="e">
            <v>#N/A</v>
          </cell>
          <cell r="F5862">
            <v>0</v>
          </cell>
        </row>
        <row r="5863">
          <cell r="C5863" t="e">
            <v>#N/A</v>
          </cell>
          <cell r="E5863" t="e">
            <v>#N/A</v>
          </cell>
          <cell r="F5863">
            <v>0</v>
          </cell>
        </row>
        <row r="5864">
          <cell r="C5864" t="e">
            <v>#N/A</v>
          </cell>
          <cell r="E5864" t="e">
            <v>#N/A</v>
          </cell>
          <cell r="F5864">
            <v>0</v>
          </cell>
        </row>
        <row r="5865">
          <cell r="C5865" t="e">
            <v>#N/A</v>
          </cell>
          <cell r="E5865" t="e">
            <v>#N/A</v>
          </cell>
          <cell r="F5865">
            <v>0</v>
          </cell>
        </row>
        <row r="5866">
          <cell r="C5866" t="e">
            <v>#N/A</v>
          </cell>
          <cell r="E5866" t="e">
            <v>#N/A</v>
          </cell>
          <cell r="F5866">
            <v>0</v>
          </cell>
        </row>
        <row r="5867">
          <cell r="C5867" t="e">
            <v>#N/A</v>
          </cell>
          <cell r="E5867" t="e">
            <v>#N/A</v>
          </cell>
          <cell r="F5867">
            <v>0</v>
          </cell>
        </row>
        <row r="5868">
          <cell r="C5868" t="e">
            <v>#N/A</v>
          </cell>
          <cell r="E5868" t="e">
            <v>#N/A</v>
          </cell>
          <cell r="F5868">
            <v>0</v>
          </cell>
        </row>
        <row r="5869">
          <cell r="C5869" t="e">
            <v>#N/A</v>
          </cell>
          <cell r="E5869" t="e">
            <v>#N/A</v>
          </cell>
          <cell r="F5869">
            <v>0</v>
          </cell>
        </row>
        <row r="5870">
          <cell r="C5870" t="e">
            <v>#N/A</v>
          </cell>
          <cell r="E5870" t="e">
            <v>#N/A</v>
          </cell>
          <cell r="F5870">
            <v>0</v>
          </cell>
        </row>
        <row r="5871">
          <cell r="C5871" t="e">
            <v>#N/A</v>
          </cell>
          <cell r="E5871" t="e">
            <v>#N/A</v>
          </cell>
          <cell r="F5871">
            <v>0</v>
          </cell>
        </row>
        <row r="5872">
          <cell r="C5872" t="e">
            <v>#N/A</v>
          </cell>
          <cell r="E5872" t="e">
            <v>#N/A</v>
          </cell>
          <cell r="F5872">
            <v>0</v>
          </cell>
        </row>
        <row r="5873">
          <cell r="C5873" t="e">
            <v>#N/A</v>
          </cell>
          <cell r="E5873" t="e">
            <v>#N/A</v>
          </cell>
          <cell r="F5873">
            <v>0</v>
          </cell>
        </row>
        <row r="5874">
          <cell r="C5874" t="e">
            <v>#N/A</v>
          </cell>
          <cell r="E5874" t="e">
            <v>#N/A</v>
          </cell>
          <cell r="F5874">
            <v>0</v>
          </cell>
        </row>
        <row r="5875">
          <cell r="C5875" t="e">
            <v>#N/A</v>
          </cell>
          <cell r="E5875" t="e">
            <v>#N/A</v>
          </cell>
          <cell r="F5875">
            <v>0</v>
          </cell>
        </row>
        <row r="5876">
          <cell r="C5876" t="e">
            <v>#N/A</v>
          </cell>
          <cell r="E5876" t="e">
            <v>#N/A</v>
          </cell>
          <cell r="F5876">
            <v>0</v>
          </cell>
        </row>
        <row r="5877">
          <cell r="C5877" t="e">
            <v>#N/A</v>
          </cell>
          <cell r="E5877" t="e">
            <v>#N/A</v>
          </cell>
          <cell r="F5877">
            <v>0</v>
          </cell>
        </row>
        <row r="5878">
          <cell r="C5878" t="e">
            <v>#N/A</v>
          </cell>
          <cell r="E5878" t="e">
            <v>#N/A</v>
          </cell>
          <cell r="F5878">
            <v>0</v>
          </cell>
        </row>
        <row r="5879">
          <cell r="C5879" t="e">
            <v>#N/A</v>
          </cell>
          <cell r="E5879" t="e">
            <v>#N/A</v>
          </cell>
          <cell r="F5879">
            <v>0</v>
          </cell>
        </row>
        <row r="5880">
          <cell r="C5880" t="e">
            <v>#N/A</v>
          </cell>
          <cell r="E5880" t="e">
            <v>#N/A</v>
          </cell>
          <cell r="F5880">
            <v>0</v>
          </cell>
        </row>
        <row r="5881">
          <cell r="C5881" t="e">
            <v>#N/A</v>
          </cell>
          <cell r="E5881" t="e">
            <v>#N/A</v>
          </cell>
          <cell r="F5881">
            <v>0</v>
          </cell>
        </row>
        <row r="5882">
          <cell r="C5882" t="e">
            <v>#N/A</v>
          </cell>
          <cell r="E5882" t="e">
            <v>#N/A</v>
          </cell>
          <cell r="F5882">
            <v>0</v>
          </cell>
        </row>
        <row r="5883">
          <cell r="C5883" t="e">
            <v>#N/A</v>
          </cell>
          <cell r="E5883" t="e">
            <v>#N/A</v>
          </cell>
          <cell r="F5883">
            <v>0</v>
          </cell>
        </row>
        <row r="5884">
          <cell r="C5884" t="e">
            <v>#N/A</v>
          </cell>
          <cell r="E5884" t="e">
            <v>#N/A</v>
          </cell>
          <cell r="F5884">
            <v>0</v>
          </cell>
        </row>
        <row r="5885">
          <cell r="C5885" t="e">
            <v>#N/A</v>
          </cell>
          <cell r="E5885" t="e">
            <v>#N/A</v>
          </cell>
          <cell r="F5885">
            <v>0</v>
          </cell>
        </row>
        <row r="5886">
          <cell r="C5886" t="e">
            <v>#N/A</v>
          </cell>
          <cell r="E5886" t="e">
            <v>#N/A</v>
          </cell>
          <cell r="F5886">
            <v>0</v>
          </cell>
        </row>
        <row r="5887">
          <cell r="C5887" t="e">
            <v>#N/A</v>
          </cell>
          <cell r="E5887" t="e">
            <v>#N/A</v>
          </cell>
          <cell r="F5887">
            <v>0</v>
          </cell>
        </row>
        <row r="5888">
          <cell r="C5888" t="e">
            <v>#N/A</v>
          </cell>
          <cell r="E5888" t="e">
            <v>#N/A</v>
          </cell>
          <cell r="F5888">
            <v>0</v>
          </cell>
        </row>
        <row r="5889">
          <cell r="C5889" t="e">
            <v>#N/A</v>
          </cell>
          <cell r="E5889" t="e">
            <v>#N/A</v>
          </cell>
          <cell r="F5889">
            <v>0</v>
          </cell>
        </row>
        <row r="5890">
          <cell r="C5890" t="e">
            <v>#N/A</v>
          </cell>
          <cell r="E5890" t="e">
            <v>#N/A</v>
          </cell>
          <cell r="F5890">
            <v>0</v>
          </cell>
        </row>
        <row r="5891">
          <cell r="C5891" t="e">
            <v>#N/A</v>
          </cell>
          <cell r="E5891" t="e">
            <v>#N/A</v>
          </cell>
          <cell r="F5891">
            <v>0</v>
          </cell>
        </row>
        <row r="5892">
          <cell r="C5892" t="e">
            <v>#N/A</v>
          </cell>
          <cell r="E5892" t="e">
            <v>#N/A</v>
          </cell>
          <cell r="F5892">
            <v>0</v>
          </cell>
        </row>
        <row r="5893">
          <cell r="C5893" t="e">
            <v>#N/A</v>
          </cell>
          <cell r="E5893" t="e">
            <v>#N/A</v>
          </cell>
          <cell r="F5893">
            <v>0</v>
          </cell>
        </row>
        <row r="5894">
          <cell r="C5894" t="e">
            <v>#N/A</v>
          </cell>
          <cell r="E5894" t="e">
            <v>#N/A</v>
          </cell>
          <cell r="F5894">
            <v>0</v>
          </cell>
        </row>
        <row r="5895">
          <cell r="C5895" t="e">
            <v>#N/A</v>
          </cell>
          <cell r="E5895" t="e">
            <v>#N/A</v>
          </cell>
          <cell r="F5895">
            <v>0</v>
          </cell>
        </row>
        <row r="5896">
          <cell r="C5896" t="e">
            <v>#N/A</v>
          </cell>
          <cell r="E5896" t="e">
            <v>#N/A</v>
          </cell>
          <cell r="F5896">
            <v>0</v>
          </cell>
        </row>
        <row r="5897">
          <cell r="C5897" t="e">
            <v>#N/A</v>
          </cell>
          <cell r="E5897" t="e">
            <v>#N/A</v>
          </cell>
          <cell r="F5897">
            <v>0</v>
          </cell>
        </row>
        <row r="5898">
          <cell r="C5898" t="e">
            <v>#N/A</v>
          </cell>
          <cell r="E5898" t="e">
            <v>#N/A</v>
          </cell>
          <cell r="F5898">
            <v>0</v>
          </cell>
        </row>
        <row r="5899">
          <cell r="C5899" t="e">
            <v>#N/A</v>
          </cell>
          <cell r="E5899" t="e">
            <v>#N/A</v>
          </cell>
          <cell r="F5899">
            <v>0</v>
          </cell>
        </row>
        <row r="5900">
          <cell r="C5900" t="e">
            <v>#N/A</v>
          </cell>
          <cell r="E5900" t="e">
            <v>#N/A</v>
          </cell>
          <cell r="F5900">
            <v>0</v>
          </cell>
        </row>
        <row r="5901">
          <cell r="C5901" t="e">
            <v>#N/A</v>
          </cell>
          <cell r="E5901" t="e">
            <v>#N/A</v>
          </cell>
          <cell r="F5901">
            <v>0</v>
          </cell>
        </row>
        <row r="5902">
          <cell r="C5902" t="e">
            <v>#N/A</v>
          </cell>
          <cell r="E5902" t="e">
            <v>#N/A</v>
          </cell>
          <cell r="F5902">
            <v>0</v>
          </cell>
        </row>
        <row r="5903">
          <cell r="C5903" t="e">
            <v>#N/A</v>
          </cell>
          <cell r="E5903" t="e">
            <v>#N/A</v>
          </cell>
          <cell r="F5903">
            <v>0</v>
          </cell>
        </row>
        <row r="5904">
          <cell r="C5904" t="e">
            <v>#N/A</v>
          </cell>
          <cell r="E5904" t="e">
            <v>#N/A</v>
          </cell>
          <cell r="F5904">
            <v>0</v>
          </cell>
        </row>
        <row r="5905">
          <cell r="C5905" t="e">
            <v>#N/A</v>
          </cell>
          <cell r="E5905" t="e">
            <v>#N/A</v>
          </cell>
          <cell r="F5905">
            <v>0</v>
          </cell>
        </row>
        <row r="5906">
          <cell r="C5906" t="e">
            <v>#N/A</v>
          </cell>
          <cell r="E5906" t="e">
            <v>#N/A</v>
          </cell>
          <cell r="F5906">
            <v>0</v>
          </cell>
        </row>
        <row r="5907">
          <cell r="C5907" t="e">
            <v>#N/A</v>
          </cell>
          <cell r="E5907" t="e">
            <v>#N/A</v>
          </cell>
          <cell r="F5907">
            <v>0</v>
          </cell>
        </row>
        <row r="5908">
          <cell r="C5908" t="e">
            <v>#N/A</v>
          </cell>
          <cell r="E5908" t="e">
            <v>#N/A</v>
          </cell>
          <cell r="F5908">
            <v>0</v>
          </cell>
        </row>
        <row r="5909">
          <cell r="C5909" t="e">
            <v>#N/A</v>
          </cell>
          <cell r="E5909" t="e">
            <v>#N/A</v>
          </cell>
          <cell r="F5909">
            <v>0</v>
          </cell>
        </row>
        <row r="5910">
          <cell r="C5910" t="e">
            <v>#N/A</v>
          </cell>
          <cell r="E5910" t="e">
            <v>#N/A</v>
          </cell>
          <cell r="F5910">
            <v>0</v>
          </cell>
        </row>
        <row r="5911">
          <cell r="C5911" t="e">
            <v>#N/A</v>
          </cell>
          <cell r="E5911" t="e">
            <v>#N/A</v>
          </cell>
          <cell r="F5911">
            <v>0</v>
          </cell>
        </row>
        <row r="5912">
          <cell r="C5912" t="e">
            <v>#N/A</v>
          </cell>
          <cell r="E5912" t="e">
            <v>#N/A</v>
          </cell>
          <cell r="F5912">
            <v>0</v>
          </cell>
        </row>
        <row r="5913">
          <cell r="C5913" t="e">
            <v>#N/A</v>
          </cell>
          <cell r="E5913" t="e">
            <v>#N/A</v>
          </cell>
          <cell r="F5913">
            <v>0</v>
          </cell>
        </row>
        <row r="5914">
          <cell r="C5914" t="e">
            <v>#N/A</v>
          </cell>
          <cell r="E5914" t="e">
            <v>#N/A</v>
          </cell>
          <cell r="F5914">
            <v>0</v>
          </cell>
        </row>
        <row r="5915">
          <cell r="C5915" t="e">
            <v>#N/A</v>
          </cell>
          <cell r="E5915" t="e">
            <v>#N/A</v>
          </cell>
          <cell r="F5915">
            <v>0</v>
          </cell>
        </row>
        <row r="5916">
          <cell r="C5916" t="e">
            <v>#N/A</v>
          </cell>
          <cell r="E5916" t="e">
            <v>#N/A</v>
          </cell>
          <cell r="F5916">
            <v>0</v>
          </cell>
        </row>
        <row r="5917">
          <cell r="C5917" t="e">
            <v>#N/A</v>
          </cell>
          <cell r="E5917" t="e">
            <v>#N/A</v>
          </cell>
          <cell r="F5917">
            <v>0</v>
          </cell>
        </row>
        <row r="5918">
          <cell r="C5918" t="e">
            <v>#N/A</v>
          </cell>
          <cell r="E5918" t="e">
            <v>#N/A</v>
          </cell>
          <cell r="F5918">
            <v>0</v>
          </cell>
        </row>
        <row r="5919">
          <cell r="C5919" t="e">
            <v>#N/A</v>
          </cell>
          <cell r="E5919" t="e">
            <v>#N/A</v>
          </cell>
          <cell r="F5919">
            <v>0</v>
          </cell>
        </row>
        <row r="5920">
          <cell r="C5920" t="e">
            <v>#N/A</v>
          </cell>
          <cell r="E5920" t="e">
            <v>#N/A</v>
          </cell>
          <cell r="F5920">
            <v>0</v>
          </cell>
        </row>
        <row r="5921">
          <cell r="C5921" t="e">
            <v>#N/A</v>
          </cell>
          <cell r="E5921" t="e">
            <v>#N/A</v>
          </cell>
          <cell r="F5921">
            <v>0</v>
          </cell>
        </row>
        <row r="5922">
          <cell r="C5922" t="e">
            <v>#N/A</v>
          </cell>
          <cell r="E5922" t="e">
            <v>#N/A</v>
          </cell>
          <cell r="F5922">
            <v>0</v>
          </cell>
        </row>
        <row r="5923">
          <cell r="C5923" t="e">
            <v>#N/A</v>
          </cell>
          <cell r="E5923" t="e">
            <v>#N/A</v>
          </cell>
          <cell r="F5923">
            <v>0</v>
          </cell>
        </row>
        <row r="5924">
          <cell r="C5924" t="e">
            <v>#N/A</v>
          </cell>
          <cell r="E5924" t="e">
            <v>#N/A</v>
          </cell>
          <cell r="F5924">
            <v>0</v>
          </cell>
        </row>
        <row r="5925">
          <cell r="C5925" t="e">
            <v>#N/A</v>
          </cell>
          <cell r="E5925" t="e">
            <v>#N/A</v>
          </cell>
          <cell r="F5925">
            <v>0</v>
          </cell>
        </row>
        <row r="5926">
          <cell r="C5926" t="e">
            <v>#N/A</v>
          </cell>
          <cell r="E5926" t="e">
            <v>#N/A</v>
          </cell>
          <cell r="F5926">
            <v>0</v>
          </cell>
        </row>
        <row r="5927">
          <cell r="C5927" t="e">
            <v>#N/A</v>
          </cell>
          <cell r="E5927" t="e">
            <v>#N/A</v>
          </cell>
          <cell r="F5927">
            <v>0</v>
          </cell>
        </row>
        <row r="5928">
          <cell r="C5928" t="e">
            <v>#N/A</v>
          </cell>
          <cell r="E5928" t="e">
            <v>#N/A</v>
          </cell>
          <cell r="F5928">
            <v>0</v>
          </cell>
        </row>
        <row r="5929">
          <cell r="C5929" t="e">
            <v>#N/A</v>
          </cell>
          <cell r="E5929" t="e">
            <v>#N/A</v>
          </cell>
          <cell r="F5929">
            <v>0</v>
          </cell>
        </row>
        <row r="5930">
          <cell r="C5930" t="e">
            <v>#N/A</v>
          </cell>
          <cell r="E5930" t="e">
            <v>#N/A</v>
          </cell>
          <cell r="F5930">
            <v>0</v>
          </cell>
        </row>
        <row r="5931">
          <cell r="C5931" t="e">
            <v>#N/A</v>
          </cell>
          <cell r="E5931" t="e">
            <v>#N/A</v>
          </cell>
          <cell r="F5931">
            <v>0</v>
          </cell>
        </row>
        <row r="5932">
          <cell r="C5932" t="e">
            <v>#N/A</v>
          </cell>
          <cell r="E5932" t="e">
            <v>#N/A</v>
          </cell>
          <cell r="F5932">
            <v>0</v>
          </cell>
        </row>
        <row r="5933">
          <cell r="C5933" t="e">
            <v>#N/A</v>
          </cell>
          <cell r="E5933" t="e">
            <v>#N/A</v>
          </cell>
          <cell r="F5933">
            <v>0</v>
          </cell>
        </row>
        <row r="5934">
          <cell r="C5934" t="e">
            <v>#N/A</v>
          </cell>
          <cell r="E5934" t="e">
            <v>#N/A</v>
          </cell>
          <cell r="F5934">
            <v>0</v>
          </cell>
        </row>
        <row r="5935">
          <cell r="C5935" t="e">
            <v>#N/A</v>
          </cell>
          <cell r="E5935" t="e">
            <v>#N/A</v>
          </cell>
          <cell r="F5935">
            <v>0</v>
          </cell>
        </row>
        <row r="5936">
          <cell r="C5936" t="e">
            <v>#N/A</v>
          </cell>
          <cell r="E5936" t="e">
            <v>#N/A</v>
          </cell>
          <cell r="F5936">
            <v>0</v>
          </cell>
        </row>
        <row r="5937">
          <cell r="C5937" t="e">
            <v>#N/A</v>
          </cell>
          <cell r="E5937" t="e">
            <v>#N/A</v>
          </cell>
          <cell r="F5937">
            <v>0</v>
          </cell>
        </row>
        <row r="5938">
          <cell r="C5938" t="e">
            <v>#N/A</v>
          </cell>
          <cell r="E5938" t="e">
            <v>#N/A</v>
          </cell>
          <cell r="F5938">
            <v>0</v>
          </cell>
        </row>
        <row r="5939">
          <cell r="C5939" t="e">
            <v>#N/A</v>
          </cell>
          <cell r="E5939" t="e">
            <v>#N/A</v>
          </cell>
          <cell r="F5939">
            <v>0</v>
          </cell>
        </row>
        <row r="5940">
          <cell r="C5940" t="e">
            <v>#N/A</v>
          </cell>
          <cell r="E5940" t="e">
            <v>#N/A</v>
          </cell>
          <cell r="F5940">
            <v>0</v>
          </cell>
        </row>
        <row r="5941">
          <cell r="C5941" t="e">
            <v>#N/A</v>
          </cell>
          <cell r="E5941" t="e">
            <v>#N/A</v>
          </cell>
          <cell r="F5941">
            <v>0</v>
          </cell>
        </row>
        <row r="5942">
          <cell r="C5942" t="e">
            <v>#N/A</v>
          </cell>
          <cell r="E5942" t="e">
            <v>#N/A</v>
          </cell>
          <cell r="F5942">
            <v>0</v>
          </cell>
        </row>
        <row r="5943">
          <cell r="C5943" t="e">
            <v>#N/A</v>
          </cell>
          <cell r="E5943" t="e">
            <v>#N/A</v>
          </cell>
          <cell r="F5943">
            <v>0</v>
          </cell>
        </row>
        <row r="5944">
          <cell r="C5944" t="e">
            <v>#N/A</v>
          </cell>
          <cell r="E5944" t="e">
            <v>#N/A</v>
          </cell>
          <cell r="F5944">
            <v>0</v>
          </cell>
        </row>
        <row r="5945">
          <cell r="C5945" t="e">
            <v>#N/A</v>
          </cell>
          <cell r="E5945" t="e">
            <v>#N/A</v>
          </cell>
          <cell r="F5945">
            <v>0</v>
          </cell>
        </row>
        <row r="5946">
          <cell r="C5946" t="e">
            <v>#N/A</v>
          </cell>
          <cell r="E5946" t="e">
            <v>#N/A</v>
          </cell>
          <cell r="F5946">
            <v>0</v>
          </cell>
        </row>
        <row r="5947">
          <cell r="C5947" t="e">
            <v>#N/A</v>
          </cell>
          <cell r="E5947" t="e">
            <v>#N/A</v>
          </cell>
          <cell r="F5947">
            <v>0</v>
          </cell>
        </row>
        <row r="5948">
          <cell r="C5948" t="e">
            <v>#N/A</v>
          </cell>
          <cell r="E5948" t="e">
            <v>#N/A</v>
          </cell>
          <cell r="F5948">
            <v>0</v>
          </cell>
        </row>
        <row r="5949">
          <cell r="C5949" t="e">
            <v>#N/A</v>
          </cell>
          <cell r="E5949" t="e">
            <v>#N/A</v>
          </cell>
          <cell r="F5949">
            <v>0</v>
          </cell>
        </row>
        <row r="5950">
          <cell r="C5950" t="e">
            <v>#N/A</v>
          </cell>
          <cell r="E5950" t="e">
            <v>#N/A</v>
          </cell>
          <cell r="F5950">
            <v>0</v>
          </cell>
        </row>
        <row r="5951">
          <cell r="C5951" t="e">
            <v>#N/A</v>
          </cell>
          <cell r="E5951" t="e">
            <v>#N/A</v>
          </cell>
          <cell r="F5951">
            <v>0</v>
          </cell>
        </row>
        <row r="5952">
          <cell r="C5952" t="e">
            <v>#N/A</v>
          </cell>
          <cell r="E5952" t="e">
            <v>#N/A</v>
          </cell>
          <cell r="F5952">
            <v>0</v>
          </cell>
        </row>
        <row r="5953">
          <cell r="C5953" t="e">
            <v>#N/A</v>
          </cell>
          <cell r="E5953" t="e">
            <v>#N/A</v>
          </cell>
          <cell r="F5953">
            <v>0</v>
          </cell>
        </row>
        <row r="5954">
          <cell r="C5954" t="e">
            <v>#N/A</v>
          </cell>
          <cell r="E5954" t="e">
            <v>#N/A</v>
          </cell>
          <cell r="F5954">
            <v>0</v>
          </cell>
        </row>
        <row r="5955">
          <cell r="C5955" t="e">
            <v>#N/A</v>
          </cell>
          <cell r="E5955" t="e">
            <v>#N/A</v>
          </cell>
          <cell r="F5955">
            <v>0</v>
          </cell>
        </row>
        <row r="5956">
          <cell r="C5956" t="e">
            <v>#N/A</v>
          </cell>
          <cell r="E5956" t="e">
            <v>#N/A</v>
          </cell>
          <cell r="F5956">
            <v>0</v>
          </cell>
        </row>
        <row r="5957">
          <cell r="C5957" t="e">
            <v>#N/A</v>
          </cell>
          <cell r="E5957" t="e">
            <v>#N/A</v>
          </cell>
          <cell r="F5957">
            <v>0</v>
          </cell>
        </row>
        <row r="5958">
          <cell r="C5958" t="e">
            <v>#N/A</v>
          </cell>
          <cell r="E5958" t="e">
            <v>#N/A</v>
          </cell>
          <cell r="F5958">
            <v>0</v>
          </cell>
        </row>
        <row r="5959">
          <cell r="C5959" t="e">
            <v>#N/A</v>
          </cell>
          <cell r="E5959" t="e">
            <v>#N/A</v>
          </cell>
          <cell r="F5959">
            <v>0</v>
          </cell>
        </row>
        <row r="5960">
          <cell r="C5960" t="e">
            <v>#N/A</v>
          </cell>
          <cell r="E5960" t="e">
            <v>#N/A</v>
          </cell>
          <cell r="F5960">
            <v>0</v>
          </cell>
        </row>
        <row r="5961">
          <cell r="C5961" t="e">
            <v>#N/A</v>
          </cell>
          <cell r="E5961" t="e">
            <v>#N/A</v>
          </cell>
          <cell r="F5961">
            <v>0</v>
          </cell>
        </row>
        <row r="5962">
          <cell r="C5962" t="e">
            <v>#N/A</v>
          </cell>
          <cell r="E5962" t="e">
            <v>#N/A</v>
          </cell>
          <cell r="F5962">
            <v>0</v>
          </cell>
        </row>
        <row r="5963">
          <cell r="C5963" t="e">
            <v>#N/A</v>
          </cell>
          <cell r="E5963" t="e">
            <v>#N/A</v>
          </cell>
          <cell r="F5963">
            <v>0</v>
          </cell>
        </row>
        <row r="5964">
          <cell r="C5964" t="e">
            <v>#N/A</v>
          </cell>
          <cell r="E5964" t="e">
            <v>#N/A</v>
          </cell>
          <cell r="F5964">
            <v>0</v>
          </cell>
        </row>
        <row r="5965">
          <cell r="C5965" t="e">
            <v>#N/A</v>
          </cell>
          <cell r="E5965" t="e">
            <v>#N/A</v>
          </cell>
          <cell r="F5965">
            <v>0</v>
          </cell>
        </row>
        <row r="5966">
          <cell r="C5966" t="e">
            <v>#N/A</v>
          </cell>
          <cell r="E5966" t="e">
            <v>#N/A</v>
          </cell>
          <cell r="F5966">
            <v>0</v>
          </cell>
        </row>
        <row r="5967">
          <cell r="C5967" t="e">
            <v>#N/A</v>
          </cell>
          <cell r="E5967" t="e">
            <v>#N/A</v>
          </cell>
          <cell r="F5967">
            <v>0</v>
          </cell>
        </row>
        <row r="5968">
          <cell r="C5968" t="e">
            <v>#N/A</v>
          </cell>
          <cell r="E5968" t="e">
            <v>#N/A</v>
          </cell>
          <cell r="F5968">
            <v>0</v>
          </cell>
        </row>
        <row r="5969">
          <cell r="C5969" t="e">
            <v>#N/A</v>
          </cell>
          <cell r="E5969" t="e">
            <v>#N/A</v>
          </cell>
          <cell r="F5969">
            <v>0</v>
          </cell>
        </row>
        <row r="5970">
          <cell r="C5970" t="e">
            <v>#N/A</v>
          </cell>
          <cell r="E5970" t="e">
            <v>#N/A</v>
          </cell>
          <cell r="F5970">
            <v>0</v>
          </cell>
        </row>
        <row r="5971">
          <cell r="C5971" t="e">
            <v>#N/A</v>
          </cell>
          <cell r="E5971" t="e">
            <v>#N/A</v>
          </cell>
          <cell r="F5971">
            <v>0</v>
          </cell>
        </row>
        <row r="5972">
          <cell r="C5972" t="e">
            <v>#N/A</v>
          </cell>
          <cell r="E5972" t="e">
            <v>#N/A</v>
          </cell>
          <cell r="F5972">
            <v>0</v>
          </cell>
        </row>
        <row r="5973">
          <cell r="C5973" t="e">
            <v>#N/A</v>
          </cell>
          <cell r="E5973" t="e">
            <v>#N/A</v>
          </cell>
          <cell r="F5973">
            <v>0</v>
          </cell>
        </row>
        <row r="5974">
          <cell r="C5974" t="e">
            <v>#N/A</v>
          </cell>
          <cell r="E5974" t="e">
            <v>#N/A</v>
          </cell>
          <cell r="F5974">
            <v>0</v>
          </cell>
        </row>
        <row r="5975">
          <cell r="C5975" t="e">
            <v>#N/A</v>
          </cell>
          <cell r="E5975" t="e">
            <v>#N/A</v>
          </cell>
          <cell r="F5975">
            <v>0</v>
          </cell>
        </row>
        <row r="5976">
          <cell r="C5976" t="e">
            <v>#N/A</v>
          </cell>
          <cell r="E5976" t="e">
            <v>#N/A</v>
          </cell>
          <cell r="F5976">
            <v>0</v>
          </cell>
        </row>
        <row r="5977">
          <cell r="C5977" t="e">
            <v>#N/A</v>
          </cell>
          <cell r="E5977" t="e">
            <v>#N/A</v>
          </cell>
          <cell r="F5977">
            <v>0</v>
          </cell>
        </row>
        <row r="5978">
          <cell r="C5978" t="e">
            <v>#N/A</v>
          </cell>
          <cell r="E5978" t="e">
            <v>#N/A</v>
          </cell>
          <cell r="F5978">
            <v>0</v>
          </cell>
        </row>
        <row r="5979">
          <cell r="C5979" t="e">
            <v>#N/A</v>
          </cell>
          <cell r="E5979" t="e">
            <v>#N/A</v>
          </cell>
          <cell r="F5979">
            <v>0</v>
          </cell>
        </row>
        <row r="5980">
          <cell r="C5980" t="e">
            <v>#N/A</v>
          </cell>
          <cell r="E5980" t="e">
            <v>#N/A</v>
          </cell>
          <cell r="F5980">
            <v>0</v>
          </cell>
        </row>
        <row r="5981">
          <cell r="C5981" t="e">
            <v>#N/A</v>
          </cell>
          <cell r="E5981" t="e">
            <v>#N/A</v>
          </cell>
          <cell r="F5981">
            <v>0</v>
          </cell>
        </row>
        <row r="5982">
          <cell r="C5982" t="e">
            <v>#N/A</v>
          </cell>
          <cell r="E5982" t="e">
            <v>#N/A</v>
          </cell>
          <cell r="F5982">
            <v>0</v>
          </cell>
        </row>
        <row r="5983">
          <cell r="C5983" t="e">
            <v>#N/A</v>
          </cell>
          <cell r="E5983" t="e">
            <v>#N/A</v>
          </cell>
          <cell r="F5983">
            <v>0</v>
          </cell>
        </row>
        <row r="5984">
          <cell r="C5984" t="e">
            <v>#N/A</v>
          </cell>
          <cell r="E5984" t="e">
            <v>#N/A</v>
          </cell>
          <cell r="F5984">
            <v>0</v>
          </cell>
        </row>
        <row r="5985">
          <cell r="C5985" t="e">
            <v>#N/A</v>
          </cell>
          <cell r="E5985" t="e">
            <v>#N/A</v>
          </cell>
          <cell r="F5985">
            <v>0</v>
          </cell>
        </row>
        <row r="5986">
          <cell r="C5986" t="e">
            <v>#N/A</v>
          </cell>
          <cell r="E5986" t="e">
            <v>#N/A</v>
          </cell>
          <cell r="F5986">
            <v>0</v>
          </cell>
        </row>
        <row r="5987">
          <cell r="C5987" t="e">
            <v>#N/A</v>
          </cell>
          <cell r="E5987" t="e">
            <v>#N/A</v>
          </cell>
          <cell r="F5987">
            <v>0</v>
          </cell>
        </row>
        <row r="5988">
          <cell r="C5988" t="e">
            <v>#N/A</v>
          </cell>
          <cell r="E5988" t="e">
            <v>#N/A</v>
          </cell>
          <cell r="F5988">
            <v>0</v>
          </cell>
        </row>
        <row r="5989">
          <cell r="C5989" t="e">
            <v>#N/A</v>
          </cell>
          <cell r="E5989" t="e">
            <v>#N/A</v>
          </cell>
          <cell r="F5989">
            <v>0</v>
          </cell>
        </row>
        <row r="5990">
          <cell r="C5990" t="e">
            <v>#N/A</v>
          </cell>
          <cell r="E5990" t="e">
            <v>#N/A</v>
          </cell>
          <cell r="F5990">
            <v>0</v>
          </cell>
        </row>
        <row r="5991">
          <cell r="C5991" t="e">
            <v>#N/A</v>
          </cell>
          <cell r="E5991" t="e">
            <v>#N/A</v>
          </cell>
          <cell r="F5991">
            <v>0</v>
          </cell>
        </row>
        <row r="5992">
          <cell r="C5992" t="e">
            <v>#N/A</v>
          </cell>
          <cell r="E5992" t="e">
            <v>#N/A</v>
          </cell>
          <cell r="F5992">
            <v>0</v>
          </cell>
        </row>
        <row r="5993">
          <cell r="C5993" t="e">
            <v>#N/A</v>
          </cell>
          <cell r="E5993" t="e">
            <v>#N/A</v>
          </cell>
          <cell r="F5993">
            <v>0</v>
          </cell>
        </row>
        <row r="5994">
          <cell r="C5994" t="e">
            <v>#N/A</v>
          </cell>
          <cell r="E5994" t="e">
            <v>#N/A</v>
          </cell>
          <cell r="F5994">
            <v>0</v>
          </cell>
        </row>
        <row r="5995">
          <cell r="C5995" t="e">
            <v>#N/A</v>
          </cell>
          <cell r="E5995" t="e">
            <v>#N/A</v>
          </cell>
          <cell r="F5995">
            <v>0</v>
          </cell>
        </row>
        <row r="5996">
          <cell r="C5996" t="e">
            <v>#N/A</v>
          </cell>
          <cell r="E5996" t="e">
            <v>#N/A</v>
          </cell>
          <cell r="F5996">
            <v>0</v>
          </cell>
        </row>
        <row r="5997">
          <cell r="C5997" t="e">
            <v>#N/A</v>
          </cell>
          <cell r="E5997" t="e">
            <v>#N/A</v>
          </cell>
          <cell r="F5997">
            <v>0</v>
          </cell>
        </row>
        <row r="5998">
          <cell r="C5998" t="e">
            <v>#N/A</v>
          </cell>
          <cell r="E5998" t="e">
            <v>#N/A</v>
          </cell>
          <cell r="F5998">
            <v>0</v>
          </cell>
        </row>
        <row r="5999">
          <cell r="C5999" t="e">
            <v>#N/A</v>
          </cell>
          <cell r="E5999" t="e">
            <v>#N/A</v>
          </cell>
          <cell r="F5999">
            <v>0</v>
          </cell>
        </row>
        <row r="6000">
          <cell r="C6000" t="e">
            <v>#N/A</v>
          </cell>
          <cell r="E6000" t="e">
            <v>#N/A</v>
          </cell>
          <cell r="F6000">
            <v>0</v>
          </cell>
        </row>
        <row r="6001">
          <cell r="C6001" t="e">
            <v>#N/A</v>
          </cell>
          <cell r="E6001" t="e">
            <v>#N/A</v>
          </cell>
          <cell r="F6001">
            <v>0</v>
          </cell>
        </row>
        <row r="6002">
          <cell r="C6002" t="e">
            <v>#N/A</v>
          </cell>
          <cell r="E6002" t="e">
            <v>#N/A</v>
          </cell>
          <cell r="F6002">
            <v>0</v>
          </cell>
        </row>
        <row r="6003">
          <cell r="C6003" t="e">
            <v>#N/A</v>
          </cell>
          <cell r="E6003" t="e">
            <v>#N/A</v>
          </cell>
          <cell r="F6003">
            <v>0</v>
          </cell>
        </row>
        <row r="6004">
          <cell r="C6004" t="e">
            <v>#N/A</v>
          </cell>
          <cell r="E6004" t="e">
            <v>#N/A</v>
          </cell>
          <cell r="F6004">
            <v>0</v>
          </cell>
        </row>
        <row r="6005">
          <cell r="C6005" t="e">
            <v>#N/A</v>
          </cell>
          <cell r="E6005" t="e">
            <v>#N/A</v>
          </cell>
          <cell r="F6005">
            <v>0</v>
          </cell>
        </row>
        <row r="6006">
          <cell r="C6006" t="e">
            <v>#N/A</v>
          </cell>
          <cell r="E6006" t="e">
            <v>#N/A</v>
          </cell>
          <cell r="F6006">
            <v>0</v>
          </cell>
        </row>
        <row r="6007">
          <cell r="C6007" t="e">
            <v>#N/A</v>
          </cell>
          <cell r="E6007" t="e">
            <v>#N/A</v>
          </cell>
          <cell r="F6007">
            <v>0</v>
          </cell>
        </row>
        <row r="6008">
          <cell r="C6008" t="e">
            <v>#N/A</v>
          </cell>
          <cell r="E6008" t="e">
            <v>#N/A</v>
          </cell>
          <cell r="F6008">
            <v>0</v>
          </cell>
        </row>
        <row r="6009">
          <cell r="C6009" t="e">
            <v>#N/A</v>
          </cell>
          <cell r="E6009" t="e">
            <v>#N/A</v>
          </cell>
          <cell r="F6009">
            <v>0</v>
          </cell>
        </row>
        <row r="6010">
          <cell r="C6010" t="e">
            <v>#N/A</v>
          </cell>
          <cell r="E6010" t="e">
            <v>#N/A</v>
          </cell>
          <cell r="F6010">
            <v>0</v>
          </cell>
        </row>
        <row r="6011">
          <cell r="C6011" t="e">
            <v>#N/A</v>
          </cell>
          <cell r="E6011" t="e">
            <v>#N/A</v>
          </cell>
          <cell r="F6011">
            <v>0</v>
          </cell>
        </row>
        <row r="6012">
          <cell r="C6012" t="e">
            <v>#N/A</v>
          </cell>
          <cell r="E6012" t="e">
            <v>#N/A</v>
          </cell>
          <cell r="F6012">
            <v>0</v>
          </cell>
        </row>
        <row r="6013">
          <cell r="C6013" t="e">
            <v>#N/A</v>
          </cell>
          <cell r="E6013" t="e">
            <v>#N/A</v>
          </cell>
          <cell r="F6013">
            <v>0</v>
          </cell>
        </row>
        <row r="6014">
          <cell r="C6014" t="e">
            <v>#N/A</v>
          </cell>
          <cell r="E6014" t="e">
            <v>#N/A</v>
          </cell>
          <cell r="F6014">
            <v>0</v>
          </cell>
        </row>
        <row r="6015">
          <cell r="C6015" t="e">
            <v>#N/A</v>
          </cell>
          <cell r="E6015" t="e">
            <v>#N/A</v>
          </cell>
          <cell r="F6015">
            <v>0</v>
          </cell>
        </row>
        <row r="6016">
          <cell r="C6016" t="e">
            <v>#N/A</v>
          </cell>
          <cell r="E6016" t="e">
            <v>#N/A</v>
          </cell>
          <cell r="F6016">
            <v>0</v>
          </cell>
        </row>
        <row r="6017">
          <cell r="C6017" t="e">
            <v>#N/A</v>
          </cell>
          <cell r="E6017" t="e">
            <v>#N/A</v>
          </cell>
          <cell r="F6017">
            <v>0</v>
          </cell>
        </row>
        <row r="6018">
          <cell r="C6018" t="e">
            <v>#N/A</v>
          </cell>
          <cell r="E6018" t="e">
            <v>#N/A</v>
          </cell>
          <cell r="F6018">
            <v>0</v>
          </cell>
        </row>
        <row r="6019">
          <cell r="C6019" t="e">
            <v>#N/A</v>
          </cell>
          <cell r="E6019" t="e">
            <v>#N/A</v>
          </cell>
          <cell r="F6019">
            <v>0</v>
          </cell>
        </row>
        <row r="6020">
          <cell r="C6020" t="e">
            <v>#N/A</v>
          </cell>
          <cell r="E6020" t="e">
            <v>#N/A</v>
          </cell>
          <cell r="F6020">
            <v>0</v>
          </cell>
        </row>
        <row r="6021">
          <cell r="C6021" t="e">
            <v>#N/A</v>
          </cell>
          <cell r="E6021" t="e">
            <v>#N/A</v>
          </cell>
          <cell r="F6021">
            <v>0</v>
          </cell>
        </row>
        <row r="6022">
          <cell r="C6022" t="e">
            <v>#N/A</v>
          </cell>
          <cell r="E6022" t="e">
            <v>#N/A</v>
          </cell>
          <cell r="F6022">
            <v>0</v>
          </cell>
        </row>
        <row r="6023">
          <cell r="C6023" t="e">
            <v>#N/A</v>
          </cell>
          <cell r="E6023" t="e">
            <v>#N/A</v>
          </cell>
          <cell r="F6023">
            <v>0</v>
          </cell>
        </row>
        <row r="6024">
          <cell r="C6024" t="e">
            <v>#N/A</v>
          </cell>
          <cell r="E6024" t="e">
            <v>#N/A</v>
          </cell>
          <cell r="F6024">
            <v>0</v>
          </cell>
        </row>
        <row r="6025">
          <cell r="C6025" t="e">
            <v>#N/A</v>
          </cell>
          <cell r="E6025" t="e">
            <v>#N/A</v>
          </cell>
          <cell r="F6025">
            <v>0</v>
          </cell>
        </row>
        <row r="6026">
          <cell r="C6026" t="e">
            <v>#N/A</v>
          </cell>
          <cell r="E6026" t="e">
            <v>#N/A</v>
          </cell>
          <cell r="F6026">
            <v>0</v>
          </cell>
        </row>
        <row r="6027">
          <cell r="C6027" t="e">
            <v>#N/A</v>
          </cell>
          <cell r="E6027" t="e">
            <v>#N/A</v>
          </cell>
          <cell r="F6027">
            <v>0</v>
          </cell>
        </row>
        <row r="6028">
          <cell r="C6028" t="e">
            <v>#N/A</v>
          </cell>
          <cell r="E6028" t="e">
            <v>#N/A</v>
          </cell>
          <cell r="F6028">
            <v>0</v>
          </cell>
        </row>
        <row r="6029">
          <cell r="C6029" t="e">
            <v>#N/A</v>
          </cell>
          <cell r="E6029" t="e">
            <v>#N/A</v>
          </cell>
          <cell r="F6029">
            <v>0</v>
          </cell>
        </row>
        <row r="6030">
          <cell r="C6030" t="e">
            <v>#N/A</v>
          </cell>
          <cell r="E6030" t="e">
            <v>#N/A</v>
          </cell>
          <cell r="F6030">
            <v>0</v>
          </cell>
        </row>
        <row r="6031">
          <cell r="C6031" t="e">
            <v>#N/A</v>
          </cell>
          <cell r="E6031" t="e">
            <v>#N/A</v>
          </cell>
          <cell r="F6031">
            <v>0</v>
          </cell>
        </row>
        <row r="6032">
          <cell r="C6032" t="e">
            <v>#N/A</v>
          </cell>
          <cell r="E6032" t="e">
            <v>#N/A</v>
          </cell>
          <cell r="F6032">
            <v>0</v>
          </cell>
        </row>
        <row r="6033">
          <cell r="C6033" t="e">
            <v>#N/A</v>
          </cell>
          <cell r="E6033" t="e">
            <v>#N/A</v>
          </cell>
          <cell r="F6033">
            <v>0</v>
          </cell>
        </row>
        <row r="6034">
          <cell r="C6034" t="e">
            <v>#N/A</v>
          </cell>
          <cell r="E6034" t="e">
            <v>#N/A</v>
          </cell>
          <cell r="F6034">
            <v>0</v>
          </cell>
        </row>
        <row r="6035">
          <cell r="C6035" t="e">
            <v>#N/A</v>
          </cell>
          <cell r="E6035" t="e">
            <v>#N/A</v>
          </cell>
          <cell r="F6035">
            <v>0</v>
          </cell>
        </row>
        <row r="6036">
          <cell r="C6036" t="e">
            <v>#N/A</v>
          </cell>
          <cell r="E6036" t="e">
            <v>#N/A</v>
          </cell>
          <cell r="F6036">
            <v>0</v>
          </cell>
        </row>
        <row r="6037">
          <cell r="C6037" t="e">
            <v>#N/A</v>
          </cell>
          <cell r="E6037" t="e">
            <v>#N/A</v>
          </cell>
          <cell r="F6037">
            <v>0</v>
          </cell>
        </row>
        <row r="6038">
          <cell r="C6038" t="e">
            <v>#N/A</v>
          </cell>
          <cell r="E6038" t="e">
            <v>#N/A</v>
          </cell>
          <cell r="F6038">
            <v>0</v>
          </cell>
        </row>
        <row r="6039">
          <cell r="C6039" t="e">
            <v>#N/A</v>
          </cell>
          <cell r="E6039" t="e">
            <v>#N/A</v>
          </cell>
          <cell r="F6039">
            <v>0</v>
          </cell>
        </row>
        <row r="6040">
          <cell r="C6040" t="e">
            <v>#N/A</v>
          </cell>
          <cell r="E6040" t="e">
            <v>#N/A</v>
          </cell>
          <cell r="F6040">
            <v>0</v>
          </cell>
        </row>
        <row r="6041">
          <cell r="C6041" t="e">
            <v>#N/A</v>
          </cell>
          <cell r="E6041" t="e">
            <v>#N/A</v>
          </cell>
          <cell r="F6041">
            <v>0</v>
          </cell>
        </row>
        <row r="6042">
          <cell r="C6042" t="e">
            <v>#N/A</v>
          </cell>
          <cell r="E6042" t="e">
            <v>#N/A</v>
          </cell>
          <cell r="F6042">
            <v>0</v>
          </cell>
        </row>
        <row r="6043">
          <cell r="C6043" t="e">
            <v>#N/A</v>
          </cell>
          <cell r="E6043" t="e">
            <v>#N/A</v>
          </cell>
          <cell r="F6043">
            <v>0</v>
          </cell>
        </row>
        <row r="6044">
          <cell r="C6044" t="e">
            <v>#N/A</v>
          </cell>
          <cell r="E6044" t="e">
            <v>#N/A</v>
          </cell>
          <cell r="F6044">
            <v>0</v>
          </cell>
        </row>
        <row r="6045">
          <cell r="C6045" t="e">
            <v>#N/A</v>
          </cell>
          <cell r="E6045" t="e">
            <v>#N/A</v>
          </cell>
          <cell r="F6045">
            <v>0</v>
          </cell>
        </row>
        <row r="6046">
          <cell r="C6046" t="e">
            <v>#N/A</v>
          </cell>
          <cell r="E6046" t="e">
            <v>#N/A</v>
          </cell>
          <cell r="F6046">
            <v>0</v>
          </cell>
        </row>
        <row r="6047">
          <cell r="C6047" t="e">
            <v>#N/A</v>
          </cell>
          <cell r="E6047" t="e">
            <v>#N/A</v>
          </cell>
          <cell r="F6047">
            <v>0</v>
          </cell>
        </row>
        <row r="6048">
          <cell r="C6048" t="e">
            <v>#N/A</v>
          </cell>
          <cell r="E6048" t="e">
            <v>#N/A</v>
          </cell>
          <cell r="F6048">
            <v>0</v>
          </cell>
        </row>
        <row r="6049">
          <cell r="C6049" t="e">
            <v>#N/A</v>
          </cell>
          <cell r="E6049" t="e">
            <v>#N/A</v>
          </cell>
          <cell r="F6049">
            <v>0</v>
          </cell>
        </row>
        <row r="6050">
          <cell r="C6050" t="e">
            <v>#N/A</v>
          </cell>
          <cell r="E6050" t="e">
            <v>#N/A</v>
          </cell>
          <cell r="F6050">
            <v>0</v>
          </cell>
        </row>
        <row r="6051">
          <cell r="C6051" t="e">
            <v>#N/A</v>
          </cell>
          <cell r="E6051" t="e">
            <v>#N/A</v>
          </cell>
          <cell r="F6051">
            <v>0</v>
          </cell>
        </row>
        <row r="6052">
          <cell r="C6052" t="e">
            <v>#N/A</v>
          </cell>
          <cell r="E6052" t="e">
            <v>#N/A</v>
          </cell>
          <cell r="F6052">
            <v>0</v>
          </cell>
        </row>
        <row r="6053">
          <cell r="C6053" t="e">
            <v>#N/A</v>
          </cell>
          <cell r="E6053" t="e">
            <v>#N/A</v>
          </cell>
          <cell r="F6053">
            <v>0</v>
          </cell>
        </row>
        <row r="6054">
          <cell r="C6054" t="e">
            <v>#N/A</v>
          </cell>
          <cell r="E6054" t="e">
            <v>#N/A</v>
          </cell>
          <cell r="F6054">
            <v>0</v>
          </cell>
        </row>
        <row r="6055">
          <cell r="C6055" t="e">
            <v>#N/A</v>
          </cell>
          <cell r="E6055" t="e">
            <v>#N/A</v>
          </cell>
          <cell r="F6055">
            <v>0</v>
          </cell>
        </row>
        <row r="6056">
          <cell r="C6056" t="e">
            <v>#N/A</v>
          </cell>
          <cell r="E6056" t="e">
            <v>#N/A</v>
          </cell>
          <cell r="F6056">
            <v>0</v>
          </cell>
        </row>
        <row r="6057">
          <cell r="C6057" t="e">
            <v>#N/A</v>
          </cell>
          <cell r="E6057" t="e">
            <v>#N/A</v>
          </cell>
          <cell r="F6057">
            <v>0</v>
          </cell>
        </row>
        <row r="6058">
          <cell r="C6058" t="e">
            <v>#N/A</v>
          </cell>
          <cell r="E6058" t="e">
            <v>#N/A</v>
          </cell>
          <cell r="F6058">
            <v>0</v>
          </cell>
        </row>
        <row r="6059">
          <cell r="C6059" t="e">
            <v>#N/A</v>
          </cell>
          <cell r="E6059" t="e">
            <v>#N/A</v>
          </cell>
          <cell r="F6059">
            <v>0</v>
          </cell>
        </row>
        <row r="6060">
          <cell r="C6060" t="e">
            <v>#N/A</v>
          </cell>
          <cell r="E6060" t="e">
            <v>#N/A</v>
          </cell>
          <cell r="F6060">
            <v>0</v>
          </cell>
        </row>
        <row r="6061">
          <cell r="C6061" t="e">
            <v>#N/A</v>
          </cell>
          <cell r="E6061" t="e">
            <v>#N/A</v>
          </cell>
          <cell r="F6061">
            <v>0</v>
          </cell>
        </row>
        <row r="6062">
          <cell r="C6062" t="e">
            <v>#N/A</v>
          </cell>
          <cell r="E6062" t="e">
            <v>#N/A</v>
          </cell>
          <cell r="F6062">
            <v>0</v>
          </cell>
        </row>
        <row r="6063">
          <cell r="C6063" t="e">
            <v>#N/A</v>
          </cell>
          <cell r="E6063" t="e">
            <v>#N/A</v>
          </cell>
          <cell r="F6063">
            <v>0</v>
          </cell>
        </row>
        <row r="6064">
          <cell r="C6064" t="e">
            <v>#N/A</v>
          </cell>
          <cell r="E6064" t="e">
            <v>#N/A</v>
          </cell>
          <cell r="F6064">
            <v>0</v>
          </cell>
        </row>
        <row r="6065">
          <cell r="C6065" t="e">
            <v>#N/A</v>
          </cell>
          <cell r="E6065" t="e">
            <v>#N/A</v>
          </cell>
          <cell r="F6065">
            <v>0</v>
          </cell>
        </row>
        <row r="6066">
          <cell r="C6066" t="e">
            <v>#N/A</v>
          </cell>
          <cell r="E6066" t="e">
            <v>#N/A</v>
          </cell>
          <cell r="F6066">
            <v>0</v>
          </cell>
        </row>
        <row r="6067">
          <cell r="C6067" t="e">
            <v>#N/A</v>
          </cell>
          <cell r="E6067" t="e">
            <v>#N/A</v>
          </cell>
          <cell r="F6067">
            <v>0</v>
          </cell>
        </row>
        <row r="6068">
          <cell r="C6068" t="e">
            <v>#N/A</v>
          </cell>
          <cell r="E6068" t="e">
            <v>#N/A</v>
          </cell>
          <cell r="F6068">
            <v>0</v>
          </cell>
        </row>
        <row r="6069">
          <cell r="C6069" t="e">
            <v>#N/A</v>
          </cell>
          <cell r="E6069" t="e">
            <v>#N/A</v>
          </cell>
          <cell r="F6069">
            <v>0</v>
          </cell>
        </row>
        <row r="6070">
          <cell r="C6070" t="e">
            <v>#N/A</v>
          </cell>
          <cell r="E6070" t="e">
            <v>#N/A</v>
          </cell>
          <cell r="F6070">
            <v>0</v>
          </cell>
        </row>
        <row r="6071">
          <cell r="C6071" t="e">
            <v>#N/A</v>
          </cell>
          <cell r="E6071" t="e">
            <v>#N/A</v>
          </cell>
          <cell r="F6071">
            <v>0</v>
          </cell>
        </row>
        <row r="6072">
          <cell r="C6072" t="e">
            <v>#N/A</v>
          </cell>
          <cell r="E6072" t="e">
            <v>#N/A</v>
          </cell>
          <cell r="F6072">
            <v>0</v>
          </cell>
        </row>
        <row r="6073">
          <cell r="C6073" t="e">
            <v>#N/A</v>
          </cell>
          <cell r="E6073" t="e">
            <v>#N/A</v>
          </cell>
          <cell r="F6073">
            <v>0</v>
          </cell>
        </row>
        <row r="6074">
          <cell r="C6074" t="e">
            <v>#N/A</v>
          </cell>
          <cell r="E6074" t="e">
            <v>#N/A</v>
          </cell>
          <cell r="F6074">
            <v>0</v>
          </cell>
        </row>
        <row r="6075">
          <cell r="C6075" t="e">
            <v>#N/A</v>
          </cell>
          <cell r="E6075" t="e">
            <v>#N/A</v>
          </cell>
          <cell r="F6075">
            <v>0</v>
          </cell>
        </row>
        <row r="6076">
          <cell r="C6076" t="e">
            <v>#N/A</v>
          </cell>
          <cell r="E6076" t="e">
            <v>#N/A</v>
          </cell>
          <cell r="F6076">
            <v>0</v>
          </cell>
        </row>
        <row r="6077">
          <cell r="C6077" t="e">
            <v>#N/A</v>
          </cell>
          <cell r="E6077" t="e">
            <v>#N/A</v>
          </cell>
          <cell r="F6077">
            <v>0</v>
          </cell>
        </row>
        <row r="6078">
          <cell r="C6078" t="e">
            <v>#N/A</v>
          </cell>
          <cell r="E6078" t="e">
            <v>#N/A</v>
          </cell>
          <cell r="F6078">
            <v>0</v>
          </cell>
        </row>
        <row r="6079">
          <cell r="C6079" t="e">
            <v>#N/A</v>
          </cell>
          <cell r="E6079" t="e">
            <v>#N/A</v>
          </cell>
          <cell r="F6079">
            <v>0</v>
          </cell>
        </row>
        <row r="6080">
          <cell r="C6080" t="e">
            <v>#N/A</v>
          </cell>
          <cell r="E6080" t="e">
            <v>#N/A</v>
          </cell>
          <cell r="F6080">
            <v>0</v>
          </cell>
        </row>
        <row r="6081">
          <cell r="C6081" t="e">
            <v>#N/A</v>
          </cell>
          <cell r="E6081" t="e">
            <v>#N/A</v>
          </cell>
          <cell r="F6081">
            <v>0</v>
          </cell>
        </row>
        <row r="6082">
          <cell r="C6082" t="e">
            <v>#N/A</v>
          </cell>
          <cell r="E6082" t="e">
            <v>#N/A</v>
          </cell>
          <cell r="F6082">
            <v>0</v>
          </cell>
        </row>
        <row r="6083">
          <cell r="C6083" t="e">
            <v>#N/A</v>
          </cell>
          <cell r="E6083" t="e">
            <v>#N/A</v>
          </cell>
          <cell r="F6083">
            <v>0</v>
          </cell>
        </row>
        <row r="6084">
          <cell r="C6084" t="e">
            <v>#N/A</v>
          </cell>
          <cell r="E6084" t="e">
            <v>#N/A</v>
          </cell>
          <cell r="F6084">
            <v>0</v>
          </cell>
        </row>
        <row r="6085">
          <cell r="C6085" t="e">
            <v>#N/A</v>
          </cell>
          <cell r="E6085" t="e">
            <v>#N/A</v>
          </cell>
          <cell r="F6085">
            <v>0</v>
          </cell>
        </row>
        <row r="6086">
          <cell r="C6086" t="e">
            <v>#N/A</v>
          </cell>
          <cell r="E6086" t="e">
            <v>#N/A</v>
          </cell>
          <cell r="F6086">
            <v>0</v>
          </cell>
        </row>
        <row r="6087">
          <cell r="C6087" t="e">
            <v>#N/A</v>
          </cell>
          <cell r="E6087" t="e">
            <v>#N/A</v>
          </cell>
          <cell r="F6087">
            <v>0</v>
          </cell>
        </row>
        <row r="6088">
          <cell r="C6088" t="e">
            <v>#N/A</v>
          </cell>
          <cell r="E6088" t="e">
            <v>#N/A</v>
          </cell>
          <cell r="F6088">
            <v>0</v>
          </cell>
        </row>
        <row r="6089">
          <cell r="C6089" t="e">
            <v>#N/A</v>
          </cell>
          <cell r="E6089" t="e">
            <v>#N/A</v>
          </cell>
          <cell r="F6089">
            <v>0</v>
          </cell>
        </row>
        <row r="6090">
          <cell r="C6090" t="e">
            <v>#N/A</v>
          </cell>
          <cell r="E6090" t="e">
            <v>#N/A</v>
          </cell>
          <cell r="F6090">
            <v>0</v>
          </cell>
        </row>
        <row r="6091">
          <cell r="C6091" t="e">
            <v>#N/A</v>
          </cell>
          <cell r="E6091" t="e">
            <v>#N/A</v>
          </cell>
          <cell r="F6091">
            <v>0</v>
          </cell>
        </row>
        <row r="6092">
          <cell r="C6092" t="e">
            <v>#N/A</v>
          </cell>
          <cell r="E6092" t="e">
            <v>#N/A</v>
          </cell>
          <cell r="F6092">
            <v>0</v>
          </cell>
        </row>
        <row r="6093">
          <cell r="C6093" t="e">
            <v>#N/A</v>
          </cell>
          <cell r="E6093" t="e">
            <v>#N/A</v>
          </cell>
          <cell r="F6093">
            <v>0</v>
          </cell>
        </row>
        <row r="6094">
          <cell r="C6094" t="e">
            <v>#N/A</v>
          </cell>
          <cell r="E6094" t="e">
            <v>#N/A</v>
          </cell>
          <cell r="F6094">
            <v>0</v>
          </cell>
        </row>
        <row r="6095">
          <cell r="C6095" t="e">
            <v>#N/A</v>
          </cell>
          <cell r="E6095" t="e">
            <v>#N/A</v>
          </cell>
          <cell r="F6095">
            <v>0</v>
          </cell>
        </row>
        <row r="6096">
          <cell r="C6096" t="e">
            <v>#N/A</v>
          </cell>
          <cell r="E6096" t="e">
            <v>#N/A</v>
          </cell>
          <cell r="F6096">
            <v>0</v>
          </cell>
        </row>
        <row r="6097">
          <cell r="C6097" t="e">
            <v>#N/A</v>
          </cell>
          <cell r="E6097" t="e">
            <v>#N/A</v>
          </cell>
          <cell r="F6097">
            <v>0</v>
          </cell>
        </row>
        <row r="6098">
          <cell r="C6098" t="e">
            <v>#N/A</v>
          </cell>
          <cell r="E6098" t="e">
            <v>#N/A</v>
          </cell>
          <cell r="F6098">
            <v>0</v>
          </cell>
        </row>
        <row r="6099">
          <cell r="C6099" t="e">
            <v>#N/A</v>
          </cell>
          <cell r="E6099" t="e">
            <v>#N/A</v>
          </cell>
          <cell r="F6099">
            <v>0</v>
          </cell>
        </row>
        <row r="6100">
          <cell r="C6100" t="e">
            <v>#N/A</v>
          </cell>
          <cell r="E6100" t="e">
            <v>#N/A</v>
          </cell>
          <cell r="F6100">
            <v>0</v>
          </cell>
        </row>
        <row r="6101">
          <cell r="C6101" t="e">
            <v>#N/A</v>
          </cell>
          <cell r="E6101" t="e">
            <v>#N/A</v>
          </cell>
          <cell r="F6101">
            <v>0</v>
          </cell>
        </row>
        <row r="6102">
          <cell r="C6102" t="e">
            <v>#N/A</v>
          </cell>
          <cell r="E6102" t="e">
            <v>#N/A</v>
          </cell>
          <cell r="F6102">
            <v>0</v>
          </cell>
        </row>
        <row r="6103">
          <cell r="C6103" t="e">
            <v>#N/A</v>
          </cell>
          <cell r="E6103" t="e">
            <v>#N/A</v>
          </cell>
          <cell r="F6103">
            <v>0</v>
          </cell>
        </row>
        <row r="6104">
          <cell r="C6104" t="e">
            <v>#N/A</v>
          </cell>
          <cell r="E6104" t="e">
            <v>#N/A</v>
          </cell>
          <cell r="F6104">
            <v>0</v>
          </cell>
        </row>
        <row r="6105">
          <cell r="C6105" t="e">
            <v>#N/A</v>
          </cell>
          <cell r="E6105" t="e">
            <v>#N/A</v>
          </cell>
          <cell r="F6105">
            <v>0</v>
          </cell>
        </row>
        <row r="6106">
          <cell r="C6106" t="e">
            <v>#N/A</v>
          </cell>
          <cell r="E6106" t="e">
            <v>#N/A</v>
          </cell>
          <cell r="F6106">
            <v>0</v>
          </cell>
        </row>
        <row r="6107">
          <cell r="C6107" t="e">
            <v>#N/A</v>
          </cell>
          <cell r="E6107" t="e">
            <v>#N/A</v>
          </cell>
          <cell r="F6107">
            <v>0</v>
          </cell>
        </row>
        <row r="6108">
          <cell r="C6108" t="e">
            <v>#N/A</v>
          </cell>
          <cell r="E6108" t="e">
            <v>#N/A</v>
          </cell>
          <cell r="F6108">
            <v>0</v>
          </cell>
        </row>
        <row r="6109">
          <cell r="C6109" t="e">
            <v>#N/A</v>
          </cell>
          <cell r="E6109" t="e">
            <v>#N/A</v>
          </cell>
          <cell r="F6109">
            <v>0</v>
          </cell>
        </row>
        <row r="6110">
          <cell r="C6110" t="e">
            <v>#N/A</v>
          </cell>
          <cell r="E6110" t="e">
            <v>#N/A</v>
          </cell>
          <cell r="F6110">
            <v>0</v>
          </cell>
        </row>
        <row r="6111">
          <cell r="C6111" t="e">
            <v>#N/A</v>
          </cell>
          <cell r="E6111" t="e">
            <v>#N/A</v>
          </cell>
          <cell r="F6111">
            <v>0</v>
          </cell>
        </row>
        <row r="6112">
          <cell r="C6112" t="e">
            <v>#N/A</v>
          </cell>
          <cell r="E6112" t="e">
            <v>#N/A</v>
          </cell>
          <cell r="F6112">
            <v>0</v>
          </cell>
        </row>
        <row r="6113">
          <cell r="C6113" t="e">
            <v>#N/A</v>
          </cell>
          <cell r="E6113" t="e">
            <v>#N/A</v>
          </cell>
          <cell r="F6113">
            <v>0</v>
          </cell>
        </row>
        <row r="6114">
          <cell r="C6114" t="e">
            <v>#N/A</v>
          </cell>
          <cell r="E6114" t="e">
            <v>#N/A</v>
          </cell>
          <cell r="F6114">
            <v>0</v>
          </cell>
        </row>
        <row r="6115">
          <cell r="C6115" t="e">
            <v>#N/A</v>
          </cell>
          <cell r="E6115" t="e">
            <v>#N/A</v>
          </cell>
          <cell r="F6115">
            <v>0</v>
          </cell>
        </row>
        <row r="6116">
          <cell r="C6116" t="e">
            <v>#N/A</v>
          </cell>
          <cell r="E6116" t="e">
            <v>#N/A</v>
          </cell>
          <cell r="F6116">
            <v>0</v>
          </cell>
        </row>
        <row r="6117">
          <cell r="C6117" t="e">
            <v>#N/A</v>
          </cell>
          <cell r="E6117" t="e">
            <v>#N/A</v>
          </cell>
          <cell r="F6117">
            <v>0</v>
          </cell>
        </row>
        <row r="6118">
          <cell r="C6118" t="e">
            <v>#N/A</v>
          </cell>
          <cell r="E6118" t="e">
            <v>#N/A</v>
          </cell>
          <cell r="F6118">
            <v>0</v>
          </cell>
        </row>
        <row r="6119">
          <cell r="C6119" t="e">
            <v>#N/A</v>
          </cell>
          <cell r="E6119" t="e">
            <v>#N/A</v>
          </cell>
          <cell r="F6119">
            <v>0</v>
          </cell>
        </row>
        <row r="6120">
          <cell r="C6120" t="e">
            <v>#N/A</v>
          </cell>
          <cell r="E6120" t="e">
            <v>#N/A</v>
          </cell>
          <cell r="F6120">
            <v>0</v>
          </cell>
        </row>
        <row r="6121">
          <cell r="C6121" t="e">
            <v>#N/A</v>
          </cell>
          <cell r="E6121" t="e">
            <v>#N/A</v>
          </cell>
          <cell r="F6121">
            <v>0</v>
          </cell>
        </row>
        <row r="6122">
          <cell r="C6122" t="e">
            <v>#N/A</v>
          </cell>
          <cell r="E6122" t="e">
            <v>#N/A</v>
          </cell>
          <cell r="F6122">
            <v>0</v>
          </cell>
        </row>
        <row r="6123">
          <cell r="C6123" t="e">
            <v>#N/A</v>
          </cell>
          <cell r="E6123" t="e">
            <v>#N/A</v>
          </cell>
          <cell r="F6123">
            <v>0</v>
          </cell>
        </row>
        <row r="6124">
          <cell r="C6124" t="e">
            <v>#N/A</v>
          </cell>
          <cell r="E6124" t="e">
            <v>#N/A</v>
          </cell>
          <cell r="F6124">
            <v>0</v>
          </cell>
        </row>
        <row r="6125">
          <cell r="C6125" t="e">
            <v>#N/A</v>
          </cell>
          <cell r="E6125" t="e">
            <v>#N/A</v>
          </cell>
          <cell r="F6125">
            <v>0</v>
          </cell>
        </row>
        <row r="6126">
          <cell r="C6126" t="e">
            <v>#N/A</v>
          </cell>
          <cell r="E6126" t="e">
            <v>#N/A</v>
          </cell>
          <cell r="F6126">
            <v>0</v>
          </cell>
        </row>
        <row r="6127">
          <cell r="C6127" t="e">
            <v>#N/A</v>
          </cell>
          <cell r="E6127" t="e">
            <v>#N/A</v>
          </cell>
          <cell r="F6127">
            <v>0</v>
          </cell>
        </row>
        <row r="6128">
          <cell r="C6128" t="e">
            <v>#N/A</v>
          </cell>
          <cell r="E6128" t="e">
            <v>#N/A</v>
          </cell>
          <cell r="F6128">
            <v>0</v>
          </cell>
        </row>
        <row r="6129">
          <cell r="C6129" t="e">
            <v>#N/A</v>
          </cell>
          <cell r="E6129" t="e">
            <v>#N/A</v>
          </cell>
          <cell r="F6129">
            <v>0</v>
          </cell>
        </row>
        <row r="6130">
          <cell r="C6130" t="e">
            <v>#N/A</v>
          </cell>
          <cell r="E6130" t="e">
            <v>#N/A</v>
          </cell>
          <cell r="F6130">
            <v>0</v>
          </cell>
        </row>
        <row r="6131">
          <cell r="C6131" t="e">
            <v>#N/A</v>
          </cell>
          <cell r="E6131" t="e">
            <v>#N/A</v>
          </cell>
          <cell r="F6131">
            <v>0</v>
          </cell>
        </row>
        <row r="6132">
          <cell r="C6132" t="e">
            <v>#N/A</v>
          </cell>
          <cell r="E6132" t="e">
            <v>#N/A</v>
          </cell>
          <cell r="F6132">
            <v>0</v>
          </cell>
        </row>
        <row r="6133">
          <cell r="C6133" t="e">
            <v>#N/A</v>
          </cell>
          <cell r="E6133" t="e">
            <v>#N/A</v>
          </cell>
          <cell r="F6133">
            <v>0</v>
          </cell>
        </row>
        <row r="6134">
          <cell r="C6134" t="e">
            <v>#N/A</v>
          </cell>
          <cell r="E6134" t="e">
            <v>#N/A</v>
          </cell>
          <cell r="F6134">
            <v>0</v>
          </cell>
        </row>
        <row r="6135">
          <cell r="C6135" t="e">
            <v>#N/A</v>
          </cell>
          <cell r="E6135" t="e">
            <v>#N/A</v>
          </cell>
          <cell r="F6135">
            <v>0</v>
          </cell>
        </row>
        <row r="6136">
          <cell r="C6136" t="e">
            <v>#N/A</v>
          </cell>
          <cell r="E6136" t="e">
            <v>#N/A</v>
          </cell>
          <cell r="F6136">
            <v>0</v>
          </cell>
        </row>
        <row r="6137">
          <cell r="C6137" t="e">
            <v>#N/A</v>
          </cell>
          <cell r="E6137" t="e">
            <v>#N/A</v>
          </cell>
          <cell r="F6137">
            <v>0</v>
          </cell>
        </row>
        <row r="6138">
          <cell r="C6138" t="e">
            <v>#N/A</v>
          </cell>
          <cell r="E6138" t="e">
            <v>#N/A</v>
          </cell>
          <cell r="F6138">
            <v>0</v>
          </cell>
        </row>
        <row r="6139">
          <cell r="C6139" t="e">
            <v>#N/A</v>
          </cell>
          <cell r="E6139" t="e">
            <v>#N/A</v>
          </cell>
          <cell r="F6139">
            <v>0</v>
          </cell>
        </row>
        <row r="6140">
          <cell r="C6140" t="e">
            <v>#N/A</v>
          </cell>
          <cell r="E6140" t="e">
            <v>#N/A</v>
          </cell>
          <cell r="F6140">
            <v>0</v>
          </cell>
        </row>
        <row r="6141">
          <cell r="C6141" t="e">
            <v>#N/A</v>
          </cell>
          <cell r="E6141" t="e">
            <v>#N/A</v>
          </cell>
          <cell r="F6141">
            <v>0</v>
          </cell>
        </row>
        <row r="6142">
          <cell r="C6142" t="e">
            <v>#N/A</v>
          </cell>
          <cell r="E6142" t="e">
            <v>#N/A</v>
          </cell>
          <cell r="F6142">
            <v>0</v>
          </cell>
        </row>
        <row r="6143">
          <cell r="C6143" t="e">
            <v>#N/A</v>
          </cell>
          <cell r="E6143" t="e">
            <v>#N/A</v>
          </cell>
          <cell r="F6143">
            <v>0</v>
          </cell>
        </row>
        <row r="6144">
          <cell r="C6144" t="e">
            <v>#N/A</v>
          </cell>
          <cell r="E6144" t="e">
            <v>#N/A</v>
          </cell>
          <cell r="F6144">
            <v>0</v>
          </cell>
        </row>
        <row r="6145">
          <cell r="C6145" t="e">
            <v>#N/A</v>
          </cell>
          <cell r="E6145" t="e">
            <v>#N/A</v>
          </cell>
          <cell r="F6145">
            <v>0</v>
          </cell>
        </row>
        <row r="6146">
          <cell r="C6146" t="e">
            <v>#N/A</v>
          </cell>
          <cell r="E6146" t="e">
            <v>#N/A</v>
          </cell>
          <cell r="F6146">
            <v>0</v>
          </cell>
        </row>
        <row r="6147">
          <cell r="C6147" t="e">
            <v>#N/A</v>
          </cell>
          <cell r="E6147" t="e">
            <v>#N/A</v>
          </cell>
          <cell r="F6147">
            <v>0</v>
          </cell>
        </row>
        <row r="6148">
          <cell r="C6148" t="e">
            <v>#N/A</v>
          </cell>
          <cell r="E6148" t="e">
            <v>#N/A</v>
          </cell>
          <cell r="F6148">
            <v>0</v>
          </cell>
        </row>
        <row r="6149">
          <cell r="C6149" t="e">
            <v>#N/A</v>
          </cell>
          <cell r="E6149" t="e">
            <v>#N/A</v>
          </cell>
          <cell r="F6149">
            <v>0</v>
          </cell>
        </row>
        <row r="6150">
          <cell r="C6150" t="e">
            <v>#N/A</v>
          </cell>
          <cell r="E6150" t="e">
            <v>#N/A</v>
          </cell>
          <cell r="F6150">
            <v>0</v>
          </cell>
        </row>
        <row r="6151">
          <cell r="C6151" t="e">
            <v>#N/A</v>
          </cell>
          <cell r="E6151" t="e">
            <v>#N/A</v>
          </cell>
          <cell r="F6151">
            <v>0</v>
          </cell>
        </row>
        <row r="6152">
          <cell r="C6152" t="e">
            <v>#N/A</v>
          </cell>
          <cell r="E6152" t="e">
            <v>#N/A</v>
          </cell>
          <cell r="F6152">
            <v>0</v>
          </cell>
        </row>
        <row r="6153">
          <cell r="C6153" t="e">
            <v>#N/A</v>
          </cell>
          <cell r="E6153" t="e">
            <v>#N/A</v>
          </cell>
          <cell r="F6153">
            <v>0</v>
          </cell>
        </row>
        <row r="6154">
          <cell r="C6154" t="e">
            <v>#N/A</v>
          </cell>
          <cell r="E6154" t="e">
            <v>#N/A</v>
          </cell>
          <cell r="F6154">
            <v>0</v>
          </cell>
        </row>
        <row r="6155">
          <cell r="C6155" t="e">
            <v>#N/A</v>
          </cell>
          <cell r="E6155" t="e">
            <v>#N/A</v>
          </cell>
          <cell r="F6155">
            <v>0</v>
          </cell>
        </row>
        <row r="6156">
          <cell r="C6156" t="e">
            <v>#N/A</v>
          </cell>
          <cell r="E6156" t="e">
            <v>#N/A</v>
          </cell>
          <cell r="F6156">
            <v>0</v>
          </cell>
        </row>
        <row r="6157">
          <cell r="C6157" t="e">
            <v>#N/A</v>
          </cell>
          <cell r="E6157" t="e">
            <v>#N/A</v>
          </cell>
          <cell r="F6157">
            <v>0</v>
          </cell>
        </row>
        <row r="6158">
          <cell r="C6158" t="e">
            <v>#N/A</v>
          </cell>
          <cell r="E6158" t="e">
            <v>#N/A</v>
          </cell>
          <cell r="F6158">
            <v>0</v>
          </cell>
        </row>
        <row r="6159">
          <cell r="C6159" t="e">
            <v>#N/A</v>
          </cell>
          <cell r="E6159" t="e">
            <v>#N/A</v>
          </cell>
          <cell r="F6159">
            <v>0</v>
          </cell>
        </row>
        <row r="6160">
          <cell r="C6160" t="e">
            <v>#N/A</v>
          </cell>
          <cell r="E6160" t="e">
            <v>#N/A</v>
          </cell>
          <cell r="F6160">
            <v>0</v>
          </cell>
        </row>
        <row r="6161">
          <cell r="C6161" t="e">
            <v>#N/A</v>
          </cell>
          <cell r="E6161" t="e">
            <v>#N/A</v>
          </cell>
          <cell r="F6161">
            <v>0</v>
          </cell>
        </row>
        <row r="6162">
          <cell r="C6162" t="e">
            <v>#N/A</v>
          </cell>
          <cell r="E6162" t="e">
            <v>#N/A</v>
          </cell>
          <cell r="F6162">
            <v>0</v>
          </cell>
        </row>
        <row r="6163">
          <cell r="C6163" t="e">
            <v>#N/A</v>
          </cell>
          <cell r="E6163" t="e">
            <v>#N/A</v>
          </cell>
          <cell r="F6163">
            <v>0</v>
          </cell>
        </row>
        <row r="6164">
          <cell r="C6164" t="e">
            <v>#N/A</v>
          </cell>
          <cell r="E6164" t="e">
            <v>#N/A</v>
          </cell>
          <cell r="F6164">
            <v>0</v>
          </cell>
        </row>
        <row r="6165">
          <cell r="C6165" t="e">
            <v>#N/A</v>
          </cell>
          <cell r="E6165" t="e">
            <v>#N/A</v>
          </cell>
          <cell r="F6165">
            <v>0</v>
          </cell>
        </row>
        <row r="6166">
          <cell r="C6166" t="e">
            <v>#N/A</v>
          </cell>
          <cell r="E6166" t="e">
            <v>#N/A</v>
          </cell>
          <cell r="F6166">
            <v>0</v>
          </cell>
        </row>
        <row r="6167">
          <cell r="C6167" t="e">
            <v>#N/A</v>
          </cell>
          <cell r="E6167" t="e">
            <v>#N/A</v>
          </cell>
          <cell r="F6167">
            <v>0</v>
          </cell>
        </row>
        <row r="6168">
          <cell r="C6168" t="e">
            <v>#N/A</v>
          </cell>
          <cell r="E6168" t="e">
            <v>#N/A</v>
          </cell>
          <cell r="F6168">
            <v>0</v>
          </cell>
        </row>
        <row r="6169">
          <cell r="C6169" t="e">
            <v>#N/A</v>
          </cell>
          <cell r="E6169" t="e">
            <v>#N/A</v>
          </cell>
          <cell r="F6169">
            <v>0</v>
          </cell>
        </row>
        <row r="6170">
          <cell r="C6170" t="e">
            <v>#N/A</v>
          </cell>
          <cell r="E6170" t="e">
            <v>#N/A</v>
          </cell>
          <cell r="F6170">
            <v>0</v>
          </cell>
        </row>
        <row r="6171">
          <cell r="C6171" t="e">
            <v>#N/A</v>
          </cell>
          <cell r="E6171" t="e">
            <v>#N/A</v>
          </cell>
          <cell r="F6171">
            <v>0</v>
          </cell>
        </row>
        <row r="6172">
          <cell r="C6172" t="e">
            <v>#N/A</v>
          </cell>
          <cell r="E6172" t="e">
            <v>#N/A</v>
          </cell>
          <cell r="F6172">
            <v>0</v>
          </cell>
        </row>
        <row r="6173">
          <cell r="C6173" t="e">
            <v>#N/A</v>
          </cell>
          <cell r="E6173" t="e">
            <v>#N/A</v>
          </cell>
          <cell r="F6173">
            <v>0</v>
          </cell>
        </row>
        <row r="6174">
          <cell r="C6174" t="e">
            <v>#N/A</v>
          </cell>
          <cell r="E6174" t="e">
            <v>#N/A</v>
          </cell>
          <cell r="F6174">
            <v>0</v>
          </cell>
        </row>
        <row r="6175">
          <cell r="C6175" t="e">
            <v>#N/A</v>
          </cell>
          <cell r="E6175" t="e">
            <v>#N/A</v>
          </cell>
          <cell r="F6175">
            <v>0</v>
          </cell>
        </row>
        <row r="6176">
          <cell r="C6176" t="e">
            <v>#N/A</v>
          </cell>
          <cell r="E6176" t="e">
            <v>#N/A</v>
          </cell>
          <cell r="F6176">
            <v>0</v>
          </cell>
        </row>
        <row r="6177">
          <cell r="C6177" t="e">
            <v>#N/A</v>
          </cell>
          <cell r="E6177" t="e">
            <v>#N/A</v>
          </cell>
          <cell r="F6177">
            <v>0</v>
          </cell>
        </row>
        <row r="6178">
          <cell r="C6178" t="e">
            <v>#N/A</v>
          </cell>
          <cell r="E6178" t="e">
            <v>#N/A</v>
          </cell>
          <cell r="F6178">
            <v>0</v>
          </cell>
        </row>
        <row r="6179">
          <cell r="C6179" t="e">
            <v>#N/A</v>
          </cell>
          <cell r="E6179" t="e">
            <v>#N/A</v>
          </cell>
          <cell r="F6179">
            <v>0</v>
          </cell>
        </row>
        <row r="6180">
          <cell r="C6180" t="e">
            <v>#N/A</v>
          </cell>
          <cell r="E6180" t="e">
            <v>#N/A</v>
          </cell>
          <cell r="F6180">
            <v>0</v>
          </cell>
        </row>
        <row r="6181">
          <cell r="C6181" t="e">
            <v>#N/A</v>
          </cell>
          <cell r="E6181" t="e">
            <v>#N/A</v>
          </cell>
          <cell r="F6181">
            <v>0</v>
          </cell>
        </row>
        <row r="6182">
          <cell r="C6182" t="e">
            <v>#N/A</v>
          </cell>
          <cell r="E6182" t="e">
            <v>#N/A</v>
          </cell>
          <cell r="F6182">
            <v>0</v>
          </cell>
        </row>
        <row r="6183">
          <cell r="C6183" t="e">
            <v>#N/A</v>
          </cell>
          <cell r="E6183" t="e">
            <v>#N/A</v>
          </cell>
          <cell r="F6183">
            <v>0</v>
          </cell>
        </row>
        <row r="6184">
          <cell r="C6184" t="e">
            <v>#N/A</v>
          </cell>
          <cell r="E6184" t="e">
            <v>#N/A</v>
          </cell>
          <cell r="F6184">
            <v>0</v>
          </cell>
        </row>
        <row r="6185">
          <cell r="C6185" t="e">
            <v>#N/A</v>
          </cell>
          <cell r="E6185" t="e">
            <v>#N/A</v>
          </cell>
          <cell r="F6185">
            <v>0</v>
          </cell>
        </row>
        <row r="6186">
          <cell r="C6186" t="e">
            <v>#N/A</v>
          </cell>
          <cell r="E6186" t="e">
            <v>#N/A</v>
          </cell>
          <cell r="F6186">
            <v>0</v>
          </cell>
        </row>
        <row r="6187">
          <cell r="C6187" t="e">
            <v>#N/A</v>
          </cell>
          <cell r="E6187" t="e">
            <v>#N/A</v>
          </cell>
          <cell r="F6187">
            <v>0</v>
          </cell>
        </row>
        <row r="6188">
          <cell r="C6188" t="e">
            <v>#N/A</v>
          </cell>
          <cell r="E6188" t="e">
            <v>#N/A</v>
          </cell>
          <cell r="F6188">
            <v>0</v>
          </cell>
        </row>
        <row r="6189">
          <cell r="C6189" t="e">
            <v>#N/A</v>
          </cell>
          <cell r="E6189" t="e">
            <v>#N/A</v>
          </cell>
          <cell r="F6189">
            <v>0</v>
          </cell>
        </row>
        <row r="6190">
          <cell r="C6190" t="e">
            <v>#N/A</v>
          </cell>
          <cell r="E6190" t="e">
            <v>#N/A</v>
          </cell>
          <cell r="F6190">
            <v>0</v>
          </cell>
        </row>
        <row r="6191">
          <cell r="C6191" t="e">
            <v>#N/A</v>
          </cell>
          <cell r="E6191" t="e">
            <v>#N/A</v>
          </cell>
          <cell r="F6191">
            <v>0</v>
          </cell>
        </row>
        <row r="6192">
          <cell r="C6192" t="e">
            <v>#N/A</v>
          </cell>
          <cell r="E6192" t="e">
            <v>#N/A</v>
          </cell>
          <cell r="F6192">
            <v>0</v>
          </cell>
        </row>
        <row r="6193">
          <cell r="C6193" t="e">
            <v>#N/A</v>
          </cell>
          <cell r="E6193" t="e">
            <v>#N/A</v>
          </cell>
          <cell r="F6193">
            <v>0</v>
          </cell>
        </row>
        <row r="6194">
          <cell r="C6194" t="e">
            <v>#N/A</v>
          </cell>
          <cell r="E6194" t="e">
            <v>#N/A</v>
          </cell>
          <cell r="F6194">
            <v>0</v>
          </cell>
        </row>
        <row r="6195">
          <cell r="C6195" t="e">
            <v>#N/A</v>
          </cell>
          <cell r="E6195" t="e">
            <v>#N/A</v>
          </cell>
          <cell r="F6195">
            <v>0</v>
          </cell>
        </row>
        <row r="6196">
          <cell r="C6196" t="e">
            <v>#N/A</v>
          </cell>
          <cell r="E6196" t="e">
            <v>#N/A</v>
          </cell>
          <cell r="F6196">
            <v>0</v>
          </cell>
        </row>
        <row r="6197">
          <cell r="C6197" t="e">
            <v>#N/A</v>
          </cell>
          <cell r="E6197" t="e">
            <v>#N/A</v>
          </cell>
          <cell r="F6197">
            <v>0</v>
          </cell>
        </row>
        <row r="6198">
          <cell r="C6198" t="e">
            <v>#N/A</v>
          </cell>
          <cell r="E6198" t="e">
            <v>#N/A</v>
          </cell>
          <cell r="F6198">
            <v>0</v>
          </cell>
        </row>
        <row r="6199">
          <cell r="C6199" t="e">
            <v>#N/A</v>
          </cell>
          <cell r="E6199" t="e">
            <v>#N/A</v>
          </cell>
          <cell r="F6199">
            <v>0</v>
          </cell>
        </row>
        <row r="6200">
          <cell r="C6200" t="e">
            <v>#N/A</v>
          </cell>
          <cell r="E6200" t="e">
            <v>#N/A</v>
          </cell>
          <cell r="F6200">
            <v>0</v>
          </cell>
        </row>
        <row r="6201">
          <cell r="C6201" t="e">
            <v>#N/A</v>
          </cell>
          <cell r="E6201" t="e">
            <v>#N/A</v>
          </cell>
          <cell r="F6201">
            <v>0</v>
          </cell>
        </row>
        <row r="6202">
          <cell r="C6202" t="e">
            <v>#N/A</v>
          </cell>
          <cell r="E6202" t="e">
            <v>#N/A</v>
          </cell>
          <cell r="F6202">
            <v>0</v>
          </cell>
        </row>
        <row r="6203">
          <cell r="C6203" t="e">
            <v>#N/A</v>
          </cell>
          <cell r="E6203" t="e">
            <v>#N/A</v>
          </cell>
          <cell r="F6203">
            <v>0</v>
          </cell>
        </row>
        <row r="6204">
          <cell r="C6204" t="e">
            <v>#N/A</v>
          </cell>
          <cell r="E6204" t="e">
            <v>#N/A</v>
          </cell>
          <cell r="F6204">
            <v>0</v>
          </cell>
        </row>
        <row r="6205">
          <cell r="C6205" t="e">
            <v>#N/A</v>
          </cell>
          <cell r="E6205" t="e">
            <v>#N/A</v>
          </cell>
          <cell r="F6205">
            <v>0</v>
          </cell>
        </row>
        <row r="6206">
          <cell r="C6206" t="e">
            <v>#N/A</v>
          </cell>
          <cell r="E6206" t="e">
            <v>#N/A</v>
          </cell>
          <cell r="F6206">
            <v>0</v>
          </cell>
        </row>
        <row r="6207">
          <cell r="C6207" t="e">
            <v>#N/A</v>
          </cell>
          <cell r="E6207" t="e">
            <v>#N/A</v>
          </cell>
          <cell r="F6207">
            <v>0</v>
          </cell>
        </row>
        <row r="6208">
          <cell r="C6208" t="e">
            <v>#N/A</v>
          </cell>
          <cell r="E6208" t="e">
            <v>#N/A</v>
          </cell>
          <cell r="F6208">
            <v>0</v>
          </cell>
        </row>
        <row r="6209">
          <cell r="C6209" t="e">
            <v>#N/A</v>
          </cell>
          <cell r="E6209" t="e">
            <v>#N/A</v>
          </cell>
          <cell r="F6209">
            <v>0</v>
          </cell>
        </row>
        <row r="6210">
          <cell r="C6210" t="e">
            <v>#N/A</v>
          </cell>
          <cell r="E6210" t="e">
            <v>#N/A</v>
          </cell>
          <cell r="F6210">
            <v>0</v>
          </cell>
        </row>
        <row r="6211">
          <cell r="C6211" t="e">
            <v>#N/A</v>
          </cell>
          <cell r="E6211" t="e">
            <v>#N/A</v>
          </cell>
          <cell r="F6211">
            <v>0</v>
          </cell>
        </row>
        <row r="6212">
          <cell r="C6212" t="e">
            <v>#N/A</v>
          </cell>
          <cell r="E6212" t="e">
            <v>#N/A</v>
          </cell>
          <cell r="F6212">
            <v>0</v>
          </cell>
        </row>
        <row r="6213">
          <cell r="C6213" t="e">
            <v>#N/A</v>
          </cell>
          <cell r="E6213" t="e">
            <v>#N/A</v>
          </cell>
          <cell r="F6213">
            <v>0</v>
          </cell>
        </row>
        <row r="6214">
          <cell r="C6214" t="e">
            <v>#N/A</v>
          </cell>
          <cell r="E6214" t="e">
            <v>#N/A</v>
          </cell>
          <cell r="F6214">
            <v>0</v>
          </cell>
        </row>
        <row r="6215">
          <cell r="C6215" t="e">
            <v>#N/A</v>
          </cell>
          <cell r="E6215" t="e">
            <v>#N/A</v>
          </cell>
          <cell r="F6215">
            <v>0</v>
          </cell>
        </row>
        <row r="6216">
          <cell r="C6216" t="e">
            <v>#N/A</v>
          </cell>
          <cell r="E6216" t="e">
            <v>#N/A</v>
          </cell>
          <cell r="F6216">
            <v>0</v>
          </cell>
        </row>
        <row r="6217">
          <cell r="C6217" t="e">
            <v>#N/A</v>
          </cell>
          <cell r="E6217" t="e">
            <v>#N/A</v>
          </cell>
          <cell r="F6217">
            <v>0</v>
          </cell>
        </row>
        <row r="6218">
          <cell r="C6218" t="e">
            <v>#N/A</v>
          </cell>
          <cell r="E6218" t="e">
            <v>#N/A</v>
          </cell>
          <cell r="F6218">
            <v>0</v>
          </cell>
        </row>
        <row r="6219">
          <cell r="C6219" t="e">
            <v>#N/A</v>
          </cell>
          <cell r="E6219" t="e">
            <v>#N/A</v>
          </cell>
          <cell r="F6219">
            <v>0</v>
          </cell>
        </row>
        <row r="6220">
          <cell r="C6220" t="e">
            <v>#N/A</v>
          </cell>
          <cell r="E6220" t="e">
            <v>#N/A</v>
          </cell>
          <cell r="F6220">
            <v>0</v>
          </cell>
        </row>
        <row r="6221">
          <cell r="C6221" t="e">
            <v>#N/A</v>
          </cell>
          <cell r="E6221" t="e">
            <v>#N/A</v>
          </cell>
          <cell r="F6221">
            <v>0</v>
          </cell>
        </row>
        <row r="6222">
          <cell r="C6222" t="e">
            <v>#N/A</v>
          </cell>
          <cell r="E6222" t="e">
            <v>#N/A</v>
          </cell>
          <cell r="F6222">
            <v>0</v>
          </cell>
        </row>
        <row r="6223">
          <cell r="C6223" t="e">
            <v>#N/A</v>
          </cell>
          <cell r="E6223" t="e">
            <v>#N/A</v>
          </cell>
          <cell r="F6223">
            <v>0</v>
          </cell>
        </row>
        <row r="6224">
          <cell r="C6224" t="e">
            <v>#N/A</v>
          </cell>
          <cell r="E6224" t="e">
            <v>#N/A</v>
          </cell>
          <cell r="F6224">
            <v>0</v>
          </cell>
        </row>
        <row r="6225">
          <cell r="C6225" t="e">
            <v>#N/A</v>
          </cell>
          <cell r="E6225" t="e">
            <v>#N/A</v>
          </cell>
          <cell r="F6225">
            <v>0</v>
          </cell>
        </row>
        <row r="6226">
          <cell r="C6226" t="e">
            <v>#N/A</v>
          </cell>
          <cell r="E6226" t="e">
            <v>#N/A</v>
          </cell>
          <cell r="F6226">
            <v>0</v>
          </cell>
        </row>
        <row r="6227">
          <cell r="C6227" t="e">
            <v>#N/A</v>
          </cell>
          <cell r="E6227" t="e">
            <v>#N/A</v>
          </cell>
          <cell r="F6227">
            <v>0</v>
          </cell>
        </row>
        <row r="6228">
          <cell r="C6228" t="e">
            <v>#N/A</v>
          </cell>
          <cell r="E6228" t="e">
            <v>#N/A</v>
          </cell>
          <cell r="F6228">
            <v>0</v>
          </cell>
        </row>
        <row r="6229">
          <cell r="C6229" t="e">
            <v>#N/A</v>
          </cell>
          <cell r="E6229" t="e">
            <v>#N/A</v>
          </cell>
          <cell r="F6229">
            <v>0</v>
          </cell>
        </row>
        <row r="6230">
          <cell r="C6230" t="e">
            <v>#N/A</v>
          </cell>
          <cell r="E6230" t="e">
            <v>#N/A</v>
          </cell>
          <cell r="F6230">
            <v>0</v>
          </cell>
        </row>
        <row r="6231">
          <cell r="C6231" t="e">
            <v>#N/A</v>
          </cell>
          <cell r="E6231" t="e">
            <v>#N/A</v>
          </cell>
          <cell r="F6231">
            <v>0</v>
          </cell>
        </row>
        <row r="6232">
          <cell r="C6232" t="e">
            <v>#N/A</v>
          </cell>
          <cell r="E6232" t="e">
            <v>#N/A</v>
          </cell>
          <cell r="F6232">
            <v>0</v>
          </cell>
        </row>
        <row r="6233">
          <cell r="C6233" t="e">
            <v>#N/A</v>
          </cell>
          <cell r="E6233" t="e">
            <v>#N/A</v>
          </cell>
          <cell r="F6233">
            <v>0</v>
          </cell>
        </row>
        <row r="6234">
          <cell r="C6234" t="e">
            <v>#N/A</v>
          </cell>
          <cell r="E6234" t="e">
            <v>#N/A</v>
          </cell>
          <cell r="F6234">
            <v>0</v>
          </cell>
        </row>
        <row r="6235">
          <cell r="C6235" t="e">
            <v>#N/A</v>
          </cell>
          <cell r="E6235" t="e">
            <v>#N/A</v>
          </cell>
          <cell r="F6235">
            <v>0</v>
          </cell>
        </row>
        <row r="6236">
          <cell r="C6236" t="e">
            <v>#N/A</v>
          </cell>
          <cell r="E6236" t="e">
            <v>#N/A</v>
          </cell>
          <cell r="F6236">
            <v>0</v>
          </cell>
        </row>
        <row r="6237">
          <cell r="C6237" t="e">
            <v>#N/A</v>
          </cell>
          <cell r="E6237" t="e">
            <v>#N/A</v>
          </cell>
          <cell r="F6237">
            <v>0</v>
          </cell>
        </row>
        <row r="6238">
          <cell r="C6238" t="e">
            <v>#N/A</v>
          </cell>
          <cell r="E6238" t="e">
            <v>#N/A</v>
          </cell>
          <cell r="F6238">
            <v>0</v>
          </cell>
        </row>
        <row r="6239">
          <cell r="C6239" t="e">
            <v>#N/A</v>
          </cell>
          <cell r="E6239" t="e">
            <v>#N/A</v>
          </cell>
          <cell r="F6239">
            <v>0</v>
          </cell>
        </row>
        <row r="6240">
          <cell r="C6240" t="e">
            <v>#N/A</v>
          </cell>
          <cell r="E6240" t="e">
            <v>#N/A</v>
          </cell>
          <cell r="F6240">
            <v>0</v>
          </cell>
        </row>
        <row r="6241">
          <cell r="C6241" t="e">
            <v>#N/A</v>
          </cell>
          <cell r="E6241" t="e">
            <v>#N/A</v>
          </cell>
          <cell r="F6241">
            <v>0</v>
          </cell>
        </row>
        <row r="6242">
          <cell r="C6242" t="e">
            <v>#N/A</v>
          </cell>
          <cell r="E6242" t="e">
            <v>#N/A</v>
          </cell>
          <cell r="F6242">
            <v>0</v>
          </cell>
        </row>
        <row r="6243">
          <cell r="C6243" t="e">
            <v>#N/A</v>
          </cell>
          <cell r="E6243" t="e">
            <v>#N/A</v>
          </cell>
          <cell r="F6243">
            <v>0</v>
          </cell>
        </row>
        <row r="6244">
          <cell r="C6244" t="e">
            <v>#N/A</v>
          </cell>
          <cell r="E6244" t="e">
            <v>#N/A</v>
          </cell>
          <cell r="F6244">
            <v>0</v>
          </cell>
        </row>
        <row r="6245">
          <cell r="C6245" t="e">
            <v>#N/A</v>
          </cell>
          <cell r="E6245" t="e">
            <v>#N/A</v>
          </cell>
          <cell r="F6245">
            <v>0</v>
          </cell>
        </row>
        <row r="6246">
          <cell r="C6246" t="e">
            <v>#N/A</v>
          </cell>
          <cell r="E6246" t="e">
            <v>#N/A</v>
          </cell>
          <cell r="F6246">
            <v>0</v>
          </cell>
        </row>
        <row r="6247">
          <cell r="C6247" t="e">
            <v>#N/A</v>
          </cell>
          <cell r="E6247" t="e">
            <v>#N/A</v>
          </cell>
          <cell r="F6247">
            <v>0</v>
          </cell>
        </row>
        <row r="6248">
          <cell r="C6248" t="e">
            <v>#N/A</v>
          </cell>
          <cell r="E6248" t="e">
            <v>#N/A</v>
          </cell>
          <cell r="F6248">
            <v>0</v>
          </cell>
        </row>
        <row r="6249">
          <cell r="C6249" t="e">
            <v>#N/A</v>
          </cell>
          <cell r="E6249" t="e">
            <v>#N/A</v>
          </cell>
          <cell r="F6249">
            <v>0</v>
          </cell>
        </row>
        <row r="6250">
          <cell r="C6250" t="e">
            <v>#N/A</v>
          </cell>
          <cell r="E6250" t="e">
            <v>#N/A</v>
          </cell>
          <cell r="F6250">
            <v>0</v>
          </cell>
        </row>
        <row r="6251">
          <cell r="C6251" t="e">
            <v>#N/A</v>
          </cell>
          <cell r="E6251" t="e">
            <v>#N/A</v>
          </cell>
          <cell r="F6251">
            <v>0</v>
          </cell>
        </row>
        <row r="6252">
          <cell r="C6252" t="e">
            <v>#N/A</v>
          </cell>
          <cell r="E6252" t="e">
            <v>#N/A</v>
          </cell>
          <cell r="F6252">
            <v>0</v>
          </cell>
        </row>
        <row r="6253">
          <cell r="C6253" t="e">
            <v>#N/A</v>
          </cell>
          <cell r="E6253" t="e">
            <v>#N/A</v>
          </cell>
          <cell r="F6253">
            <v>0</v>
          </cell>
        </row>
        <row r="6254">
          <cell r="C6254" t="e">
            <v>#N/A</v>
          </cell>
          <cell r="E6254" t="e">
            <v>#N/A</v>
          </cell>
          <cell r="F6254">
            <v>0</v>
          </cell>
        </row>
        <row r="6255">
          <cell r="C6255" t="e">
            <v>#N/A</v>
          </cell>
          <cell r="E6255" t="e">
            <v>#N/A</v>
          </cell>
          <cell r="F6255">
            <v>0</v>
          </cell>
        </row>
        <row r="6256">
          <cell r="C6256" t="e">
            <v>#N/A</v>
          </cell>
          <cell r="E6256" t="e">
            <v>#N/A</v>
          </cell>
          <cell r="F6256">
            <v>0</v>
          </cell>
        </row>
        <row r="6257">
          <cell r="C6257" t="e">
            <v>#N/A</v>
          </cell>
          <cell r="E6257" t="e">
            <v>#N/A</v>
          </cell>
          <cell r="F6257">
            <v>0</v>
          </cell>
        </row>
        <row r="6258">
          <cell r="C6258" t="e">
            <v>#N/A</v>
          </cell>
          <cell r="E6258" t="e">
            <v>#N/A</v>
          </cell>
          <cell r="F6258">
            <v>0</v>
          </cell>
        </row>
        <row r="6259">
          <cell r="C6259" t="e">
            <v>#N/A</v>
          </cell>
          <cell r="E6259" t="e">
            <v>#N/A</v>
          </cell>
          <cell r="F6259">
            <v>0</v>
          </cell>
        </row>
        <row r="6260">
          <cell r="C6260" t="e">
            <v>#N/A</v>
          </cell>
          <cell r="E6260" t="e">
            <v>#N/A</v>
          </cell>
          <cell r="F6260">
            <v>0</v>
          </cell>
        </row>
        <row r="6261">
          <cell r="C6261" t="e">
            <v>#N/A</v>
          </cell>
          <cell r="E6261" t="e">
            <v>#N/A</v>
          </cell>
          <cell r="F6261">
            <v>0</v>
          </cell>
        </row>
        <row r="6262">
          <cell r="C6262" t="e">
            <v>#N/A</v>
          </cell>
          <cell r="E6262" t="e">
            <v>#N/A</v>
          </cell>
          <cell r="F6262">
            <v>0</v>
          </cell>
        </row>
        <row r="6263">
          <cell r="C6263" t="e">
            <v>#N/A</v>
          </cell>
          <cell r="E6263" t="e">
            <v>#N/A</v>
          </cell>
          <cell r="F6263">
            <v>0</v>
          </cell>
        </row>
        <row r="6264">
          <cell r="C6264" t="e">
            <v>#N/A</v>
          </cell>
          <cell r="E6264" t="e">
            <v>#N/A</v>
          </cell>
          <cell r="F6264">
            <v>0</v>
          </cell>
        </row>
        <row r="6265">
          <cell r="C6265" t="e">
            <v>#N/A</v>
          </cell>
          <cell r="E6265" t="e">
            <v>#N/A</v>
          </cell>
          <cell r="F6265">
            <v>0</v>
          </cell>
        </row>
        <row r="6266">
          <cell r="C6266" t="e">
            <v>#N/A</v>
          </cell>
          <cell r="E6266" t="e">
            <v>#N/A</v>
          </cell>
          <cell r="F6266">
            <v>0</v>
          </cell>
        </row>
        <row r="6267">
          <cell r="C6267" t="e">
            <v>#N/A</v>
          </cell>
          <cell r="E6267" t="e">
            <v>#N/A</v>
          </cell>
          <cell r="F6267">
            <v>0</v>
          </cell>
        </row>
        <row r="6268">
          <cell r="C6268" t="e">
            <v>#N/A</v>
          </cell>
          <cell r="E6268" t="e">
            <v>#N/A</v>
          </cell>
          <cell r="F6268">
            <v>0</v>
          </cell>
        </row>
        <row r="6269">
          <cell r="C6269" t="e">
            <v>#N/A</v>
          </cell>
          <cell r="E6269" t="e">
            <v>#N/A</v>
          </cell>
          <cell r="F6269">
            <v>0</v>
          </cell>
        </row>
        <row r="6270">
          <cell r="C6270" t="e">
            <v>#N/A</v>
          </cell>
          <cell r="E6270" t="e">
            <v>#N/A</v>
          </cell>
          <cell r="F6270">
            <v>0</v>
          </cell>
        </row>
        <row r="6271">
          <cell r="C6271" t="e">
            <v>#N/A</v>
          </cell>
          <cell r="E6271" t="e">
            <v>#N/A</v>
          </cell>
          <cell r="F6271">
            <v>0</v>
          </cell>
        </row>
        <row r="6272">
          <cell r="C6272" t="e">
            <v>#N/A</v>
          </cell>
          <cell r="E6272" t="e">
            <v>#N/A</v>
          </cell>
          <cell r="F6272">
            <v>0</v>
          </cell>
        </row>
        <row r="6273">
          <cell r="C6273" t="e">
            <v>#N/A</v>
          </cell>
          <cell r="E6273" t="e">
            <v>#N/A</v>
          </cell>
          <cell r="F6273">
            <v>0</v>
          </cell>
        </row>
        <row r="6274">
          <cell r="C6274" t="e">
            <v>#N/A</v>
          </cell>
          <cell r="E6274" t="e">
            <v>#N/A</v>
          </cell>
          <cell r="F6274">
            <v>0</v>
          </cell>
        </row>
        <row r="6275">
          <cell r="C6275" t="e">
            <v>#N/A</v>
          </cell>
          <cell r="E6275" t="e">
            <v>#N/A</v>
          </cell>
          <cell r="F6275">
            <v>0</v>
          </cell>
        </row>
        <row r="6276">
          <cell r="C6276" t="e">
            <v>#N/A</v>
          </cell>
          <cell r="E6276" t="e">
            <v>#N/A</v>
          </cell>
          <cell r="F6276">
            <v>0</v>
          </cell>
        </row>
        <row r="6277">
          <cell r="C6277" t="e">
            <v>#N/A</v>
          </cell>
          <cell r="E6277" t="e">
            <v>#N/A</v>
          </cell>
          <cell r="F6277">
            <v>0</v>
          </cell>
        </row>
        <row r="6278">
          <cell r="C6278" t="e">
            <v>#N/A</v>
          </cell>
          <cell r="E6278" t="e">
            <v>#N/A</v>
          </cell>
          <cell r="F6278">
            <v>0</v>
          </cell>
        </row>
        <row r="6279">
          <cell r="C6279" t="e">
            <v>#N/A</v>
          </cell>
          <cell r="E6279" t="e">
            <v>#N/A</v>
          </cell>
          <cell r="F6279">
            <v>0</v>
          </cell>
        </row>
        <row r="6280">
          <cell r="C6280" t="e">
            <v>#N/A</v>
          </cell>
          <cell r="E6280" t="e">
            <v>#N/A</v>
          </cell>
          <cell r="F6280">
            <v>0</v>
          </cell>
        </row>
        <row r="6281">
          <cell r="C6281" t="e">
            <v>#N/A</v>
          </cell>
          <cell r="E6281" t="e">
            <v>#N/A</v>
          </cell>
          <cell r="F6281">
            <v>0</v>
          </cell>
        </row>
        <row r="6282">
          <cell r="C6282" t="e">
            <v>#N/A</v>
          </cell>
          <cell r="E6282" t="e">
            <v>#N/A</v>
          </cell>
          <cell r="F6282">
            <v>0</v>
          </cell>
        </row>
        <row r="6283">
          <cell r="C6283" t="e">
            <v>#N/A</v>
          </cell>
          <cell r="E6283" t="e">
            <v>#N/A</v>
          </cell>
          <cell r="F6283">
            <v>0</v>
          </cell>
        </row>
        <row r="6284">
          <cell r="C6284" t="e">
            <v>#N/A</v>
          </cell>
          <cell r="E6284" t="e">
            <v>#N/A</v>
          </cell>
          <cell r="F6284">
            <v>0</v>
          </cell>
        </row>
        <row r="6285">
          <cell r="C6285" t="e">
            <v>#N/A</v>
          </cell>
          <cell r="E6285" t="e">
            <v>#N/A</v>
          </cell>
          <cell r="F6285">
            <v>0</v>
          </cell>
        </row>
        <row r="6286">
          <cell r="C6286" t="e">
            <v>#N/A</v>
          </cell>
          <cell r="E6286" t="e">
            <v>#N/A</v>
          </cell>
          <cell r="F6286">
            <v>0</v>
          </cell>
        </row>
        <row r="6287">
          <cell r="C6287" t="e">
            <v>#N/A</v>
          </cell>
          <cell r="E6287" t="e">
            <v>#N/A</v>
          </cell>
          <cell r="F6287">
            <v>0</v>
          </cell>
        </row>
        <row r="6288">
          <cell r="C6288" t="e">
            <v>#N/A</v>
          </cell>
          <cell r="E6288" t="e">
            <v>#N/A</v>
          </cell>
          <cell r="F6288">
            <v>0</v>
          </cell>
        </row>
        <row r="6289">
          <cell r="C6289" t="e">
            <v>#N/A</v>
          </cell>
          <cell r="E6289" t="e">
            <v>#N/A</v>
          </cell>
          <cell r="F6289">
            <v>0</v>
          </cell>
        </row>
        <row r="6290">
          <cell r="C6290" t="e">
            <v>#N/A</v>
          </cell>
          <cell r="E6290" t="e">
            <v>#N/A</v>
          </cell>
          <cell r="F6290">
            <v>0</v>
          </cell>
        </row>
        <row r="6291">
          <cell r="C6291" t="e">
            <v>#N/A</v>
          </cell>
          <cell r="E6291" t="e">
            <v>#N/A</v>
          </cell>
          <cell r="F6291">
            <v>0</v>
          </cell>
        </row>
        <row r="6292">
          <cell r="C6292" t="e">
            <v>#N/A</v>
          </cell>
          <cell r="E6292" t="e">
            <v>#N/A</v>
          </cell>
          <cell r="F6292">
            <v>0</v>
          </cell>
        </row>
        <row r="6293">
          <cell r="C6293" t="e">
            <v>#N/A</v>
          </cell>
          <cell r="E6293" t="e">
            <v>#N/A</v>
          </cell>
          <cell r="F6293">
            <v>0</v>
          </cell>
        </row>
        <row r="6294">
          <cell r="C6294" t="e">
            <v>#N/A</v>
          </cell>
          <cell r="E6294" t="e">
            <v>#N/A</v>
          </cell>
          <cell r="F6294">
            <v>0</v>
          </cell>
        </row>
        <row r="6295">
          <cell r="C6295" t="e">
            <v>#N/A</v>
          </cell>
          <cell r="E6295" t="e">
            <v>#N/A</v>
          </cell>
          <cell r="F6295">
            <v>0</v>
          </cell>
        </row>
        <row r="6296">
          <cell r="C6296" t="e">
            <v>#N/A</v>
          </cell>
          <cell r="E6296" t="e">
            <v>#N/A</v>
          </cell>
          <cell r="F6296">
            <v>0</v>
          </cell>
        </row>
        <row r="6297">
          <cell r="C6297" t="e">
            <v>#N/A</v>
          </cell>
          <cell r="E6297" t="e">
            <v>#N/A</v>
          </cell>
          <cell r="F6297">
            <v>0</v>
          </cell>
        </row>
        <row r="6298">
          <cell r="C6298" t="e">
            <v>#N/A</v>
          </cell>
          <cell r="E6298" t="e">
            <v>#N/A</v>
          </cell>
          <cell r="F6298">
            <v>0</v>
          </cell>
        </row>
        <row r="6299">
          <cell r="C6299" t="e">
            <v>#N/A</v>
          </cell>
          <cell r="E6299" t="e">
            <v>#N/A</v>
          </cell>
          <cell r="F6299">
            <v>0</v>
          </cell>
        </row>
        <row r="6300">
          <cell r="C6300" t="e">
            <v>#N/A</v>
          </cell>
          <cell r="E6300" t="e">
            <v>#N/A</v>
          </cell>
          <cell r="F6300">
            <v>0</v>
          </cell>
        </row>
        <row r="6301">
          <cell r="C6301" t="e">
            <v>#N/A</v>
          </cell>
          <cell r="E6301" t="e">
            <v>#N/A</v>
          </cell>
          <cell r="F6301">
            <v>0</v>
          </cell>
        </row>
        <row r="6302">
          <cell r="C6302" t="e">
            <v>#N/A</v>
          </cell>
          <cell r="E6302" t="e">
            <v>#N/A</v>
          </cell>
          <cell r="F6302">
            <v>0</v>
          </cell>
        </row>
        <row r="6303">
          <cell r="C6303" t="e">
            <v>#N/A</v>
          </cell>
          <cell r="E6303" t="e">
            <v>#N/A</v>
          </cell>
          <cell r="F6303">
            <v>0</v>
          </cell>
        </row>
        <row r="6304">
          <cell r="C6304" t="e">
            <v>#N/A</v>
          </cell>
          <cell r="E6304" t="e">
            <v>#N/A</v>
          </cell>
          <cell r="F6304">
            <v>0</v>
          </cell>
        </row>
        <row r="6305">
          <cell r="C6305" t="e">
            <v>#N/A</v>
          </cell>
          <cell r="E6305" t="e">
            <v>#N/A</v>
          </cell>
          <cell r="F6305">
            <v>0</v>
          </cell>
        </row>
        <row r="6306">
          <cell r="C6306" t="e">
            <v>#N/A</v>
          </cell>
          <cell r="E6306" t="e">
            <v>#N/A</v>
          </cell>
          <cell r="F6306">
            <v>0</v>
          </cell>
        </row>
        <row r="6307">
          <cell r="C6307" t="e">
            <v>#N/A</v>
          </cell>
          <cell r="E6307" t="e">
            <v>#N/A</v>
          </cell>
          <cell r="F6307">
            <v>0</v>
          </cell>
        </row>
        <row r="6308">
          <cell r="C6308" t="e">
            <v>#N/A</v>
          </cell>
          <cell r="E6308" t="e">
            <v>#N/A</v>
          </cell>
          <cell r="F6308">
            <v>0</v>
          </cell>
        </row>
        <row r="6309">
          <cell r="C6309" t="e">
            <v>#N/A</v>
          </cell>
          <cell r="E6309" t="e">
            <v>#N/A</v>
          </cell>
          <cell r="F6309">
            <v>0</v>
          </cell>
        </row>
        <row r="6310">
          <cell r="C6310" t="e">
            <v>#N/A</v>
          </cell>
          <cell r="E6310" t="e">
            <v>#N/A</v>
          </cell>
          <cell r="F6310">
            <v>0</v>
          </cell>
        </row>
        <row r="6311">
          <cell r="C6311" t="e">
            <v>#N/A</v>
          </cell>
          <cell r="E6311" t="e">
            <v>#N/A</v>
          </cell>
          <cell r="F6311">
            <v>0</v>
          </cell>
        </row>
        <row r="6312">
          <cell r="C6312" t="e">
            <v>#N/A</v>
          </cell>
          <cell r="E6312" t="e">
            <v>#N/A</v>
          </cell>
          <cell r="F6312">
            <v>0</v>
          </cell>
        </row>
        <row r="6313">
          <cell r="C6313" t="e">
            <v>#N/A</v>
          </cell>
          <cell r="E6313" t="e">
            <v>#N/A</v>
          </cell>
          <cell r="F6313">
            <v>0</v>
          </cell>
        </row>
        <row r="6314">
          <cell r="C6314" t="e">
            <v>#N/A</v>
          </cell>
          <cell r="E6314" t="e">
            <v>#N/A</v>
          </cell>
          <cell r="F6314">
            <v>0</v>
          </cell>
        </row>
        <row r="6315">
          <cell r="C6315" t="e">
            <v>#N/A</v>
          </cell>
          <cell r="E6315" t="e">
            <v>#N/A</v>
          </cell>
          <cell r="F6315">
            <v>0</v>
          </cell>
        </row>
        <row r="6316">
          <cell r="C6316" t="e">
            <v>#N/A</v>
          </cell>
          <cell r="E6316" t="e">
            <v>#N/A</v>
          </cell>
          <cell r="F6316">
            <v>0</v>
          </cell>
        </row>
        <row r="6317">
          <cell r="C6317" t="e">
            <v>#N/A</v>
          </cell>
          <cell r="E6317" t="e">
            <v>#N/A</v>
          </cell>
          <cell r="F6317">
            <v>0</v>
          </cell>
        </row>
        <row r="6318">
          <cell r="C6318" t="e">
            <v>#N/A</v>
          </cell>
          <cell r="E6318" t="e">
            <v>#N/A</v>
          </cell>
          <cell r="F6318">
            <v>0</v>
          </cell>
        </row>
        <row r="6319">
          <cell r="C6319" t="e">
            <v>#N/A</v>
          </cell>
          <cell r="E6319" t="e">
            <v>#N/A</v>
          </cell>
          <cell r="F6319">
            <v>0</v>
          </cell>
        </row>
        <row r="6320">
          <cell r="C6320" t="e">
            <v>#N/A</v>
          </cell>
          <cell r="E6320" t="e">
            <v>#N/A</v>
          </cell>
          <cell r="F6320">
            <v>0</v>
          </cell>
        </row>
        <row r="6321">
          <cell r="C6321" t="e">
            <v>#N/A</v>
          </cell>
          <cell r="E6321" t="e">
            <v>#N/A</v>
          </cell>
          <cell r="F6321">
            <v>0</v>
          </cell>
        </row>
        <row r="6322">
          <cell r="C6322" t="e">
            <v>#N/A</v>
          </cell>
          <cell r="E6322" t="e">
            <v>#N/A</v>
          </cell>
          <cell r="F6322">
            <v>0</v>
          </cell>
        </row>
        <row r="6323">
          <cell r="C6323" t="e">
            <v>#N/A</v>
          </cell>
          <cell r="E6323" t="e">
            <v>#N/A</v>
          </cell>
          <cell r="F6323">
            <v>0</v>
          </cell>
        </row>
        <row r="6324">
          <cell r="C6324" t="e">
            <v>#N/A</v>
          </cell>
          <cell r="E6324" t="e">
            <v>#N/A</v>
          </cell>
          <cell r="F6324">
            <v>0</v>
          </cell>
        </row>
        <row r="6325">
          <cell r="C6325" t="e">
            <v>#N/A</v>
          </cell>
          <cell r="E6325" t="e">
            <v>#N/A</v>
          </cell>
          <cell r="F6325">
            <v>0</v>
          </cell>
        </row>
        <row r="6326">
          <cell r="C6326" t="e">
            <v>#N/A</v>
          </cell>
          <cell r="E6326" t="e">
            <v>#N/A</v>
          </cell>
          <cell r="F6326">
            <v>0</v>
          </cell>
        </row>
        <row r="6327">
          <cell r="C6327" t="e">
            <v>#N/A</v>
          </cell>
          <cell r="E6327" t="e">
            <v>#N/A</v>
          </cell>
          <cell r="F6327">
            <v>0</v>
          </cell>
        </row>
        <row r="6328">
          <cell r="C6328" t="e">
            <v>#N/A</v>
          </cell>
          <cell r="E6328" t="e">
            <v>#N/A</v>
          </cell>
          <cell r="F6328">
            <v>0</v>
          </cell>
        </row>
        <row r="6329">
          <cell r="C6329" t="e">
            <v>#N/A</v>
          </cell>
          <cell r="E6329" t="e">
            <v>#N/A</v>
          </cell>
          <cell r="F6329">
            <v>0</v>
          </cell>
        </row>
        <row r="6330">
          <cell r="C6330" t="e">
            <v>#N/A</v>
          </cell>
          <cell r="E6330" t="e">
            <v>#N/A</v>
          </cell>
          <cell r="F6330">
            <v>0</v>
          </cell>
        </row>
        <row r="6331">
          <cell r="C6331" t="e">
            <v>#N/A</v>
          </cell>
          <cell r="E6331" t="e">
            <v>#N/A</v>
          </cell>
          <cell r="F6331">
            <v>0</v>
          </cell>
        </row>
        <row r="6332">
          <cell r="C6332" t="e">
            <v>#N/A</v>
          </cell>
          <cell r="E6332" t="e">
            <v>#N/A</v>
          </cell>
          <cell r="F6332">
            <v>0</v>
          </cell>
        </row>
        <row r="6333">
          <cell r="C6333" t="e">
            <v>#N/A</v>
          </cell>
          <cell r="E6333" t="e">
            <v>#N/A</v>
          </cell>
          <cell r="F6333">
            <v>0</v>
          </cell>
        </row>
        <row r="6334">
          <cell r="C6334" t="e">
            <v>#N/A</v>
          </cell>
          <cell r="E6334" t="e">
            <v>#N/A</v>
          </cell>
          <cell r="F6334">
            <v>0</v>
          </cell>
        </row>
        <row r="6335">
          <cell r="C6335" t="e">
            <v>#N/A</v>
          </cell>
          <cell r="E6335" t="e">
            <v>#N/A</v>
          </cell>
          <cell r="F6335">
            <v>0</v>
          </cell>
        </row>
        <row r="6336">
          <cell r="C6336" t="e">
            <v>#N/A</v>
          </cell>
          <cell r="E6336" t="e">
            <v>#N/A</v>
          </cell>
          <cell r="F6336">
            <v>0</v>
          </cell>
        </row>
        <row r="6337">
          <cell r="C6337" t="e">
            <v>#N/A</v>
          </cell>
          <cell r="E6337" t="e">
            <v>#N/A</v>
          </cell>
          <cell r="F6337">
            <v>0</v>
          </cell>
        </row>
        <row r="6338">
          <cell r="C6338" t="e">
            <v>#N/A</v>
          </cell>
          <cell r="E6338" t="e">
            <v>#N/A</v>
          </cell>
          <cell r="F6338">
            <v>0</v>
          </cell>
        </row>
        <row r="6339">
          <cell r="C6339" t="e">
            <v>#N/A</v>
          </cell>
          <cell r="E6339" t="e">
            <v>#N/A</v>
          </cell>
          <cell r="F6339">
            <v>0</v>
          </cell>
        </row>
        <row r="6340">
          <cell r="C6340" t="e">
            <v>#N/A</v>
          </cell>
          <cell r="E6340" t="e">
            <v>#N/A</v>
          </cell>
          <cell r="F6340">
            <v>0</v>
          </cell>
        </row>
        <row r="6341">
          <cell r="C6341" t="e">
            <v>#N/A</v>
          </cell>
          <cell r="E6341" t="e">
            <v>#N/A</v>
          </cell>
          <cell r="F6341">
            <v>0</v>
          </cell>
        </row>
        <row r="6342">
          <cell r="C6342" t="e">
            <v>#N/A</v>
          </cell>
          <cell r="E6342" t="e">
            <v>#N/A</v>
          </cell>
          <cell r="F6342">
            <v>0</v>
          </cell>
        </row>
        <row r="6343">
          <cell r="C6343" t="e">
            <v>#N/A</v>
          </cell>
          <cell r="E6343" t="e">
            <v>#N/A</v>
          </cell>
          <cell r="F6343">
            <v>0</v>
          </cell>
        </row>
        <row r="6344">
          <cell r="C6344" t="e">
            <v>#N/A</v>
          </cell>
          <cell r="E6344" t="e">
            <v>#N/A</v>
          </cell>
          <cell r="F6344">
            <v>0</v>
          </cell>
        </row>
        <row r="6345">
          <cell r="C6345" t="e">
            <v>#N/A</v>
          </cell>
          <cell r="E6345" t="e">
            <v>#N/A</v>
          </cell>
          <cell r="F6345">
            <v>0</v>
          </cell>
        </row>
        <row r="6346">
          <cell r="C6346" t="e">
            <v>#N/A</v>
          </cell>
          <cell r="E6346" t="e">
            <v>#N/A</v>
          </cell>
          <cell r="F6346">
            <v>0</v>
          </cell>
        </row>
        <row r="6347">
          <cell r="C6347" t="e">
            <v>#N/A</v>
          </cell>
          <cell r="E6347" t="e">
            <v>#N/A</v>
          </cell>
          <cell r="F6347">
            <v>0</v>
          </cell>
        </row>
        <row r="6348">
          <cell r="C6348" t="e">
            <v>#N/A</v>
          </cell>
          <cell r="E6348" t="e">
            <v>#N/A</v>
          </cell>
          <cell r="F6348">
            <v>0</v>
          </cell>
        </row>
        <row r="6349">
          <cell r="C6349" t="e">
            <v>#N/A</v>
          </cell>
          <cell r="E6349" t="e">
            <v>#N/A</v>
          </cell>
          <cell r="F6349">
            <v>0</v>
          </cell>
        </row>
        <row r="6350">
          <cell r="C6350" t="e">
            <v>#N/A</v>
          </cell>
          <cell r="E6350" t="e">
            <v>#N/A</v>
          </cell>
          <cell r="F6350">
            <v>0</v>
          </cell>
        </row>
        <row r="6351">
          <cell r="C6351" t="e">
            <v>#N/A</v>
          </cell>
          <cell r="E6351" t="e">
            <v>#N/A</v>
          </cell>
          <cell r="F6351">
            <v>0</v>
          </cell>
        </row>
        <row r="6352">
          <cell r="C6352" t="e">
            <v>#N/A</v>
          </cell>
          <cell r="E6352" t="e">
            <v>#N/A</v>
          </cell>
          <cell r="F6352">
            <v>0</v>
          </cell>
        </row>
        <row r="6353">
          <cell r="C6353" t="e">
            <v>#N/A</v>
          </cell>
          <cell r="E6353" t="e">
            <v>#N/A</v>
          </cell>
          <cell r="F6353">
            <v>0</v>
          </cell>
        </row>
        <row r="6354">
          <cell r="C6354" t="e">
            <v>#N/A</v>
          </cell>
          <cell r="E6354" t="e">
            <v>#N/A</v>
          </cell>
          <cell r="F6354">
            <v>0</v>
          </cell>
        </row>
        <row r="6355">
          <cell r="C6355" t="e">
            <v>#N/A</v>
          </cell>
          <cell r="E6355" t="e">
            <v>#N/A</v>
          </cell>
          <cell r="F6355">
            <v>0</v>
          </cell>
        </row>
        <row r="6356">
          <cell r="C6356" t="e">
            <v>#N/A</v>
          </cell>
          <cell r="E6356" t="e">
            <v>#N/A</v>
          </cell>
          <cell r="F6356">
            <v>0</v>
          </cell>
        </row>
        <row r="6357">
          <cell r="C6357" t="e">
            <v>#N/A</v>
          </cell>
          <cell r="E6357" t="e">
            <v>#N/A</v>
          </cell>
          <cell r="F6357">
            <v>0</v>
          </cell>
        </row>
        <row r="6358">
          <cell r="C6358" t="e">
            <v>#N/A</v>
          </cell>
          <cell r="E6358" t="e">
            <v>#N/A</v>
          </cell>
          <cell r="F6358">
            <v>0</v>
          </cell>
        </row>
        <row r="6359">
          <cell r="C6359" t="e">
            <v>#N/A</v>
          </cell>
          <cell r="E6359" t="e">
            <v>#N/A</v>
          </cell>
          <cell r="F6359">
            <v>0</v>
          </cell>
        </row>
        <row r="6360">
          <cell r="C6360" t="e">
            <v>#N/A</v>
          </cell>
          <cell r="E6360" t="e">
            <v>#N/A</v>
          </cell>
          <cell r="F6360">
            <v>0</v>
          </cell>
        </row>
        <row r="6361">
          <cell r="C6361" t="e">
            <v>#N/A</v>
          </cell>
          <cell r="E6361" t="e">
            <v>#N/A</v>
          </cell>
          <cell r="F6361">
            <v>0</v>
          </cell>
        </row>
        <row r="6362">
          <cell r="C6362" t="e">
            <v>#N/A</v>
          </cell>
          <cell r="E6362" t="e">
            <v>#N/A</v>
          </cell>
          <cell r="F6362">
            <v>0</v>
          </cell>
        </row>
        <row r="6363">
          <cell r="C6363" t="e">
            <v>#N/A</v>
          </cell>
          <cell r="E6363" t="e">
            <v>#N/A</v>
          </cell>
          <cell r="F6363">
            <v>0</v>
          </cell>
        </row>
        <row r="6364">
          <cell r="C6364" t="e">
            <v>#N/A</v>
          </cell>
          <cell r="E6364" t="e">
            <v>#N/A</v>
          </cell>
          <cell r="F6364">
            <v>0</v>
          </cell>
        </row>
        <row r="6365">
          <cell r="C6365" t="e">
            <v>#N/A</v>
          </cell>
          <cell r="E6365" t="e">
            <v>#N/A</v>
          </cell>
          <cell r="F6365">
            <v>0</v>
          </cell>
        </row>
        <row r="6366">
          <cell r="C6366" t="e">
            <v>#N/A</v>
          </cell>
          <cell r="E6366" t="e">
            <v>#N/A</v>
          </cell>
          <cell r="F6366">
            <v>0</v>
          </cell>
        </row>
        <row r="6367">
          <cell r="C6367" t="e">
            <v>#N/A</v>
          </cell>
          <cell r="E6367" t="e">
            <v>#N/A</v>
          </cell>
          <cell r="F6367">
            <v>0</v>
          </cell>
        </row>
        <row r="6368">
          <cell r="C6368" t="e">
            <v>#N/A</v>
          </cell>
          <cell r="E6368" t="e">
            <v>#N/A</v>
          </cell>
          <cell r="F6368">
            <v>0</v>
          </cell>
        </row>
        <row r="6369">
          <cell r="C6369" t="e">
            <v>#N/A</v>
          </cell>
          <cell r="E6369" t="e">
            <v>#N/A</v>
          </cell>
          <cell r="F6369">
            <v>0</v>
          </cell>
        </row>
        <row r="6370">
          <cell r="C6370" t="e">
            <v>#N/A</v>
          </cell>
          <cell r="E6370" t="e">
            <v>#N/A</v>
          </cell>
          <cell r="F6370">
            <v>0</v>
          </cell>
        </row>
        <row r="6371">
          <cell r="C6371" t="e">
            <v>#N/A</v>
          </cell>
          <cell r="E6371" t="e">
            <v>#N/A</v>
          </cell>
          <cell r="F6371">
            <v>0</v>
          </cell>
        </row>
        <row r="6372">
          <cell r="C6372" t="e">
            <v>#N/A</v>
          </cell>
          <cell r="E6372" t="e">
            <v>#N/A</v>
          </cell>
          <cell r="F6372">
            <v>0</v>
          </cell>
        </row>
        <row r="6373">
          <cell r="C6373" t="e">
            <v>#N/A</v>
          </cell>
          <cell r="E6373" t="e">
            <v>#N/A</v>
          </cell>
          <cell r="F6373">
            <v>0</v>
          </cell>
        </row>
        <row r="6374">
          <cell r="C6374" t="e">
            <v>#N/A</v>
          </cell>
          <cell r="E6374" t="e">
            <v>#N/A</v>
          </cell>
          <cell r="F6374">
            <v>0</v>
          </cell>
        </row>
        <row r="6375">
          <cell r="C6375" t="e">
            <v>#N/A</v>
          </cell>
          <cell r="E6375" t="e">
            <v>#N/A</v>
          </cell>
          <cell r="F6375">
            <v>0</v>
          </cell>
        </row>
        <row r="6376">
          <cell r="C6376" t="e">
            <v>#N/A</v>
          </cell>
          <cell r="E6376" t="e">
            <v>#N/A</v>
          </cell>
          <cell r="F6376">
            <v>0</v>
          </cell>
        </row>
        <row r="6377">
          <cell r="C6377" t="e">
            <v>#N/A</v>
          </cell>
          <cell r="E6377" t="e">
            <v>#N/A</v>
          </cell>
          <cell r="F6377">
            <v>0</v>
          </cell>
        </row>
        <row r="6378">
          <cell r="C6378" t="e">
            <v>#N/A</v>
          </cell>
          <cell r="E6378" t="e">
            <v>#N/A</v>
          </cell>
          <cell r="F6378">
            <v>0</v>
          </cell>
        </row>
        <row r="6379">
          <cell r="C6379" t="e">
            <v>#N/A</v>
          </cell>
          <cell r="E6379" t="e">
            <v>#N/A</v>
          </cell>
          <cell r="F6379">
            <v>0</v>
          </cell>
        </row>
        <row r="6380">
          <cell r="C6380" t="e">
            <v>#N/A</v>
          </cell>
          <cell r="E6380" t="e">
            <v>#N/A</v>
          </cell>
          <cell r="F6380">
            <v>0</v>
          </cell>
        </row>
        <row r="6381">
          <cell r="C6381" t="e">
            <v>#N/A</v>
          </cell>
          <cell r="E6381" t="e">
            <v>#N/A</v>
          </cell>
          <cell r="F6381">
            <v>0</v>
          </cell>
        </row>
        <row r="6382">
          <cell r="C6382" t="e">
            <v>#N/A</v>
          </cell>
          <cell r="E6382" t="e">
            <v>#N/A</v>
          </cell>
          <cell r="F6382">
            <v>0</v>
          </cell>
        </row>
        <row r="6383">
          <cell r="C6383" t="e">
            <v>#N/A</v>
          </cell>
          <cell r="E6383" t="e">
            <v>#N/A</v>
          </cell>
          <cell r="F6383">
            <v>0</v>
          </cell>
        </row>
        <row r="6384">
          <cell r="C6384" t="e">
            <v>#N/A</v>
          </cell>
          <cell r="E6384" t="e">
            <v>#N/A</v>
          </cell>
          <cell r="F6384">
            <v>0</v>
          </cell>
        </row>
        <row r="6385">
          <cell r="C6385" t="e">
            <v>#N/A</v>
          </cell>
          <cell r="E6385" t="e">
            <v>#N/A</v>
          </cell>
          <cell r="F6385">
            <v>0</v>
          </cell>
        </row>
        <row r="6386">
          <cell r="C6386" t="e">
            <v>#N/A</v>
          </cell>
          <cell r="E6386" t="e">
            <v>#N/A</v>
          </cell>
          <cell r="F6386">
            <v>0</v>
          </cell>
        </row>
        <row r="6387">
          <cell r="C6387" t="e">
            <v>#N/A</v>
          </cell>
          <cell r="E6387" t="e">
            <v>#N/A</v>
          </cell>
          <cell r="F6387">
            <v>0</v>
          </cell>
        </row>
        <row r="6388">
          <cell r="C6388" t="e">
            <v>#N/A</v>
          </cell>
          <cell r="E6388" t="e">
            <v>#N/A</v>
          </cell>
          <cell r="F6388">
            <v>0</v>
          </cell>
        </row>
        <row r="6389">
          <cell r="C6389" t="e">
            <v>#N/A</v>
          </cell>
          <cell r="E6389" t="e">
            <v>#N/A</v>
          </cell>
          <cell r="F6389">
            <v>0</v>
          </cell>
        </row>
        <row r="6390">
          <cell r="C6390" t="e">
            <v>#N/A</v>
          </cell>
          <cell r="E6390" t="e">
            <v>#N/A</v>
          </cell>
          <cell r="F6390">
            <v>0</v>
          </cell>
        </row>
        <row r="6391">
          <cell r="C6391" t="e">
            <v>#N/A</v>
          </cell>
          <cell r="E6391" t="e">
            <v>#N/A</v>
          </cell>
          <cell r="F6391">
            <v>0</v>
          </cell>
        </row>
        <row r="6392">
          <cell r="C6392" t="e">
            <v>#N/A</v>
          </cell>
          <cell r="E6392" t="e">
            <v>#N/A</v>
          </cell>
          <cell r="F6392">
            <v>0</v>
          </cell>
        </row>
        <row r="6393">
          <cell r="C6393" t="e">
            <v>#N/A</v>
          </cell>
          <cell r="E6393" t="e">
            <v>#N/A</v>
          </cell>
          <cell r="F6393">
            <v>0</v>
          </cell>
        </row>
        <row r="6394">
          <cell r="C6394" t="e">
            <v>#N/A</v>
          </cell>
          <cell r="E6394" t="e">
            <v>#N/A</v>
          </cell>
          <cell r="F6394">
            <v>0</v>
          </cell>
        </row>
        <row r="6395">
          <cell r="C6395" t="e">
            <v>#N/A</v>
          </cell>
          <cell r="E6395" t="e">
            <v>#N/A</v>
          </cell>
          <cell r="F6395">
            <v>0</v>
          </cell>
        </row>
        <row r="6396">
          <cell r="C6396" t="e">
            <v>#N/A</v>
          </cell>
          <cell r="E6396" t="e">
            <v>#N/A</v>
          </cell>
          <cell r="F6396">
            <v>0</v>
          </cell>
        </row>
        <row r="6397">
          <cell r="C6397" t="e">
            <v>#N/A</v>
          </cell>
          <cell r="E6397" t="e">
            <v>#N/A</v>
          </cell>
          <cell r="F6397">
            <v>0</v>
          </cell>
        </row>
        <row r="6398">
          <cell r="C6398" t="e">
            <v>#N/A</v>
          </cell>
          <cell r="E6398" t="e">
            <v>#N/A</v>
          </cell>
          <cell r="F6398">
            <v>0</v>
          </cell>
        </row>
        <row r="6399">
          <cell r="C6399" t="e">
            <v>#N/A</v>
          </cell>
          <cell r="E6399" t="e">
            <v>#N/A</v>
          </cell>
          <cell r="F6399">
            <v>0</v>
          </cell>
        </row>
        <row r="6400">
          <cell r="C6400" t="e">
            <v>#N/A</v>
          </cell>
          <cell r="E6400" t="e">
            <v>#N/A</v>
          </cell>
          <cell r="F6400">
            <v>0</v>
          </cell>
        </row>
        <row r="6401">
          <cell r="C6401" t="e">
            <v>#N/A</v>
          </cell>
          <cell r="E6401" t="e">
            <v>#N/A</v>
          </cell>
          <cell r="F6401">
            <v>0</v>
          </cell>
        </row>
        <row r="6402">
          <cell r="C6402" t="e">
            <v>#N/A</v>
          </cell>
          <cell r="E6402" t="e">
            <v>#N/A</v>
          </cell>
          <cell r="F6402">
            <v>0</v>
          </cell>
        </row>
        <row r="6403">
          <cell r="C6403" t="e">
            <v>#N/A</v>
          </cell>
          <cell r="E6403" t="e">
            <v>#N/A</v>
          </cell>
          <cell r="F6403">
            <v>0</v>
          </cell>
        </row>
        <row r="6404">
          <cell r="C6404" t="e">
            <v>#N/A</v>
          </cell>
          <cell r="E6404" t="e">
            <v>#N/A</v>
          </cell>
          <cell r="F6404">
            <v>0</v>
          </cell>
        </row>
        <row r="6405">
          <cell r="C6405" t="e">
            <v>#N/A</v>
          </cell>
          <cell r="E6405" t="e">
            <v>#N/A</v>
          </cell>
          <cell r="F6405">
            <v>0</v>
          </cell>
        </row>
        <row r="6406">
          <cell r="C6406" t="e">
            <v>#N/A</v>
          </cell>
          <cell r="E6406" t="e">
            <v>#N/A</v>
          </cell>
          <cell r="F6406">
            <v>0</v>
          </cell>
        </row>
        <row r="6407">
          <cell r="C6407" t="e">
            <v>#N/A</v>
          </cell>
          <cell r="E6407" t="e">
            <v>#N/A</v>
          </cell>
          <cell r="F6407">
            <v>0</v>
          </cell>
        </row>
        <row r="6408">
          <cell r="C6408" t="e">
            <v>#N/A</v>
          </cell>
          <cell r="E6408" t="e">
            <v>#N/A</v>
          </cell>
          <cell r="F6408">
            <v>0</v>
          </cell>
        </row>
        <row r="6409">
          <cell r="C6409" t="e">
            <v>#N/A</v>
          </cell>
          <cell r="E6409" t="e">
            <v>#N/A</v>
          </cell>
          <cell r="F6409">
            <v>0</v>
          </cell>
        </row>
        <row r="6410">
          <cell r="C6410" t="e">
            <v>#N/A</v>
          </cell>
          <cell r="E6410" t="e">
            <v>#N/A</v>
          </cell>
          <cell r="F6410">
            <v>0</v>
          </cell>
        </row>
        <row r="6411">
          <cell r="C6411" t="e">
            <v>#N/A</v>
          </cell>
          <cell r="E6411" t="e">
            <v>#N/A</v>
          </cell>
          <cell r="F6411">
            <v>0</v>
          </cell>
        </row>
        <row r="6412">
          <cell r="C6412" t="e">
            <v>#N/A</v>
          </cell>
          <cell r="E6412" t="e">
            <v>#N/A</v>
          </cell>
          <cell r="F6412">
            <v>0</v>
          </cell>
        </row>
        <row r="6413">
          <cell r="C6413" t="e">
            <v>#N/A</v>
          </cell>
          <cell r="E6413" t="e">
            <v>#N/A</v>
          </cell>
          <cell r="F6413">
            <v>0</v>
          </cell>
        </row>
        <row r="6414">
          <cell r="C6414" t="e">
            <v>#N/A</v>
          </cell>
          <cell r="E6414" t="e">
            <v>#N/A</v>
          </cell>
          <cell r="F6414">
            <v>0</v>
          </cell>
        </row>
        <row r="6415">
          <cell r="C6415" t="e">
            <v>#N/A</v>
          </cell>
          <cell r="E6415" t="e">
            <v>#N/A</v>
          </cell>
          <cell r="F6415">
            <v>0</v>
          </cell>
        </row>
        <row r="6416">
          <cell r="C6416" t="e">
            <v>#N/A</v>
          </cell>
          <cell r="E6416" t="e">
            <v>#N/A</v>
          </cell>
          <cell r="F6416">
            <v>0</v>
          </cell>
        </row>
        <row r="6417">
          <cell r="C6417" t="e">
            <v>#N/A</v>
          </cell>
          <cell r="E6417" t="e">
            <v>#N/A</v>
          </cell>
          <cell r="F6417">
            <v>0</v>
          </cell>
        </row>
        <row r="6418">
          <cell r="C6418" t="e">
            <v>#N/A</v>
          </cell>
          <cell r="E6418" t="e">
            <v>#N/A</v>
          </cell>
          <cell r="F6418">
            <v>0</v>
          </cell>
        </row>
        <row r="6419">
          <cell r="C6419" t="e">
            <v>#N/A</v>
          </cell>
          <cell r="E6419" t="e">
            <v>#N/A</v>
          </cell>
          <cell r="F6419">
            <v>0</v>
          </cell>
        </row>
        <row r="6420">
          <cell r="C6420" t="e">
            <v>#N/A</v>
          </cell>
          <cell r="E6420" t="e">
            <v>#N/A</v>
          </cell>
          <cell r="F6420">
            <v>0</v>
          </cell>
        </row>
        <row r="6421">
          <cell r="C6421" t="e">
            <v>#N/A</v>
          </cell>
          <cell r="E6421" t="e">
            <v>#N/A</v>
          </cell>
          <cell r="F6421">
            <v>0</v>
          </cell>
        </row>
        <row r="6422">
          <cell r="C6422" t="e">
            <v>#N/A</v>
          </cell>
          <cell r="E6422" t="e">
            <v>#N/A</v>
          </cell>
          <cell r="F6422">
            <v>0</v>
          </cell>
        </row>
        <row r="6423">
          <cell r="C6423" t="e">
            <v>#N/A</v>
          </cell>
          <cell r="E6423" t="e">
            <v>#N/A</v>
          </cell>
          <cell r="F6423">
            <v>0</v>
          </cell>
        </row>
        <row r="6424">
          <cell r="C6424" t="e">
            <v>#N/A</v>
          </cell>
          <cell r="E6424" t="e">
            <v>#N/A</v>
          </cell>
          <cell r="F6424">
            <v>0</v>
          </cell>
        </row>
        <row r="6425">
          <cell r="C6425" t="e">
            <v>#N/A</v>
          </cell>
          <cell r="E6425" t="e">
            <v>#N/A</v>
          </cell>
          <cell r="F6425">
            <v>0</v>
          </cell>
        </row>
        <row r="6426">
          <cell r="C6426" t="e">
            <v>#N/A</v>
          </cell>
          <cell r="E6426" t="e">
            <v>#N/A</v>
          </cell>
          <cell r="F6426">
            <v>0</v>
          </cell>
        </row>
        <row r="6427">
          <cell r="C6427" t="e">
            <v>#N/A</v>
          </cell>
          <cell r="E6427" t="e">
            <v>#N/A</v>
          </cell>
          <cell r="F6427">
            <v>0</v>
          </cell>
        </row>
        <row r="6428">
          <cell r="C6428" t="e">
            <v>#N/A</v>
          </cell>
          <cell r="E6428" t="e">
            <v>#N/A</v>
          </cell>
          <cell r="F6428">
            <v>0</v>
          </cell>
        </row>
        <row r="6429">
          <cell r="C6429" t="e">
            <v>#N/A</v>
          </cell>
          <cell r="E6429" t="e">
            <v>#N/A</v>
          </cell>
          <cell r="F6429">
            <v>0</v>
          </cell>
        </row>
        <row r="6430">
          <cell r="C6430" t="e">
            <v>#N/A</v>
          </cell>
          <cell r="E6430" t="e">
            <v>#N/A</v>
          </cell>
          <cell r="F6430">
            <v>0</v>
          </cell>
        </row>
        <row r="6431">
          <cell r="C6431" t="e">
            <v>#N/A</v>
          </cell>
          <cell r="E6431" t="e">
            <v>#N/A</v>
          </cell>
          <cell r="F6431">
            <v>0</v>
          </cell>
        </row>
        <row r="6432">
          <cell r="C6432" t="e">
            <v>#N/A</v>
          </cell>
          <cell r="E6432" t="e">
            <v>#N/A</v>
          </cell>
          <cell r="F6432">
            <v>0</v>
          </cell>
        </row>
        <row r="6433">
          <cell r="C6433" t="e">
            <v>#N/A</v>
          </cell>
          <cell r="E6433" t="e">
            <v>#N/A</v>
          </cell>
          <cell r="F6433">
            <v>0</v>
          </cell>
        </row>
        <row r="6434">
          <cell r="C6434" t="e">
            <v>#N/A</v>
          </cell>
          <cell r="E6434" t="e">
            <v>#N/A</v>
          </cell>
          <cell r="F6434">
            <v>0</v>
          </cell>
        </row>
        <row r="6435">
          <cell r="C6435" t="e">
            <v>#N/A</v>
          </cell>
          <cell r="E6435" t="e">
            <v>#N/A</v>
          </cell>
          <cell r="F6435">
            <v>0</v>
          </cell>
        </row>
        <row r="6436">
          <cell r="C6436" t="e">
            <v>#N/A</v>
          </cell>
          <cell r="E6436" t="e">
            <v>#N/A</v>
          </cell>
          <cell r="F6436">
            <v>0</v>
          </cell>
        </row>
        <row r="6437">
          <cell r="C6437" t="e">
            <v>#N/A</v>
          </cell>
          <cell r="E6437" t="e">
            <v>#N/A</v>
          </cell>
          <cell r="F6437">
            <v>0</v>
          </cell>
        </row>
        <row r="6438">
          <cell r="C6438" t="e">
            <v>#N/A</v>
          </cell>
          <cell r="E6438" t="e">
            <v>#N/A</v>
          </cell>
          <cell r="F6438">
            <v>0</v>
          </cell>
        </row>
        <row r="6439">
          <cell r="C6439" t="e">
            <v>#N/A</v>
          </cell>
          <cell r="E6439" t="e">
            <v>#N/A</v>
          </cell>
          <cell r="F6439">
            <v>0</v>
          </cell>
        </row>
        <row r="6440">
          <cell r="C6440" t="e">
            <v>#N/A</v>
          </cell>
          <cell r="E6440" t="e">
            <v>#N/A</v>
          </cell>
          <cell r="F6440">
            <v>0</v>
          </cell>
        </row>
        <row r="6441">
          <cell r="C6441" t="e">
            <v>#N/A</v>
          </cell>
          <cell r="E6441" t="e">
            <v>#N/A</v>
          </cell>
          <cell r="F6441">
            <v>0</v>
          </cell>
        </row>
        <row r="6442">
          <cell r="C6442" t="e">
            <v>#N/A</v>
          </cell>
          <cell r="E6442" t="e">
            <v>#N/A</v>
          </cell>
          <cell r="F6442">
            <v>0</v>
          </cell>
        </row>
        <row r="6443">
          <cell r="C6443" t="e">
            <v>#N/A</v>
          </cell>
          <cell r="E6443" t="e">
            <v>#N/A</v>
          </cell>
          <cell r="F6443">
            <v>0</v>
          </cell>
        </row>
        <row r="6444">
          <cell r="C6444" t="e">
            <v>#N/A</v>
          </cell>
          <cell r="E6444" t="e">
            <v>#N/A</v>
          </cell>
          <cell r="F6444">
            <v>0</v>
          </cell>
        </row>
        <row r="6445">
          <cell r="C6445" t="e">
            <v>#N/A</v>
          </cell>
          <cell r="E6445" t="e">
            <v>#N/A</v>
          </cell>
          <cell r="F6445">
            <v>0</v>
          </cell>
        </row>
        <row r="6446">
          <cell r="C6446" t="e">
            <v>#N/A</v>
          </cell>
          <cell r="E6446" t="e">
            <v>#N/A</v>
          </cell>
          <cell r="F6446">
            <v>0</v>
          </cell>
        </row>
        <row r="6447">
          <cell r="C6447" t="e">
            <v>#N/A</v>
          </cell>
          <cell r="E6447" t="e">
            <v>#N/A</v>
          </cell>
          <cell r="F6447">
            <v>0</v>
          </cell>
        </row>
        <row r="6448">
          <cell r="C6448" t="e">
            <v>#N/A</v>
          </cell>
          <cell r="E6448" t="e">
            <v>#N/A</v>
          </cell>
          <cell r="F6448">
            <v>0</v>
          </cell>
        </row>
        <row r="6449">
          <cell r="C6449" t="e">
            <v>#N/A</v>
          </cell>
          <cell r="E6449" t="e">
            <v>#N/A</v>
          </cell>
          <cell r="F6449">
            <v>0</v>
          </cell>
        </row>
        <row r="6450">
          <cell r="C6450" t="e">
            <v>#N/A</v>
          </cell>
          <cell r="E6450" t="e">
            <v>#N/A</v>
          </cell>
          <cell r="F6450">
            <v>0</v>
          </cell>
        </row>
        <row r="6451">
          <cell r="C6451" t="e">
            <v>#N/A</v>
          </cell>
          <cell r="E6451" t="e">
            <v>#N/A</v>
          </cell>
          <cell r="F6451">
            <v>0</v>
          </cell>
        </row>
        <row r="6452">
          <cell r="C6452" t="e">
            <v>#N/A</v>
          </cell>
          <cell r="E6452" t="e">
            <v>#N/A</v>
          </cell>
          <cell r="F6452">
            <v>0</v>
          </cell>
        </row>
        <row r="6453">
          <cell r="C6453" t="e">
            <v>#N/A</v>
          </cell>
          <cell r="E6453" t="e">
            <v>#N/A</v>
          </cell>
          <cell r="F6453">
            <v>0</v>
          </cell>
        </row>
        <row r="6454">
          <cell r="C6454" t="e">
            <v>#N/A</v>
          </cell>
          <cell r="E6454" t="e">
            <v>#N/A</v>
          </cell>
          <cell r="F6454">
            <v>0</v>
          </cell>
        </row>
        <row r="6455">
          <cell r="C6455" t="e">
            <v>#N/A</v>
          </cell>
          <cell r="E6455" t="e">
            <v>#N/A</v>
          </cell>
          <cell r="F6455">
            <v>0</v>
          </cell>
        </row>
        <row r="6456">
          <cell r="C6456" t="e">
            <v>#N/A</v>
          </cell>
          <cell r="E6456" t="e">
            <v>#N/A</v>
          </cell>
          <cell r="F6456">
            <v>0</v>
          </cell>
        </row>
        <row r="6457">
          <cell r="C6457" t="e">
            <v>#N/A</v>
          </cell>
          <cell r="E6457" t="e">
            <v>#N/A</v>
          </cell>
          <cell r="F6457">
            <v>0</v>
          </cell>
        </row>
        <row r="6458">
          <cell r="C6458" t="e">
            <v>#N/A</v>
          </cell>
          <cell r="E6458" t="e">
            <v>#N/A</v>
          </cell>
          <cell r="F6458">
            <v>0</v>
          </cell>
        </row>
        <row r="6459">
          <cell r="C6459" t="e">
            <v>#N/A</v>
          </cell>
          <cell r="E6459" t="e">
            <v>#N/A</v>
          </cell>
          <cell r="F6459">
            <v>0</v>
          </cell>
        </row>
        <row r="6460">
          <cell r="C6460" t="e">
            <v>#N/A</v>
          </cell>
          <cell r="E6460" t="e">
            <v>#N/A</v>
          </cell>
          <cell r="F6460">
            <v>0</v>
          </cell>
        </row>
        <row r="6461">
          <cell r="C6461" t="e">
            <v>#N/A</v>
          </cell>
          <cell r="E6461" t="e">
            <v>#N/A</v>
          </cell>
          <cell r="F6461">
            <v>0</v>
          </cell>
        </row>
        <row r="6462">
          <cell r="C6462" t="e">
            <v>#N/A</v>
          </cell>
          <cell r="E6462" t="e">
            <v>#N/A</v>
          </cell>
          <cell r="F6462">
            <v>0</v>
          </cell>
        </row>
        <row r="6463">
          <cell r="C6463" t="e">
            <v>#N/A</v>
          </cell>
          <cell r="E6463" t="e">
            <v>#N/A</v>
          </cell>
          <cell r="F6463">
            <v>0</v>
          </cell>
        </row>
        <row r="6464">
          <cell r="C6464" t="e">
            <v>#N/A</v>
          </cell>
          <cell r="E6464" t="e">
            <v>#N/A</v>
          </cell>
          <cell r="F6464">
            <v>0</v>
          </cell>
        </row>
        <row r="6465">
          <cell r="C6465" t="e">
            <v>#N/A</v>
          </cell>
          <cell r="E6465" t="e">
            <v>#N/A</v>
          </cell>
          <cell r="F6465">
            <v>0</v>
          </cell>
        </row>
        <row r="6466">
          <cell r="C6466" t="e">
            <v>#N/A</v>
          </cell>
          <cell r="E6466" t="e">
            <v>#N/A</v>
          </cell>
          <cell r="F6466">
            <v>0</v>
          </cell>
        </row>
        <row r="6467">
          <cell r="C6467" t="e">
            <v>#N/A</v>
          </cell>
          <cell r="E6467" t="e">
            <v>#N/A</v>
          </cell>
          <cell r="F6467">
            <v>0</v>
          </cell>
        </row>
        <row r="6468">
          <cell r="C6468" t="e">
            <v>#N/A</v>
          </cell>
          <cell r="E6468" t="e">
            <v>#N/A</v>
          </cell>
          <cell r="F6468">
            <v>0</v>
          </cell>
        </row>
        <row r="6469">
          <cell r="C6469" t="e">
            <v>#N/A</v>
          </cell>
          <cell r="E6469" t="e">
            <v>#N/A</v>
          </cell>
          <cell r="F6469">
            <v>0</v>
          </cell>
        </row>
        <row r="6470">
          <cell r="C6470" t="e">
            <v>#N/A</v>
          </cell>
          <cell r="E6470" t="e">
            <v>#N/A</v>
          </cell>
          <cell r="F6470">
            <v>0</v>
          </cell>
        </row>
        <row r="6471">
          <cell r="C6471" t="e">
            <v>#N/A</v>
          </cell>
          <cell r="E6471" t="e">
            <v>#N/A</v>
          </cell>
          <cell r="F6471">
            <v>0</v>
          </cell>
        </row>
        <row r="6472">
          <cell r="C6472" t="e">
            <v>#N/A</v>
          </cell>
          <cell r="E6472" t="e">
            <v>#N/A</v>
          </cell>
          <cell r="F6472">
            <v>0</v>
          </cell>
        </row>
        <row r="6473">
          <cell r="C6473" t="e">
            <v>#N/A</v>
          </cell>
          <cell r="E6473" t="e">
            <v>#N/A</v>
          </cell>
          <cell r="F6473">
            <v>0</v>
          </cell>
        </row>
        <row r="6474">
          <cell r="C6474" t="e">
            <v>#N/A</v>
          </cell>
          <cell r="E6474" t="e">
            <v>#N/A</v>
          </cell>
          <cell r="F6474">
            <v>0</v>
          </cell>
        </row>
        <row r="6475">
          <cell r="C6475" t="e">
            <v>#N/A</v>
          </cell>
          <cell r="E6475" t="e">
            <v>#N/A</v>
          </cell>
          <cell r="F6475">
            <v>0</v>
          </cell>
        </row>
        <row r="6476">
          <cell r="C6476" t="e">
            <v>#N/A</v>
          </cell>
          <cell r="E6476" t="e">
            <v>#N/A</v>
          </cell>
          <cell r="F6476">
            <v>0</v>
          </cell>
        </row>
        <row r="6477">
          <cell r="C6477" t="e">
            <v>#N/A</v>
          </cell>
          <cell r="E6477" t="e">
            <v>#N/A</v>
          </cell>
          <cell r="F6477">
            <v>0</v>
          </cell>
        </row>
        <row r="6478">
          <cell r="C6478" t="e">
            <v>#N/A</v>
          </cell>
          <cell r="E6478" t="e">
            <v>#N/A</v>
          </cell>
          <cell r="F6478">
            <v>0</v>
          </cell>
        </row>
        <row r="6479">
          <cell r="C6479" t="e">
            <v>#N/A</v>
          </cell>
          <cell r="E6479" t="e">
            <v>#N/A</v>
          </cell>
          <cell r="F6479">
            <v>0</v>
          </cell>
        </row>
        <row r="6480">
          <cell r="C6480" t="e">
            <v>#N/A</v>
          </cell>
          <cell r="E6480" t="e">
            <v>#N/A</v>
          </cell>
          <cell r="F6480">
            <v>0</v>
          </cell>
        </row>
        <row r="6481">
          <cell r="C6481" t="e">
            <v>#N/A</v>
          </cell>
          <cell r="E6481" t="e">
            <v>#N/A</v>
          </cell>
          <cell r="F6481">
            <v>0</v>
          </cell>
        </row>
        <row r="6482">
          <cell r="C6482" t="e">
            <v>#N/A</v>
          </cell>
          <cell r="E6482" t="e">
            <v>#N/A</v>
          </cell>
          <cell r="F6482">
            <v>0</v>
          </cell>
        </row>
        <row r="6483">
          <cell r="C6483" t="e">
            <v>#N/A</v>
          </cell>
          <cell r="E6483" t="e">
            <v>#N/A</v>
          </cell>
          <cell r="F6483">
            <v>0</v>
          </cell>
        </row>
        <row r="6484">
          <cell r="C6484" t="e">
            <v>#N/A</v>
          </cell>
          <cell r="E6484" t="e">
            <v>#N/A</v>
          </cell>
          <cell r="F6484">
            <v>0</v>
          </cell>
        </row>
        <row r="6485">
          <cell r="C6485" t="e">
            <v>#N/A</v>
          </cell>
          <cell r="E6485" t="e">
            <v>#N/A</v>
          </cell>
          <cell r="F6485">
            <v>0</v>
          </cell>
        </row>
        <row r="6486">
          <cell r="C6486" t="e">
            <v>#N/A</v>
          </cell>
          <cell r="E6486" t="e">
            <v>#N/A</v>
          </cell>
          <cell r="F6486">
            <v>0</v>
          </cell>
        </row>
        <row r="6487">
          <cell r="C6487" t="e">
            <v>#N/A</v>
          </cell>
          <cell r="E6487" t="e">
            <v>#N/A</v>
          </cell>
          <cell r="F6487">
            <v>0</v>
          </cell>
        </row>
        <row r="6488">
          <cell r="C6488" t="e">
            <v>#N/A</v>
          </cell>
          <cell r="E6488" t="e">
            <v>#N/A</v>
          </cell>
          <cell r="F6488">
            <v>0</v>
          </cell>
        </row>
        <row r="6489">
          <cell r="C6489" t="e">
            <v>#N/A</v>
          </cell>
          <cell r="E6489" t="e">
            <v>#N/A</v>
          </cell>
          <cell r="F6489">
            <v>0</v>
          </cell>
        </row>
        <row r="6490">
          <cell r="C6490" t="e">
            <v>#N/A</v>
          </cell>
          <cell r="E6490" t="e">
            <v>#N/A</v>
          </cell>
          <cell r="F6490">
            <v>0</v>
          </cell>
        </row>
        <row r="6491">
          <cell r="C6491" t="e">
            <v>#N/A</v>
          </cell>
          <cell r="E6491" t="e">
            <v>#N/A</v>
          </cell>
          <cell r="F6491">
            <v>0</v>
          </cell>
        </row>
        <row r="6492">
          <cell r="C6492" t="e">
            <v>#N/A</v>
          </cell>
          <cell r="E6492" t="e">
            <v>#N/A</v>
          </cell>
          <cell r="F6492">
            <v>0</v>
          </cell>
        </row>
        <row r="6493">
          <cell r="C6493" t="e">
            <v>#N/A</v>
          </cell>
          <cell r="E6493" t="e">
            <v>#N/A</v>
          </cell>
          <cell r="F6493">
            <v>0</v>
          </cell>
        </row>
        <row r="6494">
          <cell r="C6494" t="e">
            <v>#N/A</v>
          </cell>
          <cell r="E6494" t="e">
            <v>#N/A</v>
          </cell>
          <cell r="F6494">
            <v>0</v>
          </cell>
        </row>
        <row r="6495">
          <cell r="C6495" t="e">
            <v>#N/A</v>
          </cell>
          <cell r="E6495" t="e">
            <v>#N/A</v>
          </cell>
          <cell r="F6495">
            <v>0</v>
          </cell>
        </row>
        <row r="6496">
          <cell r="C6496" t="e">
            <v>#N/A</v>
          </cell>
          <cell r="E6496" t="e">
            <v>#N/A</v>
          </cell>
          <cell r="F6496">
            <v>0</v>
          </cell>
        </row>
        <row r="6497">
          <cell r="C6497" t="e">
            <v>#N/A</v>
          </cell>
          <cell r="E6497" t="e">
            <v>#N/A</v>
          </cell>
          <cell r="F6497">
            <v>0</v>
          </cell>
        </row>
        <row r="6498">
          <cell r="C6498" t="e">
            <v>#N/A</v>
          </cell>
          <cell r="E6498" t="e">
            <v>#N/A</v>
          </cell>
          <cell r="F6498">
            <v>0</v>
          </cell>
        </row>
        <row r="6499">
          <cell r="C6499" t="e">
            <v>#N/A</v>
          </cell>
          <cell r="E6499" t="e">
            <v>#N/A</v>
          </cell>
          <cell r="F6499">
            <v>0</v>
          </cell>
        </row>
        <row r="6500">
          <cell r="C6500" t="e">
            <v>#N/A</v>
          </cell>
          <cell r="E6500" t="e">
            <v>#N/A</v>
          </cell>
          <cell r="F6500">
            <v>0</v>
          </cell>
        </row>
        <row r="6501">
          <cell r="C6501" t="e">
            <v>#N/A</v>
          </cell>
          <cell r="E6501" t="e">
            <v>#N/A</v>
          </cell>
          <cell r="F6501">
            <v>0</v>
          </cell>
        </row>
        <row r="6502">
          <cell r="C6502" t="e">
            <v>#N/A</v>
          </cell>
          <cell r="E6502" t="e">
            <v>#N/A</v>
          </cell>
          <cell r="F6502">
            <v>0</v>
          </cell>
        </row>
        <row r="6503">
          <cell r="C6503" t="e">
            <v>#N/A</v>
          </cell>
          <cell r="E6503" t="e">
            <v>#N/A</v>
          </cell>
          <cell r="F6503">
            <v>0</v>
          </cell>
        </row>
        <row r="6504">
          <cell r="C6504" t="e">
            <v>#N/A</v>
          </cell>
          <cell r="E6504" t="e">
            <v>#N/A</v>
          </cell>
          <cell r="F6504">
            <v>0</v>
          </cell>
        </row>
        <row r="6505">
          <cell r="C6505" t="e">
            <v>#N/A</v>
          </cell>
          <cell r="E6505" t="e">
            <v>#N/A</v>
          </cell>
          <cell r="F6505">
            <v>0</v>
          </cell>
        </row>
        <row r="6506">
          <cell r="C6506" t="e">
            <v>#N/A</v>
          </cell>
          <cell r="E6506" t="e">
            <v>#N/A</v>
          </cell>
          <cell r="F6506">
            <v>0</v>
          </cell>
        </row>
        <row r="6507">
          <cell r="C6507" t="e">
            <v>#N/A</v>
          </cell>
          <cell r="E6507" t="e">
            <v>#N/A</v>
          </cell>
          <cell r="F6507">
            <v>0</v>
          </cell>
        </row>
        <row r="6508">
          <cell r="C6508" t="e">
            <v>#N/A</v>
          </cell>
          <cell r="E6508" t="e">
            <v>#N/A</v>
          </cell>
          <cell r="F6508">
            <v>0</v>
          </cell>
        </row>
        <row r="6509">
          <cell r="C6509" t="e">
            <v>#N/A</v>
          </cell>
          <cell r="E6509" t="e">
            <v>#N/A</v>
          </cell>
          <cell r="F6509">
            <v>0</v>
          </cell>
        </row>
        <row r="6510">
          <cell r="C6510" t="e">
            <v>#N/A</v>
          </cell>
          <cell r="E6510" t="e">
            <v>#N/A</v>
          </cell>
          <cell r="F6510">
            <v>0</v>
          </cell>
        </row>
        <row r="6511">
          <cell r="C6511" t="e">
            <v>#N/A</v>
          </cell>
          <cell r="E6511" t="e">
            <v>#N/A</v>
          </cell>
          <cell r="F6511">
            <v>0</v>
          </cell>
        </row>
        <row r="6512">
          <cell r="C6512" t="e">
            <v>#N/A</v>
          </cell>
          <cell r="E6512" t="e">
            <v>#N/A</v>
          </cell>
          <cell r="F6512">
            <v>0</v>
          </cell>
        </row>
        <row r="6513">
          <cell r="C6513" t="e">
            <v>#N/A</v>
          </cell>
          <cell r="E6513" t="e">
            <v>#N/A</v>
          </cell>
          <cell r="F6513">
            <v>0</v>
          </cell>
        </row>
        <row r="6514">
          <cell r="C6514" t="e">
            <v>#N/A</v>
          </cell>
          <cell r="E6514" t="e">
            <v>#N/A</v>
          </cell>
          <cell r="F6514">
            <v>0</v>
          </cell>
        </row>
        <row r="6515">
          <cell r="C6515" t="e">
            <v>#N/A</v>
          </cell>
          <cell r="E6515" t="e">
            <v>#N/A</v>
          </cell>
          <cell r="F6515">
            <v>0</v>
          </cell>
        </row>
        <row r="6516">
          <cell r="C6516" t="e">
            <v>#N/A</v>
          </cell>
          <cell r="E6516" t="e">
            <v>#N/A</v>
          </cell>
          <cell r="F6516">
            <v>0</v>
          </cell>
        </row>
        <row r="6517">
          <cell r="C6517" t="e">
            <v>#N/A</v>
          </cell>
          <cell r="E6517" t="e">
            <v>#N/A</v>
          </cell>
          <cell r="F6517">
            <v>0</v>
          </cell>
        </row>
        <row r="6518">
          <cell r="C6518" t="e">
            <v>#N/A</v>
          </cell>
          <cell r="E6518" t="e">
            <v>#N/A</v>
          </cell>
          <cell r="F6518">
            <v>0</v>
          </cell>
        </row>
        <row r="6519">
          <cell r="C6519" t="e">
            <v>#N/A</v>
          </cell>
          <cell r="E6519" t="e">
            <v>#N/A</v>
          </cell>
          <cell r="F6519">
            <v>0</v>
          </cell>
        </row>
        <row r="6520">
          <cell r="C6520" t="e">
            <v>#N/A</v>
          </cell>
          <cell r="E6520" t="e">
            <v>#N/A</v>
          </cell>
          <cell r="F6520">
            <v>0</v>
          </cell>
        </row>
        <row r="6521">
          <cell r="C6521" t="e">
            <v>#N/A</v>
          </cell>
          <cell r="E6521" t="e">
            <v>#N/A</v>
          </cell>
          <cell r="F6521">
            <v>0</v>
          </cell>
        </row>
        <row r="6522">
          <cell r="C6522" t="e">
            <v>#N/A</v>
          </cell>
          <cell r="E6522" t="e">
            <v>#N/A</v>
          </cell>
          <cell r="F6522">
            <v>0</v>
          </cell>
        </row>
        <row r="6523">
          <cell r="C6523" t="e">
            <v>#N/A</v>
          </cell>
          <cell r="E6523" t="e">
            <v>#N/A</v>
          </cell>
          <cell r="F6523">
            <v>0</v>
          </cell>
        </row>
        <row r="6524">
          <cell r="C6524" t="e">
            <v>#N/A</v>
          </cell>
          <cell r="E6524" t="e">
            <v>#N/A</v>
          </cell>
          <cell r="F6524">
            <v>0</v>
          </cell>
        </row>
        <row r="6525">
          <cell r="C6525" t="e">
            <v>#N/A</v>
          </cell>
          <cell r="E6525" t="e">
            <v>#N/A</v>
          </cell>
          <cell r="F6525">
            <v>0</v>
          </cell>
        </row>
        <row r="6526">
          <cell r="C6526" t="e">
            <v>#N/A</v>
          </cell>
          <cell r="E6526" t="e">
            <v>#N/A</v>
          </cell>
          <cell r="F6526">
            <v>0</v>
          </cell>
        </row>
        <row r="6527">
          <cell r="C6527" t="e">
            <v>#N/A</v>
          </cell>
          <cell r="E6527" t="e">
            <v>#N/A</v>
          </cell>
          <cell r="F6527">
            <v>0</v>
          </cell>
        </row>
        <row r="6528">
          <cell r="C6528" t="e">
            <v>#N/A</v>
          </cell>
          <cell r="E6528" t="e">
            <v>#N/A</v>
          </cell>
          <cell r="F6528">
            <v>0</v>
          </cell>
        </row>
        <row r="6529">
          <cell r="C6529" t="e">
            <v>#N/A</v>
          </cell>
          <cell r="E6529" t="e">
            <v>#N/A</v>
          </cell>
          <cell r="F6529">
            <v>0</v>
          </cell>
        </row>
        <row r="6530">
          <cell r="C6530" t="e">
            <v>#N/A</v>
          </cell>
          <cell r="E6530" t="e">
            <v>#N/A</v>
          </cell>
          <cell r="F6530">
            <v>0</v>
          </cell>
        </row>
        <row r="6531">
          <cell r="C6531" t="e">
            <v>#N/A</v>
          </cell>
          <cell r="E6531" t="e">
            <v>#N/A</v>
          </cell>
          <cell r="F6531">
            <v>0</v>
          </cell>
        </row>
        <row r="6532">
          <cell r="C6532" t="e">
            <v>#N/A</v>
          </cell>
          <cell r="E6532" t="e">
            <v>#N/A</v>
          </cell>
          <cell r="F6532">
            <v>0</v>
          </cell>
        </row>
        <row r="6533">
          <cell r="C6533" t="e">
            <v>#N/A</v>
          </cell>
          <cell r="E6533" t="e">
            <v>#N/A</v>
          </cell>
          <cell r="F6533">
            <v>0</v>
          </cell>
        </row>
        <row r="6534">
          <cell r="C6534" t="e">
            <v>#N/A</v>
          </cell>
          <cell r="E6534" t="e">
            <v>#N/A</v>
          </cell>
          <cell r="F6534">
            <v>0</v>
          </cell>
        </row>
        <row r="6535">
          <cell r="C6535" t="e">
            <v>#N/A</v>
          </cell>
          <cell r="E6535" t="e">
            <v>#N/A</v>
          </cell>
          <cell r="F6535">
            <v>0</v>
          </cell>
        </row>
        <row r="6536">
          <cell r="C6536" t="e">
            <v>#N/A</v>
          </cell>
          <cell r="E6536" t="e">
            <v>#N/A</v>
          </cell>
          <cell r="F6536">
            <v>0</v>
          </cell>
        </row>
        <row r="6537">
          <cell r="C6537" t="e">
            <v>#N/A</v>
          </cell>
          <cell r="E6537" t="e">
            <v>#N/A</v>
          </cell>
          <cell r="F6537">
            <v>0</v>
          </cell>
        </row>
        <row r="6538">
          <cell r="C6538" t="e">
            <v>#N/A</v>
          </cell>
          <cell r="E6538" t="e">
            <v>#N/A</v>
          </cell>
          <cell r="F6538">
            <v>0</v>
          </cell>
        </row>
        <row r="6539">
          <cell r="C6539" t="e">
            <v>#N/A</v>
          </cell>
          <cell r="E6539" t="e">
            <v>#N/A</v>
          </cell>
          <cell r="F6539">
            <v>0</v>
          </cell>
        </row>
        <row r="6540">
          <cell r="C6540" t="e">
            <v>#N/A</v>
          </cell>
          <cell r="E6540" t="e">
            <v>#N/A</v>
          </cell>
          <cell r="F6540">
            <v>0</v>
          </cell>
        </row>
        <row r="6541">
          <cell r="C6541" t="e">
            <v>#N/A</v>
          </cell>
          <cell r="E6541" t="e">
            <v>#N/A</v>
          </cell>
          <cell r="F6541">
            <v>0</v>
          </cell>
        </row>
        <row r="6542">
          <cell r="C6542" t="e">
            <v>#N/A</v>
          </cell>
          <cell r="E6542" t="e">
            <v>#N/A</v>
          </cell>
          <cell r="F6542">
            <v>0</v>
          </cell>
        </row>
        <row r="6543">
          <cell r="C6543" t="e">
            <v>#N/A</v>
          </cell>
          <cell r="E6543" t="e">
            <v>#N/A</v>
          </cell>
          <cell r="F6543">
            <v>0</v>
          </cell>
        </row>
        <row r="6544">
          <cell r="C6544" t="e">
            <v>#N/A</v>
          </cell>
          <cell r="E6544" t="e">
            <v>#N/A</v>
          </cell>
          <cell r="F6544">
            <v>0</v>
          </cell>
        </row>
        <row r="6545">
          <cell r="C6545" t="e">
            <v>#N/A</v>
          </cell>
          <cell r="E6545" t="e">
            <v>#N/A</v>
          </cell>
          <cell r="F6545">
            <v>0</v>
          </cell>
        </row>
        <row r="6546">
          <cell r="C6546" t="e">
            <v>#N/A</v>
          </cell>
          <cell r="E6546" t="e">
            <v>#N/A</v>
          </cell>
          <cell r="F6546">
            <v>0</v>
          </cell>
        </row>
        <row r="6547">
          <cell r="C6547" t="e">
            <v>#N/A</v>
          </cell>
          <cell r="E6547" t="e">
            <v>#N/A</v>
          </cell>
          <cell r="F6547">
            <v>0</v>
          </cell>
        </row>
        <row r="6548">
          <cell r="C6548" t="e">
            <v>#N/A</v>
          </cell>
          <cell r="E6548" t="e">
            <v>#N/A</v>
          </cell>
          <cell r="F6548">
            <v>0</v>
          </cell>
        </row>
        <row r="6549">
          <cell r="C6549" t="e">
            <v>#N/A</v>
          </cell>
          <cell r="E6549" t="e">
            <v>#N/A</v>
          </cell>
          <cell r="F6549">
            <v>0</v>
          </cell>
        </row>
        <row r="6550">
          <cell r="C6550" t="e">
            <v>#N/A</v>
          </cell>
          <cell r="E6550" t="e">
            <v>#N/A</v>
          </cell>
          <cell r="F6550">
            <v>0</v>
          </cell>
        </row>
        <row r="6551">
          <cell r="C6551" t="e">
            <v>#N/A</v>
          </cell>
          <cell r="E6551" t="e">
            <v>#N/A</v>
          </cell>
          <cell r="F6551">
            <v>0</v>
          </cell>
        </row>
        <row r="6552">
          <cell r="C6552" t="e">
            <v>#N/A</v>
          </cell>
          <cell r="E6552" t="e">
            <v>#N/A</v>
          </cell>
          <cell r="F6552">
            <v>0</v>
          </cell>
        </row>
        <row r="6553">
          <cell r="C6553" t="e">
            <v>#N/A</v>
          </cell>
          <cell r="E6553" t="e">
            <v>#N/A</v>
          </cell>
          <cell r="F6553">
            <v>0</v>
          </cell>
        </row>
        <row r="6554">
          <cell r="C6554" t="e">
            <v>#N/A</v>
          </cell>
          <cell r="E6554" t="e">
            <v>#N/A</v>
          </cell>
          <cell r="F6554">
            <v>0</v>
          </cell>
        </row>
        <row r="6555">
          <cell r="C6555" t="e">
            <v>#N/A</v>
          </cell>
          <cell r="E6555" t="e">
            <v>#N/A</v>
          </cell>
          <cell r="F6555">
            <v>0</v>
          </cell>
        </row>
        <row r="6556">
          <cell r="C6556" t="e">
            <v>#N/A</v>
          </cell>
          <cell r="E6556" t="e">
            <v>#N/A</v>
          </cell>
          <cell r="F6556">
            <v>0</v>
          </cell>
        </row>
        <row r="6557">
          <cell r="C6557" t="e">
            <v>#N/A</v>
          </cell>
          <cell r="E6557" t="e">
            <v>#N/A</v>
          </cell>
          <cell r="F6557">
            <v>0</v>
          </cell>
        </row>
        <row r="6558">
          <cell r="C6558" t="e">
            <v>#N/A</v>
          </cell>
          <cell r="E6558" t="e">
            <v>#N/A</v>
          </cell>
          <cell r="F6558">
            <v>0</v>
          </cell>
        </row>
        <row r="6559">
          <cell r="C6559" t="e">
            <v>#N/A</v>
          </cell>
          <cell r="E6559" t="e">
            <v>#N/A</v>
          </cell>
          <cell r="F6559">
            <v>0</v>
          </cell>
        </row>
        <row r="6560">
          <cell r="C6560" t="e">
            <v>#N/A</v>
          </cell>
          <cell r="E6560" t="e">
            <v>#N/A</v>
          </cell>
          <cell r="F6560">
            <v>0</v>
          </cell>
        </row>
        <row r="6561">
          <cell r="C6561" t="e">
            <v>#N/A</v>
          </cell>
          <cell r="E6561" t="e">
            <v>#N/A</v>
          </cell>
          <cell r="F6561">
            <v>0</v>
          </cell>
        </row>
        <row r="6562">
          <cell r="C6562" t="e">
            <v>#N/A</v>
          </cell>
          <cell r="E6562" t="e">
            <v>#N/A</v>
          </cell>
          <cell r="F6562">
            <v>0</v>
          </cell>
        </row>
        <row r="6563">
          <cell r="C6563" t="e">
            <v>#N/A</v>
          </cell>
          <cell r="E6563" t="e">
            <v>#N/A</v>
          </cell>
          <cell r="F6563">
            <v>0</v>
          </cell>
        </row>
        <row r="6564">
          <cell r="C6564" t="e">
            <v>#N/A</v>
          </cell>
          <cell r="E6564" t="e">
            <v>#N/A</v>
          </cell>
          <cell r="F6564">
            <v>0</v>
          </cell>
        </row>
        <row r="6565">
          <cell r="C6565" t="e">
            <v>#N/A</v>
          </cell>
          <cell r="E6565" t="e">
            <v>#N/A</v>
          </cell>
          <cell r="F6565">
            <v>0</v>
          </cell>
        </row>
        <row r="6566">
          <cell r="C6566" t="e">
            <v>#N/A</v>
          </cell>
          <cell r="E6566" t="e">
            <v>#N/A</v>
          </cell>
          <cell r="F6566">
            <v>0</v>
          </cell>
        </row>
        <row r="6567">
          <cell r="C6567" t="e">
            <v>#N/A</v>
          </cell>
          <cell r="E6567" t="e">
            <v>#N/A</v>
          </cell>
          <cell r="F6567">
            <v>0</v>
          </cell>
        </row>
        <row r="6568">
          <cell r="C6568" t="e">
            <v>#N/A</v>
          </cell>
          <cell r="E6568" t="e">
            <v>#N/A</v>
          </cell>
          <cell r="F6568">
            <v>0</v>
          </cell>
        </row>
        <row r="6569">
          <cell r="C6569" t="e">
            <v>#N/A</v>
          </cell>
          <cell r="E6569" t="e">
            <v>#N/A</v>
          </cell>
          <cell r="F6569">
            <v>0</v>
          </cell>
        </row>
        <row r="6570">
          <cell r="C6570" t="e">
            <v>#N/A</v>
          </cell>
          <cell r="E6570" t="e">
            <v>#N/A</v>
          </cell>
          <cell r="F6570">
            <v>0</v>
          </cell>
        </row>
        <row r="6571">
          <cell r="C6571" t="e">
            <v>#N/A</v>
          </cell>
          <cell r="E6571" t="e">
            <v>#N/A</v>
          </cell>
          <cell r="F6571">
            <v>0</v>
          </cell>
        </row>
        <row r="6572">
          <cell r="C6572" t="e">
            <v>#N/A</v>
          </cell>
          <cell r="E6572" t="e">
            <v>#N/A</v>
          </cell>
          <cell r="F6572">
            <v>0</v>
          </cell>
        </row>
        <row r="6573">
          <cell r="C6573" t="e">
            <v>#N/A</v>
          </cell>
          <cell r="E6573" t="e">
            <v>#N/A</v>
          </cell>
          <cell r="F6573">
            <v>0</v>
          </cell>
        </row>
        <row r="6574">
          <cell r="C6574" t="e">
            <v>#N/A</v>
          </cell>
          <cell r="E6574" t="e">
            <v>#N/A</v>
          </cell>
          <cell r="F6574">
            <v>0</v>
          </cell>
        </row>
        <row r="6575">
          <cell r="C6575" t="e">
            <v>#N/A</v>
          </cell>
          <cell r="E6575" t="e">
            <v>#N/A</v>
          </cell>
          <cell r="F6575">
            <v>0</v>
          </cell>
        </row>
        <row r="6576">
          <cell r="C6576" t="e">
            <v>#N/A</v>
          </cell>
          <cell r="E6576" t="e">
            <v>#N/A</v>
          </cell>
          <cell r="F6576">
            <v>0</v>
          </cell>
        </row>
        <row r="6577">
          <cell r="C6577" t="e">
            <v>#N/A</v>
          </cell>
          <cell r="E6577" t="e">
            <v>#N/A</v>
          </cell>
          <cell r="F6577">
            <v>0</v>
          </cell>
        </row>
        <row r="6578">
          <cell r="C6578" t="e">
            <v>#N/A</v>
          </cell>
          <cell r="E6578" t="e">
            <v>#N/A</v>
          </cell>
          <cell r="F6578">
            <v>0</v>
          </cell>
        </row>
        <row r="6579">
          <cell r="C6579" t="e">
            <v>#N/A</v>
          </cell>
          <cell r="E6579" t="e">
            <v>#N/A</v>
          </cell>
          <cell r="F6579">
            <v>0</v>
          </cell>
        </row>
        <row r="6580">
          <cell r="C6580" t="e">
            <v>#N/A</v>
          </cell>
          <cell r="E6580" t="e">
            <v>#N/A</v>
          </cell>
          <cell r="F6580">
            <v>0</v>
          </cell>
        </row>
        <row r="6581">
          <cell r="C6581" t="e">
            <v>#N/A</v>
          </cell>
          <cell r="E6581" t="e">
            <v>#N/A</v>
          </cell>
          <cell r="F6581">
            <v>0</v>
          </cell>
        </row>
        <row r="6582">
          <cell r="C6582" t="e">
            <v>#N/A</v>
          </cell>
          <cell r="E6582" t="e">
            <v>#N/A</v>
          </cell>
          <cell r="F6582">
            <v>0</v>
          </cell>
        </row>
        <row r="6583">
          <cell r="C6583" t="e">
            <v>#N/A</v>
          </cell>
          <cell r="E6583" t="e">
            <v>#N/A</v>
          </cell>
          <cell r="F6583">
            <v>0</v>
          </cell>
        </row>
        <row r="6584">
          <cell r="C6584" t="e">
            <v>#N/A</v>
          </cell>
          <cell r="E6584" t="e">
            <v>#N/A</v>
          </cell>
          <cell r="F6584">
            <v>0</v>
          </cell>
        </row>
        <row r="6585">
          <cell r="C6585" t="e">
            <v>#N/A</v>
          </cell>
          <cell r="E6585" t="e">
            <v>#N/A</v>
          </cell>
          <cell r="F6585">
            <v>0</v>
          </cell>
        </row>
        <row r="6586">
          <cell r="C6586" t="e">
            <v>#N/A</v>
          </cell>
          <cell r="E6586" t="e">
            <v>#N/A</v>
          </cell>
          <cell r="F6586">
            <v>0</v>
          </cell>
        </row>
        <row r="6587">
          <cell r="C6587" t="e">
            <v>#N/A</v>
          </cell>
          <cell r="E6587" t="e">
            <v>#N/A</v>
          </cell>
          <cell r="F6587">
            <v>0</v>
          </cell>
        </row>
        <row r="6588">
          <cell r="C6588" t="e">
            <v>#N/A</v>
          </cell>
          <cell r="E6588" t="e">
            <v>#N/A</v>
          </cell>
          <cell r="F6588">
            <v>0</v>
          </cell>
        </row>
        <row r="6589">
          <cell r="C6589" t="e">
            <v>#N/A</v>
          </cell>
          <cell r="E6589" t="e">
            <v>#N/A</v>
          </cell>
          <cell r="F6589">
            <v>0</v>
          </cell>
        </row>
        <row r="6590">
          <cell r="C6590" t="e">
            <v>#N/A</v>
          </cell>
          <cell r="E6590" t="e">
            <v>#N/A</v>
          </cell>
          <cell r="F6590">
            <v>0</v>
          </cell>
        </row>
        <row r="6591">
          <cell r="C6591" t="e">
            <v>#N/A</v>
          </cell>
          <cell r="E6591" t="e">
            <v>#N/A</v>
          </cell>
          <cell r="F6591">
            <v>0</v>
          </cell>
        </row>
        <row r="6592">
          <cell r="C6592" t="e">
            <v>#N/A</v>
          </cell>
          <cell r="E6592" t="e">
            <v>#N/A</v>
          </cell>
          <cell r="F6592">
            <v>0</v>
          </cell>
        </row>
        <row r="6593">
          <cell r="C6593" t="e">
            <v>#N/A</v>
          </cell>
          <cell r="E6593" t="e">
            <v>#N/A</v>
          </cell>
          <cell r="F6593">
            <v>0</v>
          </cell>
        </row>
        <row r="6594">
          <cell r="C6594" t="e">
            <v>#N/A</v>
          </cell>
          <cell r="E6594" t="e">
            <v>#N/A</v>
          </cell>
          <cell r="F6594">
            <v>0</v>
          </cell>
        </row>
        <row r="6595">
          <cell r="C6595" t="e">
            <v>#N/A</v>
          </cell>
          <cell r="E6595" t="e">
            <v>#N/A</v>
          </cell>
          <cell r="F6595">
            <v>0</v>
          </cell>
        </row>
        <row r="6596">
          <cell r="C6596" t="e">
            <v>#N/A</v>
          </cell>
          <cell r="E6596" t="e">
            <v>#N/A</v>
          </cell>
          <cell r="F6596">
            <v>0</v>
          </cell>
        </row>
        <row r="6597">
          <cell r="C6597" t="e">
            <v>#N/A</v>
          </cell>
          <cell r="E6597" t="e">
            <v>#N/A</v>
          </cell>
          <cell r="F6597">
            <v>0</v>
          </cell>
        </row>
        <row r="6598">
          <cell r="C6598" t="e">
            <v>#N/A</v>
          </cell>
          <cell r="E6598" t="e">
            <v>#N/A</v>
          </cell>
          <cell r="F6598">
            <v>0</v>
          </cell>
        </row>
        <row r="6599">
          <cell r="C6599" t="e">
            <v>#N/A</v>
          </cell>
          <cell r="E6599" t="e">
            <v>#N/A</v>
          </cell>
          <cell r="F6599">
            <v>0</v>
          </cell>
        </row>
        <row r="6600">
          <cell r="C6600" t="e">
            <v>#N/A</v>
          </cell>
          <cell r="E6600" t="e">
            <v>#N/A</v>
          </cell>
          <cell r="F6600">
            <v>0</v>
          </cell>
        </row>
        <row r="6601">
          <cell r="C6601" t="e">
            <v>#N/A</v>
          </cell>
          <cell r="E6601" t="e">
            <v>#N/A</v>
          </cell>
          <cell r="F6601">
            <v>0</v>
          </cell>
        </row>
        <row r="6602">
          <cell r="C6602" t="e">
            <v>#N/A</v>
          </cell>
          <cell r="E6602" t="e">
            <v>#N/A</v>
          </cell>
          <cell r="F6602">
            <v>0</v>
          </cell>
        </row>
        <row r="6603">
          <cell r="C6603" t="e">
            <v>#N/A</v>
          </cell>
          <cell r="E6603" t="e">
            <v>#N/A</v>
          </cell>
          <cell r="F6603">
            <v>0</v>
          </cell>
        </row>
        <row r="6604">
          <cell r="C6604" t="e">
            <v>#N/A</v>
          </cell>
          <cell r="E6604" t="e">
            <v>#N/A</v>
          </cell>
          <cell r="F6604">
            <v>0</v>
          </cell>
        </row>
        <row r="6605">
          <cell r="C6605" t="e">
            <v>#N/A</v>
          </cell>
          <cell r="E6605" t="e">
            <v>#N/A</v>
          </cell>
          <cell r="F6605">
            <v>0</v>
          </cell>
        </row>
        <row r="6606">
          <cell r="C6606" t="e">
            <v>#N/A</v>
          </cell>
          <cell r="E6606" t="e">
            <v>#N/A</v>
          </cell>
          <cell r="F6606">
            <v>0</v>
          </cell>
        </row>
        <row r="6607">
          <cell r="C6607" t="e">
            <v>#N/A</v>
          </cell>
          <cell r="E6607" t="e">
            <v>#N/A</v>
          </cell>
          <cell r="F6607">
            <v>0</v>
          </cell>
        </row>
        <row r="6608">
          <cell r="C6608" t="e">
            <v>#N/A</v>
          </cell>
          <cell r="E6608" t="e">
            <v>#N/A</v>
          </cell>
          <cell r="F6608">
            <v>0</v>
          </cell>
        </row>
        <row r="6609">
          <cell r="C6609" t="e">
            <v>#N/A</v>
          </cell>
          <cell r="E6609" t="e">
            <v>#N/A</v>
          </cell>
          <cell r="F6609">
            <v>0</v>
          </cell>
        </row>
        <row r="6610">
          <cell r="C6610" t="e">
            <v>#N/A</v>
          </cell>
          <cell r="E6610" t="e">
            <v>#N/A</v>
          </cell>
          <cell r="F6610">
            <v>0</v>
          </cell>
        </row>
        <row r="6611">
          <cell r="C6611" t="e">
            <v>#N/A</v>
          </cell>
          <cell r="E6611" t="e">
            <v>#N/A</v>
          </cell>
          <cell r="F6611">
            <v>0</v>
          </cell>
        </row>
        <row r="6612">
          <cell r="C6612" t="e">
            <v>#N/A</v>
          </cell>
          <cell r="E6612" t="e">
            <v>#N/A</v>
          </cell>
          <cell r="F6612">
            <v>0</v>
          </cell>
        </row>
        <row r="6613">
          <cell r="C6613" t="e">
            <v>#N/A</v>
          </cell>
          <cell r="E6613" t="e">
            <v>#N/A</v>
          </cell>
          <cell r="F6613">
            <v>0</v>
          </cell>
        </row>
        <row r="6614">
          <cell r="C6614" t="e">
            <v>#N/A</v>
          </cell>
          <cell r="E6614" t="e">
            <v>#N/A</v>
          </cell>
          <cell r="F6614">
            <v>0</v>
          </cell>
        </row>
        <row r="6615">
          <cell r="C6615" t="e">
            <v>#N/A</v>
          </cell>
          <cell r="E6615" t="e">
            <v>#N/A</v>
          </cell>
          <cell r="F6615">
            <v>0</v>
          </cell>
        </row>
        <row r="6616">
          <cell r="C6616" t="e">
            <v>#N/A</v>
          </cell>
          <cell r="E6616" t="e">
            <v>#N/A</v>
          </cell>
          <cell r="F6616">
            <v>0</v>
          </cell>
        </row>
        <row r="6617">
          <cell r="C6617" t="e">
            <v>#N/A</v>
          </cell>
          <cell r="E6617" t="e">
            <v>#N/A</v>
          </cell>
          <cell r="F6617">
            <v>0</v>
          </cell>
        </row>
        <row r="6618">
          <cell r="C6618" t="e">
            <v>#N/A</v>
          </cell>
          <cell r="E6618" t="e">
            <v>#N/A</v>
          </cell>
          <cell r="F6618">
            <v>0</v>
          </cell>
        </row>
        <row r="6619">
          <cell r="C6619" t="e">
            <v>#N/A</v>
          </cell>
          <cell r="E6619" t="e">
            <v>#N/A</v>
          </cell>
          <cell r="F6619">
            <v>0</v>
          </cell>
        </row>
        <row r="6620">
          <cell r="C6620" t="e">
            <v>#N/A</v>
          </cell>
          <cell r="E6620" t="e">
            <v>#N/A</v>
          </cell>
          <cell r="F6620">
            <v>0</v>
          </cell>
        </row>
        <row r="6621">
          <cell r="C6621" t="e">
            <v>#N/A</v>
          </cell>
          <cell r="E6621" t="e">
            <v>#N/A</v>
          </cell>
          <cell r="F6621">
            <v>0</v>
          </cell>
        </row>
        <row r="6622">
          <cell r="C6622" t="e">
            <v>#N/A</v>
          </cell>
          <cell r="E6622" t="e">
            <v>#N/A</v>
          </cell>
          <cell r="F6622">
            <v>0</v>
          </cell>
        </row>
        <row r="6623">
          <cell r="C6623" t="e">
            <v>#N/A</v>
          </cell>
          <cell r="E6623" t="e">
            <v>#N/A</v>
          </cell>
          <cell r="F6623">
            <v>0</v>
          </cell>
        </row>
        <row r="6624">
          <cell r="C6624" t="e">
            <v>#N/A</v>
          </cell>
          <cell r="E6624" t="e">
            <v>#N/A</v>
          </cell>
          <cell r="F6624">
            <v>0</v>
          </cell>
        </row>
        <row r="6625">
          <cell r="C6625" t="e">
            <v>#N/A</v>
          </cell>
          <cell r="E6625" t="e">
            <v>#N/A</v>
          </cell>
          <cell r="F6625">
            <v>0</v>
          </cell>
        </row>
        <row r="6626">
          <cell r="C6626" t="e">
            <v>#N/A</v>
          </cell>
          <cell r="E6626" t="e">
            <v>#N/A</v>
          </cell>
          <cell r="F6626">
            <v>0</v>
          </cell>
        </row>
        <row r="6627">
          <cell r="C6627" t="e">
            <v>#N/A</v>
          </cell>
          <cell r="E6627" t="e">
            <v>#N/A</v>
          </cell>
          <cell r="F6627">
            <v>0</v>
          </cell>
        </row>
        <row r="6628">
          <cell r="C6628" t="e">
            <v>#N/A</v>
          </cell>
          <cell r="E6628" t="e">
            <v>#N/A</v>
          </cell>
          <cell r="F6628">
            <v>0</v>
          </cell>
        </row>
        <row r="6629">
          <cell r="C6629" t="e">
            <v>#N/A</v>
          </cell>
          <cell r="E6629" t="e">
            <v>#N/A</v>
          </cell>
          <cell r="F6629">
            <v>0</v>
          </cell>
        </row>
        <row r="6630">
          <cell r="C6630" t="e">
            <v>#N/A</v>
          </cell>
          <cell r="E6630" t="e">
            <v>#N/A</v>
          </cell>
          <cell r="F6630">
            <v>0</v>
          </cell>
        </row>
        <row r="6631">
          <cell r="C6631" t="e">
            <v>#N/A</v>
          </cell>
          <cell r="E6631" t="e">
            <v>#N/A</v>
          </cell>
          <cell r="F6631">
            <v>0</v>
          </cell>
        </row>
        <row r="6632">
          <cell r="C6632" t="e">
            <v>#N/A</v>
          </cell>
          <cell r="E6632" t="e">
            <v>#N/A</v>
          </cell>
          <cell r="F6632">
            <v>0</v>
          </cell>
        </row>
        <row r="6633">
          <cell r="C6633" t="e">
            <v>#N/A</v>
          </cell>
          <cell r="E6633" t="e">
            <v>#N/A</v>
          </cell>
          <cell r="F6633">
            <v>0</v>
          </cell>
        </row>
        <row r="6634">
          <cell r="C6634" t="e">
            <v>#N/A</v>
          </cell>
          <cell r="E6634" t="e">
            <v>#N/A</v>
          </cell>
          <cell r="F6634">
            <v>0</v>
          </cell>
        </row>
        <row r="6635">
          <cell r="C6635" t="e">
            <v>#N/A</v>
          </cell>
          <cell r="E6635" t="e">
            <v>#N/A</v>
          </cell>
          <cell r="F6635">
            <v>0</v>
          </cell>
        </row>
        <row r="6636">
          <cell r="C6636" t="e">
            <v>#N/A</v>
          </cell>
          <cell r="E6636" t="e">
            <v>#N/A</v>
          </cell>
          <cell r="F6636">
            <v>0</v>
          </cell>
        </row>
        <row r="6637">
          <cell r="C6637" t="e">
            <v>#N/A</v>
          </cell>
          <cell r="E6637" t="e">
            <v>#N/A</v>
          </cell>
          <cell r="F6637">
            <v>0</v>
          </cell>
        </row>
        <row r="6638">
          <cell r="C6638" t="e">
            <v>#N/A</v>
          </cell>
          <cell r="E6638" t="e">
            <v>#N/A</v>
          </cell>
          <cell r="F6638">
            <v>0</v>
          </cell>
        </row>
        <row r="6639">
          <cell r="C6639" t="e">
            <v>#N/A</v>
          </cell>
          <cell r="E6639" t="e">
            <v>#N/A</v>
          </cell>
          <cell r="F6639">
            <v>0</v>
          </cell>
        </row>
        <row r="6640">
          <cell r="C6640" t="e">
            <v>#N/A</v>
          </cell>
          <cell r="E6640" t="e">
            <v>#N/A</v>
          </cell>
          <cell r="F6640">
            <v>0</v>
          </cell>
        </row>
        <row r="6641">
          <cell r="C6641" t="e">
            <v>#N/A</v>
          </cell>
          <cell r="E6641" t="e">
            <v>#N/A</v>
          </cell>
          <cell r="F6641">
            <v>0</v>
          </cell>
        </row>
        <row r="6642">
          <cell r="C6642" t="e">
            <v>#N/A</v>
          </cell>
          <cell r="E6642" t="e">
            <v>#N/A</v>
          </cell>
          <cell r="F6642">
            <v>0</v>
          </cell>
        </row>
        <row r="6643">
          <cell r="C6643" t="e">
            <v>#N/A</v>
          </cell>
          <cell r="E6643" t="e">
            <v>#N/A</v>
          </cell>
          <cell r="F6643">
            <v>0</v>
          </cell>
        </row>
        <row r="6644">
          <cell r="C6644" t="e">
            <v>#N/A</v>
          </cell>
          <cell r="E6644" t="e">
            <v>#N/A</v>
          </cell>
          <cell r="F6644">
            <v>0</v>
          </cell>
        </row>
        <row r="6645">
          <cell r="C6645" t="e">
            <v>#N/A</v>
          </cell>
          <cell r="E6645" t="e">
            <v>#N/A</v>
          </cell>
          <cell r="F6645">
            <v>0</v>
          </cell>
        </row>
        <row r="6646">
          <cell r="C6646" t="e">
            <v>#N/A</v>
          </cell>
          <cell r="E6646" t="e">
            <v>#N/A</v>
          </cell>
          <cell r="F6646">
            <v>0</v>
          </cell>
        </row>
        <row r="6647">
          <cell r="C6647" t="e">
            <v>#N/A</v>
          </cell>
          <cell r="E6647" t="e">
            <v>#N/A</v>
          </cell>
          <cell r="F6647">
            <v>0</v>
          </cell>
        </row>
        <row r="6648">
          <cell r="C6648" t="e">
            <v>#N/A</v>
          </cell>
          <cell r="E6648" t="e">
            <v>#N/A</v>
          </cell>
          <cell r="F6648">
            <v>0</v>
          </cell>
        </row>
        <row r="6649">
          <cell r="C6649" t="e">
            <v>#N/A</v>
          </cell>
          <cell r="E6649" t="e">
            <v>#N/A</v>
          </cell>
          <cell r="F6649">
            <v>0</v>
          </cell>
        </row>
        <row r="6650">
          <cell r="C6650" t="e">
            <v>#N/A</v>
          </cell>
          <cell r="E6650" t="e">
            <v>#N/A</v>
          </cell>
          <cell r="F6650">
            <v>0</v>
          </cell>
        </row>
        <row r="6651">
          <cell r="C6651" t="e">
            <v>#N/A</v>
          </cell>
          <cell r="E6651" t="e">
            <v>#N/A</v>
          </cell>
          <cell r="F6651">
            <v>0</v>
          </cell>
        </row>
        <row r="6652">
          <cell r="C6652" t="e">
            <v>#N/A</v>
          </cell>
          <cell r="E6652" t="e">
            <v>#N/A</v>
          </cell>
          <cell r="F6652">
            <v>0</v>
          </cell>
        </row>
        <row r="6653">
          <cell r="C6653" t="e">
            <v>#N/A</v>
          </cell>
          <cell r="E6653" t="e">
            <v>#N/A</v>
          </cell>
          <cell r="F6653">
            <v>0</v>
          </cell>
        </row>
        <row r="6654">
          <cell r="C6654" t="e">
            <v>#N/A</v>
          </cell>
          <cell r="E6654" t="e">
            <v>#N/A</v>
          </cell>
          <cell r="F6654">
            <v>0</v>
          </cell>
        </row>
        <row r="6655">
          <cell r="C6655" t="e">
            <v>#N/A</v>
          </cell>
          <cell r="E6655" t="e">
            <v>#N/A</v>
          </cell>
          <cell r="F6655">
            <v>0</v>
          </cell>
        </row>
        <row r="6656">
          <cell r="C6656" t="e">
            <v>#N/A</v>
          </cell>
          <cell r="E6656" t="e">
            <v>#N/A</v>
          </cell>
          <cell r="F6656">
            <v>0</v>
          </cell>
        </row>
        <row r="6657">
          <cell r="C6657" t="e">
            <v>#N/A</v>
          </cell>
          <cell r="E6657" t="e">
            <v>#N/A</v>
          </cell>
          <cell r="F6657">
            <v>0</v>
          </cell>
        </row>
        <row r="6658">
          <cell r="C6658" t="e">
            <v>#N/A</v>
          </cell>
          <cell r="E6658" t="e">
            <v>#N/A</v>
          </cell>
          <cell r="F6658">
            <v>0</v>
          </cell>
        </row>
        <row r="6659">
          <cell r="C6659" t="e">
            <v>#N/A</v>
          </cell>
          <cell r="E6659" t="e">
            <v>#N/A</v>
          </cell>
          <cell r="F6659">
            <v>0</v>
          </cell>
        </row>
        <row r="6660">
          <cell r="C6660" t="e">
            <v>#N/A</v>
          </cell>
          <cell r="E6660" t="e">
            <v>#N/A</v>
          </cell>
          <cell r="F6660">
            <v>0</v>
          </cell>
        </row>
        <row r="6661">
          <cell r="C6661" t="e">
            <v>#N/A</v>
          </cell>
          <cell r="E6661" t="e">
            <v>#N/A</v>
          </cell>
          <cell r="F6661">
            <v>0</v>
          </cell>
        </row>
        <row r="6662">
          <cell r="C6662" t="e">
            <v>#N/A</v>
          </cell>
          <cell r="E6662" t="e">
            <v>#N/A</v>
          </cell>
          <cell r="F6662">
            <v>0</v>
          </cell>
        </row>
        <row r="6663">
          <cell r="C6663" t="e">
            <v>#N/A</v>
          </cell>
          <cell r="E6663" t="e">
            <v>#N/A</v>
          </cell>
          <cell r="F6663">
            <v>0</v>
          </cell>
        </row>
        <row r="6664">
          <cell r="C6664" t="e">
            <v>#N/A</v>
          </cell>
          <cell r="E6664" t="e">
            <v>#N/A</v>
          </cell>
          <cell r="F6664">
            <v>0</v>
          </cell>
        </row>
        <row r="6665">
          <cell r="C6665" t="e">
            <v>#N/A</v>
          </cell>
          <cell r="E6665" t="e">
            <v>#N/A</v>
          </cell>
          <cell r="F6665">
            <v>0</v>
          </cell>
        </row>
        <row r="6666">
          <cell r="C6666" t="e">
            <v>#N/A</v>
          </cell>
          <cell r="E6666" t="e">
            <v>#N/A</v>
          </cell>
          <cell r="F6666">
            <v>0</v>
          </cell>
        </row>
        <row r="6667">
          <cell r="C6667" t="e">
            <v>#N/A</v>
          </cell>
          <cell r="E6667" t="e">
            <v>#N/A</v>
          </cell>
          <cell r="F6667">
            <v>0</v>
          </cell>
        </row>
        <row r="6668">
          <cell r="C6668" t="e">
            <v>#N/A</v>
          </cell>
          <cell r="E6668" t="e">
            <v>#N/A</v>
          </cell>
          <cell r="F6668">
            <v>0</v>
          </cell>
        </row>
        <row r="6669">
          <cell r="C6669" t="e">
            <v>#N/A</v>
          </cell>
          <cell r="E6669" t="e">
            <v>#N/A</v>
          </cell>
          <cell r="F6669">
            <v>0</v>
          </cell>
        </row>
        <row r="6670">
          <cell r="C6670" t="e">
            <v>#N/A</v>
          </cell>
          <cell r="E6670" t="e">
            <v>#N/A</v>
          </cell>
          <cell r="F6670">
            <v>0</v>
          </cell>
        </row>
        <row r="6671">
          <cell r="C6671" t="e">
            <v>#N/A</v>
          </cell>
          <cell r="E6671" t="e">
            <v>#N/A</v>
          </cell>
          <cell r="F6671">
            <v>0</v>
          </cell>
        </row>
        <row r="6672">
          <cell r="C6672" t="e">
            <v>#N/A</v>
          </cell>
          <cell r="E6672" t="e">
            <v>#N/A</v>
          </cell>
          <cell r="F6672">
            <v>0</v>
          </cell>
        </row>
        <row r="6673">
          <cell r="C6673" t="e">
            <v>#N/A</v>
          </cell>
          <cell r="E6673" t="e">
            <v>#N/A</v>
          </cell>
          <cell r="F6673">
            <v>0</v>
          </cell>
        </row>
        <row r="6674">
          <cell r="C6674" t="e">
            <v>#N/A</v>
          </cell>
          <cell r="E6674" t="e">
            <v>#N/A</v>
          </cell>
          <cell r="F6674">
            <v>0</v>
          </cell>
        </row>
        <row r="6675">
          <cell r="C6675" t="e">
            <v>#N/A</v>
          </cell>
          <cell r="E6675" t="e">
            <v>#N/A</v>
          </cell>
          <cell r="F6675">
            <v>0</v>
          </cell>
        </row>
        <row r="6676">
          <cell r="C6676" t="e">
            <v>#N/A</v>
          </cell>
          <cell r="E6676" t="e">
            <v>#N/A</v>
          </cell>
          <cell r="F6676">
            <v>0</v>
          </cell>
        </row>
        <row r="6677">
          <cell r="C6677" t="e">
            <v>#N/A</v>
          </cell>
          <cell r="E6677" t="e">
            <v>#N/A</v>
          </cell>
          <cell r="F6677">
            <v>0</v>
          </cell>
        </row>
        <row r="6678">
          <cell r="C6678" t="e">
            <v>#N/A</v>
          </cell>
          <cell r="E6678" t="e">
            <v>#N/A</v>
          </cell>
          <cell r="F6678">
            <v>0</v>
          </cell>
        </row>
        <row r="6679">
          <cell r="C6679" t="e">
            <v>#N/A</v>
          </cell>
          <cell r="E6679" t="e">
            <v>#N/A</v>
          </cell>
          <cell r="F6679">
            <v>0</v>
          </cell>
        </row>
        <row r="6680">
          <cell r="C6680" t="e">
            <v>#N/A</v>
          </cell>
          <cell r="E6680" t="e">
            <v>#N/A</v>
          </cell>
          <cell r="F6680">
            <v>0</v>
          </cell>
        </row>
        <row r="6681">
          <cell r="C6681" t="e">
            <v>#N/A</v>
          </cell>
          <cell r="E6681" t="e">
            <v>#N/A</v>
          </cell>
          <cell r="F6681">
            <v>0</v>
          </cell>
        </row>
        <row r="6682">
          <cell r="C6682" t="e">
            <v>#N/A</v>
          </cell>
          <cell r="E6682" t="e">
            <v>#N/A</v>
          </cell>
          <cell r="F6682">
            <v>0</v>
          </cell>
        </row>
        <row r="6683">
          <cell r="C6683" t="e">
            <v>#N/A</v>
          </cell>
          <cell r="E6683" t="e">
            <v>#N/A</v>
          </cell>
          <cell r="F6683">
            <v>0</v>
          </cell>
        </row>
        <row r="6684">
          <cell r="C6684" t="e">
            <v>#N/A</v>
          </cell>
          <cell r="E6684" t="e">
            <v>#N/A</v>
          </cell>
          <cell r="F6684">
            <v>0</v>
          </cell>
        </row>
        <row r="6685">
          <cell r="C6685" t="e">
            <v>#N/A</v>
          </cell>
          <cell r="E6685" t="e">
            <v>#N/A</v>
          </cell>
          <cell r="F6685">
            <v>0</v>
          </cell>
        </row>
        <row r="6686">
          <cell r="C6686" t="e">
            <v>#N/A</v>
          </cell>
          <cell r="E6686" t="e">
            <v>#N/A</v>
          </cell>
          <cell r="F6686">
            <v>0</v>
          </cell>
        </row>
        <row r="6687">
          <cell r="C6687" t="e">
            <v>#N/A</v>
          </cell>
          <cell r="E6687" t="e">
            <v>#N/A</v>
          </cell>
          <cell r="F6687">
            <v>0</v>
          </cell>
        </row>
        <row r="6688">
          <cell r="C6688" t="e">
            <v>#N/A</v>
          </cell>
          <cell r="E6688" t="e">
            <v>#N/A</v>
          </cell>
          <cell r="F6688">
            <v>0</v>
          </cell>
        </row>
        <row r="6689">
          <cell r="C6689" t="e">
            <v>#N/A</v>
          </cell>
          <cell r="E6689" t="e">
            <v>#N/A</v>
          </cell>
          <cell r="F6689">
            <v>0</v>
          </cell>
        </row>
        <row r="6690">
          <cell r="C6690" t="e">
            <v>#N/A</v>
          </cell>
          <cell r="E6690" t="e">
            <v>#N/A</v>
          </cell>
          <cell r="F6690">
            <v>0</v>
          </cell>
        </row>
        <row r="6691">
          <cell r="C6691" t="e">
            <v>#N/A</v>
          </cell>
          <cell r="E6691" t="e">
            <v>#N/A</v>
          </cell>
          <cell r="F6691">
            <v>0</v>
          </cell>
        </row>
        <row r="6692">
          <cell r="C6692" t="e">
            <v>#N/A</v>
          </cell>
          <cell r="E6692" t="e">
            <v>#N/A</v>
          </cell>
          <cell r="F6692">
            <v>0</v>
          </cell>
        </row>
        <row r="6693">
          <cell r="C6693" t="e">
            <v>#N/A</v>
          </cell>
          <cell r="E6693" t="e">
            <v>#N/A</v>
          </cell>
          <cell r="F6693">
            <v>0</v>
          </cell>
        </row>
        <row r="6694">
          <cell r="C6694" t="e">
            <v>#N/A</v>
          </cell>
          <cell r="E6694" t="e">
            <v>#N/A</v>
          </cell>
          <cell r="F6694">
            <v>0</v>
          </cell>
        </row>
        <row r="6695">
          <cell r="C6695" t="e">
            <v>#N/A</v>
          </cell>
          <cell r="E6695" t="e">
            <v>#N/A</v>
          </cell>
          <cell r="F6695">
            <v>0</v>
          </cell>
        </row>
        <row r="6696">
          <cell r="C6696" t="e">
            <v>#N/A</v>
          </cell>
          <cell r="E6696" t="e">
            <v>#N/A</v>
          </cell>
          <cell r="F6696">
            <v>0</v>
          </cell>
        </row>
        <row r="6697">
          <cell r="C6697" t="e">
            <v>#N/A</v>
          </cell>
          <cell r="E6697" t="e">
            <v>#N/A</v>
          </cell>
          <cell r="F6697">
            <v>0</v>
          </cell>
        </row>
        <row r="6698">
          <cell r="C6698" t="e">
            <v>#N/A</v>
          </cell>
          <cell r="E6698" t="e">
            <v>#N/A</v>
          </cell>
          <cell r="F6698">
            <v>0</v>
          </cell>
        </row>
        <row r="6699">
          <cell r="C6699" t="e">
            <v>#N/A</v>
          </cell>
          <cell r="E6699" t="e">
            <v>#N/A</v>
          </cell>
          <cell r="F6699">
            <v>0</v>
          </cell>
        </row>
        <row r="6700">
          <cell r="C6700" t="e">
            <v>#N/A</v>
          </cell>
          <cell r="E6700" t="e">
            <v>#N/A</v>
          </cell>
          <cell r="F6700">
            <v>0</v>
          </cell>
        </row>
        <row r="6701">
          <cell r="C6701" t="e">
            <v>#N/A</v>
          </cell>
          <cell r="E6701" t="e">
            <v>#N/A</v>
          </cell>
          <cell r="F6701">
            <v>0</v>
          </cell>
        </row>
        <row r="6702">
          <cell r="C6702" t="e">
            <v>#N/A</v>
          </cell>
          <cell r="E6702" t="e">
            <v>#N/A</v>
          </cell>
          <cell r="F6702">
            <v>0</v>
          </cell>
        </row>
        <row r="6703">
          <cell r="C6703" t="e">
            <v>#N/A</v>
          </cell>
          <cell r="E6703" t="e">
            <v>#N/A</v>
          </cell>
          <cell r="F6703">
            <v>0</v>
          </cell>
        </row>
        <row r="6704">
          <cell r="C6704" t="e">
            <v>#N/A</v>
          </cell>
          <cell r="E6704" t="e">
            <v>#N/A</v>
          </cell>
          <cell r="F6704">
            <v>0</v>
          </cell>
        </row>
        <row r="6705">
          <cell r="C6705" t="e">
            <v>#N/A</v>
          </cell>
          <cell r="E6705" t="e">
            <v>#N/A</v>
          </cell>
          <cell r="F6705">
            <v>0</v>
          </cell>
        </row>
        <row r="6706">
          <cell r="C6706" t="e">
            <v>#N/A</v>
          </cell>
          <cell r="E6706" t="e">
            <v>#N/A</v>
          </cell>
          <cell r="F6706">
            <v>0</v>
          </cell>
        </row>
        <row r="6707">
          <cell r="C6707" t="e">
            <v>#N/A</v>
          </cell>
          <cell r="E6707" t="e">
            <v>#N/A</v>
          </cell>
          <cell r="F6707">
            <v>0</v>
          </cell>
        </row>
        <row r="6708">
          <cell r="C6708" t="e">
            <v>#N/A</v>
          </cell>
          <cell r="E6708" t="e">
            <v>#N/A</v>
          </cell>
          <cell r="F6708">
            <v>0</v>
          </cell>
        </row>
        <row r="6709">
          <cell r="C6709" t="e">
            <v>#N/A</v>
          </cell>
          <cell r="E6709" t="e">
            <v>#N/A</v>
          </cell>
          <cell r="F6709">
            <v>0</v>
          </cell>
        </row>
        <row r="6710">
          <cell r="C6710" t="e">
            <v>#N/A</v>
          </cell>
          <cell r="E6710" t="e">
            <v>#N/A</v>
          </cell>
          <cell r="F6710">
            <v>0</v>
          </cell>
        </row>
        <row r="6711">
          <cell r="C6711" t="e">
            <v>#N/A</v>
          </cell>
          <cell r="E6711" t="e">
            <v>#N/A</v>
          </cell>
          <cell r="F6711">
            <v>0</v>
          </cell>
        </row>
        <row r="6712">
          <cell r="C6712" t="e">
            <v>#N/A</v>
          </cell>
          <cell r="E6712" t="e">
            <v>#N/A</v>
          </cell>
          <cell r="F6712">
            <v>0</v>
          </cell>
        </row>
        <row r="6713">
          <cell r="C6713" t="e">
            <v>#N/A</v>
          </cell>
          <cell r="E6713" t="e">
            <v>#N/A</v>
          </cell>
          <cell r="F6713">
            <v>0</v>
          </cell>
        </row>
        <row r="6714">
          <cell r="C6714" t="e">
            <v>#N/A</v>
          </cell>
          <cell r="E6714" t="e">
            <v>#N/A</v>
          </cell>
          <cell r="F6714">
            <v>0</v>
          </cell>
        </row>
        <row r="6715">
          <cell r="C6715" t="e">
            <v>#N/A</v>
          </cell>
          <cell r="E6715" t="e">
            <v>#N/A</v>
          </cell>
          <cell r="F6715">
            <v>0</v>
          </cell>
        </row>
        <row r="6716">
          <cell r="C6716" t="e">
            <v>#N/A</v>
          </cell>
          <cell r="E6716" t="e">
            <v>#N/A</v>
          </cell>
          <cell r="F6716">
            <v>0</v>
          </cell>
        </row>
        <row r="6717">
          <cell r="C6717" t="e">
            <v>#N/A</v>
          </cell>
          <cell r="E6717" t="e">
            <v>#N/A</v>
          </cell>
          <cell r="F6717">
            <v>0</v>
          </cell>
        </row>
        <row r="6718">
          <cell r="C6718" t="e">
            <v>#N/A</v>
          </cell>
          <cell r="E6718" t="e">
            <v>#N/A</v>
          </cell>
          <cell r="F6718">
            <v>0</v>
          </cell>
        </row>
        <row r="6719">
          <cell r="C6719" t="e">
            <v>#N/A</v>
          </cell>
          <cell r="E6719" t="e">
            <v>#N/A</v>
          </cell>
          <cell r="F6719">
            <v>0</v>
          </cell>
        </row>
        <row r="6720">
          <cell r="C6720" t="e">
            <v>#N/A</v>
          </cell>
          <cell r="E6720" t="e">
            <v>#N/A</v>
          </cell>
          <cell r="F6720">
            <v>0</v>
          </cell>
        </row>
        <row r="6721">
          <cell r="C6721" t="e">
            <v>#N/A</v>
          </cell>
          <cell r="E6721" t="e">
            <v>#N/A</v>
          </cell>
          <cell r="F6721">
            <v>0</v>
          </cell>
        </row>
        <row r="6722">
          <cell r="C6722" t="e">
            <v>#N/A</v>
          </cell>
          <cell r="E6722" t="e">
            <v>#N/A</v>
          </cell>
          <cell r="F6722">
            <v>0</v>
          </cell>
        </row>
        <row r="6723">
          <cell r="C6723" t="e">
            <v>#N/A</v>
          </cell>
          <cell r="E6723" t="e">
            <v>#N/A</v>
          </cell>
          <cell r="F6723">
            <v>0</v>
          </cell>
        </row>
        <row r="6724">
          <cell r="C6724" t="e">
            <v>#N/A</v>
          </cell>
          <cell r="E6724" t="e">
            <v>#N/A</v>
          </cell>
          <cell r="F6724">
            <v>0</v>
          </cell>
        </row>
        <row r="6725">
          <cell r="C6725" t="e">
            <v>#N/A</v>
          </cell>
          <cell r="E6725" t="e">
            <v>#N/A</v>
          </cell>
          <cell r="F6725">
            <v>0</v>
          </cell>
        </row>
        <row r="6726">
          <cell r="C6726" t="e">
            <v>#N/A</v>
          </cell>
          <cell r="E6726" t="e">
            <v>#N/A</v>
          </cell>
          <cell r="F6726">
            <v>0</v>
          </cell>
        </row>
        <row r="6727">
          <cell r="C6727" t="e">
            <v>#N/A</v>
          </cell>
          <cell r="E6727" t="e">
            <v>#N/A</v>
          </cell>
          <cell r="F6727">
            <v>0</v>
          </cell>
        </row>
        <row r="6728">
          <cell r="C6728" t="e">
            <v>#N/A</v>
          </cell>
          <cell r="E6728" t="e">
            <v>#N/A</v>
          </cell>
          <cell r="F6728">
            <v>0</v>
          </cell>
        </row>
        <row r="6729">
          <cell r="C6729" t="e">
            <v>#N/A</v>
          </cell>
          <cell r="E6729" t="e">
            <v>#N/A</v>
          </cell>
          <cell r="F6729">
            <v>0</v>
          </cell>
        </row>
        <row r="6730">
          <cell r="C6730" t="e">
            <v>#N/A</v>
          </cell>
          <cell r="E6730" t="e">
            <v>#N/A</v>
          </cell>
          <cell r="F6730">
            <v>0</v>
          </cell>
        </row>
        <row r="6731">
          <cell r="C6731" t="e">
            <v>#N/A</v>
          </cell>
          <cell r="E6731" t="e">
            <v>#N/A</v>
          </cell>
          <cell r="F6731">
            <v>0</v>
          </cell>
        </row>
        <row r="6732">
          <cell r="C6732" t="e">
            <v>#N/A</v>
          </cell>
          <cell r="E6732" t="e">
            <v>#N/A</v>
          </cell>
          <cell r="F6732">
            <v>0</v>
          </cell>
        </row>
        <row r="6733">
          <cell r="C6733" t="e">
            <v>#N/A</v>
          </cell>
          <cell r="E6733" t="e">
            <v>#N/A</v>
          </cell>
          <cell r="F6733">
            <v>0</v>
          </cell>
        </row>
        <row r="6734">
          <cell r="C6734" t="e">
            <v>#N/A</v>
          </cell>
          <cell r="E6734" t="e">
            <v>#N/A</v>
          </cell>
          <cell r="F6734">
            <v>0</v>
          </cell>
        </row>
        <row r="6735">
          <cell r="C6735" t="e">
            <v>#N/A</v>
          </cell>
          <cell r="E6735" t="e">
            <v>#N/A</v>
          </cell>
          <cell r="F6735">
            <v>0</v>
          </cell>
        </row>
        <row r="6736">
          <cell r="C6736" t="e">
            <v>#N/A</v>
          </cell>
          <cell r="E6736" t="e">
            <v>#N/A</v>
          </cell>
          <cell r="F6736">
            <v>0</v>
          </cell>
        </row>
        <row r="6737">
          <cell r="C6737" t="e">
            <v>#N/A</v>
          </cell>
          <cell r="E6737" t="e">
            <v>#N/A</v>
          </cell>
          <cell r="F6737">
            <v>0</v>
          </cell>
        </row>
        <row r="6738">
          <cell r="C6738" t="e">
            <v>#N/A</v>
          </cell>
          <cell r="E6738" t="e">
            <v>#N/A</v>
          </cell>
          <cell r="F6738">
            <v>0</v>
          </cell>
        </row>
        <row r="6739">
          <cell r="C6739" t="e">
            <v>#N/A</v>
          </cell>
          <cell r="E6739" t="e">
            <v>#N/A</v>
          </cell>
          <cell r="F6739">
            <v>0</v>
          </cell>
        </row>
        <row r="6740">
          <cell r="C6740" t="e">
            <v>#N/A</v>
          </cell>
          <cell r="E6740" t="e">
            <v>#N/A</v>
          </cell>
          <cell r="F6740">
            <v>0</v>
          </cell>
        </row>
        <row r="6741">
          <cell r="C6741" t="e">
            <v>#N/A</v>
          </cell>
          <cell r="E6741" t="e">
            <v>#N/A</v>
          </cell>
          <cell r="F6741">
            <v>0</v>
          </cell>
        </row>
        <row r="6742">
          <cell r="C6742" t="e">
            <v>#N/A</v>
          </cell>
          <cell r="E6742" t="e">
            <v>#N/A</v>
          </cell>
          <cell r="F6742">
            <v>0</v>
          </cell>
        </row>
        <row r="6743">
          <cell r="C6743" t="e">
            <v>#N/A</v>
          </cell>
          <cell r="E6743" t="e">
            <v>#N/A</v>
          </cell>
          <cell r="F6743">
            <v>0</v>
          </cell>
        </row>
        <row r="6744">
          <cell r="C6744" t="e">
            <v>#N/A</v>
          </cell>
          <cell r="E6744" t="e">
            <v>#N/A</v>
          </cell>
          <cell r="F6744">
            <v>0</v>
          </cell>
        </row>
        <row r="6745">
          <cell r="C6745" t="e">
            <v>#N/A</v>
          </cell>
          <cell r="E6745" t="e">
            <v>#N/A</v>
          </cell>
          <cell r="F6745">
            <v>0</v>
          </cell>
        </row>
        <row r="6746">
          <cell r="C6746" t="e">
            <v>#N/A</v>
          </cell>
          <cell r="E6746" t="e">
            <v>#N/A</v>
          </cell>
          <cell r="F6746">
            <v>0</v>
          </cell>
        </row>
        <row r="6747">
          <cell r="C6747" t="e">
            <v>#N/A</v>
          </cell>
          <cell r="E6747" t="e">
            <v>#N/A</v>
          </cell>
          <cell r="F6747">
            <v>0</v>
          </cell>
        </row>
        <row r="6748">
          <cell r="C6748" t="e">
            <v>#N/A</v>
          </cell>
          <cell r="E6748" t="e">
            <v>#N/A</v>
          </cell>
          <cell r="F6748">
            <v>0</v>
          </cell>
        </row>
        <row r="6749">
          <cell r="C6749" t="e">
            <v>#N/A</v>
          </cell>
          <cell r="E6749" t="e">
            <v>#N/A</v>
          </cell>
          <cell r="F6749">
            <v>0</v>
          </cell>
        </row>
        <row r="6750">
          <cell r="C6750" t="e">
            <v>#N/A</v>
          </cell>
          <cell r="E6750" t="e">
            <v>#N/A</v>
          </cell>
          <cell r="F6750">
            <v>0</v>
          </cell>
        </row>
        <row r="6751">
          <cell r="C6751" t="e">
            <v>#N/A</v>
          </cell>
          <cell r="E6751" t="e">
            <v>#N/A</v>
          </cell>
          <cell r="F6751">
            <v>0</v>
          </cell>
        </row>
        <row r="6752">
          <cell r="C6752" t="e">
            <v>#N/A</v>
          </cell>
          <cell r="E6752" t="e">
            <v>#N/A</v>
          </cell>
          <cell r="F6752">
            <v>0</v>
          </cell>
        </row>
        <row r="6753">
          <cell r="C6753" t="e">
            <v>#N/A</v>
          </cell>
          <cell r="E6753" t="e">
            <v>#N/A</v>
          </cell>
          <cell r="F6753">
            <v>0</v>
          </cell>
        </row>
        <row r="6754">
          <cell r="C6754" t="e">
            <v>#N/A</v>
          </cell>
          <cell r="E6754" t="e">
            <v>#N/A</v>
          </cell>
          <cell r="F6754">
            <v>0</v>
          </cell>
        </row>
        <row r="6755">
          <cell r="C6755" t="e">
            <v>#N/A</v>
          </cell>
          <cell r="E6755" t="e">
            <v>#N/A</v>
          </cell>
          <cell r="F6755">
            <v>0</v>
          </cell>
        </row>
        <row r="6756">
          <cell r="C6756" t="e">
            <v>#N/A</v>
          </cell>
          <cell r="E6756" t="e">
            <v>#N/A</v>
          </cell>
          <cell r="F6756">
            <v>0</v>
          </cell>
        </row>
        <row r="6757">
          <cell r="C6757" t="e">
            <v>#N/A</v>
          </cell>
          <cell r="E6757" t="e">
            <v>#N/A</v>
          </cell>
          <cell r="F6757">
            <v>0</v>
          </cell>
        </row>
        <row r="6758">
          <cell r="C6758" t="e">
            <v>#N/A</v>
          </cell>
          <cell r="E6758" t="e">
            <v>#N/A</v>
          </cell>
          <cell r="F6758">
            <v>0</v>
          </cell>
        </row>
        <row r="6759">
          <cell r="C6759" t="e">
            <v>#N/A</v>
          </cell>
          <cell r="E6759" t="e">
            <v>#N/A</v>
          </cell>
          <cell r="F6759">
            <v>0</v>
          </cell>
        </row>
        <row r="6760">
          <cell r="C6760" t="e">
            <v>#N/A</v>
          </cell>
          <cell r="E6760" t="e">
            <v>#N/A</v>
          </cell>
          <cell r="F6760">
            <v>0</v>
          </cell>
        </row>
        <row r="6761">
          <cell r="C6761" t="e">
            <v>#N/A</v>
          </cell>
          <cell r="E6761" t="e">
            <v>#N/A</v>
          </cell>
          <cell r="F6761">
            <v>0</v>
          </cell>
        </row>
        <row r="6762">
          <cell r="C6762" t="e">
            <v>#N/A</v>
          </cell>
          <cell r="E6762" t="e">
            <v>#N/A</v>
          </cell>
          <cell r="F6762">
            <v>0</v>
          </cell>
        </row>
        <row r="6763">
          <cell r="C6763" t="e">
            <v>#N/A</v>
          </cell>
          <cell r="E6763" t="e">
            <v>#N/A</v>
          </cell>
          <cell r="F6763">
            <v>0</v>
          </cell>
        </row>
        <row r="6764">
          <cell r="C6764" t="e">
            <v>#N/A</v>
          </cell>
          <cell r="E6764" t="e">
            <v>#N/A</v>
          </cell>
          <cell r="F6764">
            <v>0</v>
          </cell>
        </row>
        <row r="6765">
          <cell r="C6765" t="e">
            <v>#N/A</v>
          </cell>
          <cell r="E6765" t="e">
            <v>#N/A</v>
          </cell>
          <cell r="F6765">
            <v>0</v>
          </cell>
        </row>
        <row r="6766">
          <cell r="C6766" t="e">
            <v>#N/A</v>
          </cell>
          <cell r="E6766" t="e">
            <v>#N/A</v>
          </cell>
          <cell r="F6766">
            <v>0</v>
          </cell>
        </row>
        <row r="6767">
          <cell r="C6767" t="e">
            <v>#N/A</v>
          </cell>
          <cell r="E6767" t="e">
            <v>#N/A</v>
          </cell>
          <cell r="F6767">
            <v>0</v>
          </cell>
        </row>
        <row r="6768">
          <cell r="C6768" t="e">
            <v>#N/A</v>
          </cell>
          <cell r="E6768" t="e">
            <v>#N/A</v>
          </cell>
          <cell r="F6768">
            <v>0</v>
          </cell>
        </row>
        <row r="6769">
          <cell r="C6769" t="e">
            <v>#N/A</v>
          </cell>
          <cell r="E6769" t="e">
            <v>#N/A</v>
          </cell>
          <cell r="F6769">
            <v>0</v>
          </cell>
        </row>
        <row r="6770">
          <cell r="C6770" t="e">
            <v>#N/A</v>
          </cell>
          <cell r="E6770" t="e">
            <v>#N/A</v>
          </cell>
          <cell r="F6770">
            <v>0</v>
          </cell>
        </row>
        <row r="6771">
          <cell r="C6771" t="e">
            <v>#N/A</v>
          </cell>
          <cell r="E6771" t="e">
            <v>#N/A</v>
          </cell>
          <cell r="F6771">
            <v>0</v>
          </cell>
        </row>
        <row r="6772">
          <cell r="C6772" t="e">
            <v>#N/A</v>
          </cell>
          <cell r="E6772" t="e">
            <v>#N/A</v>
          </cell>
          <cell r="F6772">
            <v>0</v>
          </cell>
        </row>
        <row r="6773">
          <cell r="C6773" t="e">
            <v>#N/A</v>
          </cell>
          <cell r="E6773" t="e">
            <v>#N/A</v>
          </cell>
          <cell r="F6773">
            <v>0</v>
          </cell>
        </row>
        <row r="6774">
          <cell r="C6774" t="e">
            <v>#N/A</v>
          </cell>
          <cell r="E6774" t="e">
            <v>#N/A</v>
          </cell>
          <cell r="F6774">
            <v>0</v>
          </cell>
        </row>
        <row r="6775">
          <cell r="C6775" t="e">
            <v>#N/A</v>
          </cell>
          <cell r="E6775" t="e">
            <v>#N/A</v>
          </cell>
          <cell r="F6775">
            <v>0</v>
          </cell>
        </row>
        <row r="6776">
          <cell r="C6776" t="e">
            <v>#N/A</v>
          </cell>
          <cell r="E6776" t="e">
            <v>#N/A</v>
          </cell>
          <cell r="F6776">
            <v>0</v>
          </cell>
        </row>
        <row r="6777">
          <cell r="C6777" t="e">
            <v>#N/A</v>
          </cell>
          <cell r="E6777" t="e">
            <v>#N/A</v>
          </cell>
          <cell r="F6777">
            <v>0</v>
          </cell>
        </row>
        <row r="6778">
          <cell r="C6778" t="e">
            <v>#N/A</v>
          </cell>
          <cell r="E6778" t="e">
            <v>#N/A</v>
          </cell>
          <cell r="F6778">
            <v>0</v>
          </cell>
        </row>
        <row r="6779">
          <cell r="C6779" t="e">
            <v>#N/A</v>
          </cell>
          <cell r="E6779" t="e">
            <v>#N/A</v>
          </cell>
          <cell r="F6779">
            <v>0</v>
          </cell>
        </row>
        <row r="6780">
          <cell r="C6780" t="e">
            <v>#N/A</v>
          </cell>
          <cell r="E6780" t="e">
            <v>#N/A</v>
          </cell>
          <cell r="F6780">
            <v>0</v>
          </cell>
        </row>
        <row r="6781">
          <cell r="C6781" t="e">
            <v>#N/A</v>
          </cell>
          <cell r="E6781" t="e">
            <v>#N/A</v>
          </cell>
          <cell r="F6781">
            <v>0</v>
          </cell>
        </row>
        <row r="6782">
          <cell r="C6782" t="e">
            <v>#N/A</v>
          </cell>
          <cell r="E6782" t="e">
            <v>#N/A</v>
          </cell>
          <cell r="F6782">
            <v>0</v>
          </cell>
        </row>
        <row r="6783">
          <cell r="C6783" t="e">
            <v>#N/A</v>
          </cell>
          <cell r="E6783" t="e">
            <v>#N/A</v>
          </cell>
          <cell r="F6783">
            <v>0</v>
          </cell>
        </row>
        <row r="6784">
          <cell r="C6784" t="e">
            <v>#N/A</v>
          </cell>
          <cell r="E6784" t="e">
            <v>#N/A</v>
          </cell>
          <cell r="F6784">
            <v>0</v>
          </cell>
        </row>
        <row r="6785">
          <cell r="C6785" t="e">
            <v>#N/A</v>
          </cell>
          <cell r="E6785" t="e">
            <v>#N/A</v>
          </cell>
          <cell r="F6785">
            <v>0</v>
          </cell>
        </row>
        <row r="6786">
          <cell r="C6786" t="e">
            <v>#N/A</v>
          </cell>
          <cell r="E6786" t="e">
            <v>#N/A</v>
          </cell>
          <cell r="F6786">
            <v>0</v>
          </cell>
        </row>
        <row r="6787">
          <cell r="C6787" t="e">
            <v>#N/A</v>
          </cell>
          <cell r="E6787" t="e">
            <v>#N/A</v>
          </cell>
          <cell r="F6787">
            <v>0</v>
          </cell>
        </row>
        <row r="6788">
          <cell r="C6788" t="e">
            <v>#N/A</v>
          </cell>
          <cell r="E6788" t="e">
            <v>#N/A</v>
          </cell>
          <cell r="F6788">
            <v>0</v>
          </cell>
        </row>
        <row r="6789">
          <cell r="C6789" t="e">
            <v>#N/A</v>
          </cell>
          <cell r="E6789" t="e">
            <v>#N/A</v>
          </cell>
          <cell r="F6789">
            <v>0</v>
          </cell>
        </row>
        <row r="6790">
          <cell r="C6790" t="e">
            <v>#N/A</v>
          </cell>
          <cell r="E6790" t="e">
            <v>#N/A</v>
          </cell>
          <cell r="F6790">
            <v>0</v>
          </cell>
        </row>
        <row r="6791">
          <cell r="C6791" t="e">
            <v>#N/A</v>
          </cell>
          <cell r="E6791" t="e">
            <v>#N/A</v>
          </cell>
          <cell r="F6791">
            <v>0</v>
          </cell>
        </row>
        <row r="6792">
          <cell r="C6792" t="e">
            <v>#N/A</v>
          </cell>
          <cell r="E6792" t="e">
            <v>#N/A</v>
          </cell>
          <cell r="F6792">
            <v>0</v>
          </cell>
        </row>
        <row r="6793">
          <cell r="C6793" t="e">
            <v>#N/A</v>
          </cell>
          <cell r="E6793" t="e">
            <v>#N/A</v>
          </cell>
          <cell r="F6793">
            <v>0</v>
          </cell>
        </row>
        <row r="6794">
          <cell r="C6794" t="e">
            <v>#N/A</v>
          </cell>
          <cell r="E6794" t="e">
            <v>#N/A</v>
          </cell>
          <cell r="F6794">
            <v>0</v>
          </cell>
        </row>
        <row r="6795">
          <cell r="C6795" t="e">
            <v>#N/A</v>
          </cell>
          <cell r="E6795" t="e">
            <v>#N/A</v>
          </cell>
          <cell r="F6795">
            <v>0</v>
          </cell>
        </row>
        <row r="6796">
          <cell r="C6796" t="e">
            <v>#N/A</v>
          </cell>
          <cell r="E6796" t="e">
            <v>#N/A</v>
          </cell>
          <cell r="F6796">
            <v>0</v>
          </cell>
        </row>
        <row r="6797">
          <cell r="C6797" t="e">
            <v>#N/A</v>
          </cell>
          <cell r="E6797" t="e">
            <v>#N/A</v>
          </cell>
          <cell r="F6797">
            <v>0</v>
          </cell>
        </row>
        <row r="6798">
          <cell r="C6798" t="e">
            <v>#N/A</v>
          </cell>
          <cell r="E6798" t="e">
            <v>#N/A</v>
          </cell>
          <cell r="F6798">
            <v>0</v>
          </cell>
        </row>
        <row r="6799">
          <cell r="C6799" t="e">
            <v>#N/A</v>
          </cell>
          <cell r="E6799" t="e">
            <v>#N/A</v>
          </cell>
          <cell r="F6799">
            <v>0</v>
          </cell>
        </row>
        <row r="6800">
          <cell r="C6800" t="e">
            <v>#N/A</v>
          </cell>
          <cell r="E6800" t="e">
            <v>#N/A</v>
          </cell>
          <cell r="F6800">
            <v>0</v>
          </cell>
        </row>
        <row r="6801">
          <cell r="C6801" t="e">
            <v>#N/A</v>
          </cell>
          <cell r="E6801" t="e">
            <v>#N/A</v>
          </cell>
          <cell r="F6801">
            <v>0</v>
          </cell>
        </row>
        <row r="6802">
          <cell r="C6802" t="e">
            <v>#N/A</v>
          </cell>
          <cell r="E6802" t="e">
            <v>#N/A</v>
          </cell>
          <cell r="F6802">
            <v>0</v>
          </cell>
        </row>
        <row r="6803">
          <cell r="C6803" t="e">
            <v>#N/A</v>
          </cell>
          <cell r="E6803" t="e">
            <v>#N/A</v>
          </cell>
          <cell r="F6803">
            <v>0</v>
          </cell>
        </row>
        <row r="6804">
          <cell r="C6804" t="e">
            <v>#N/A</v>
          </cell>
          <cell r="E6804" t="e">
            <v>#N/A</v>
          </cell>
          <cell r="F6804">
            <v>0</v>
          </cell>
        </row>
        <row r="6805">
          <cell r="C6805" t="e">
            <v>#N/A</v>
          </cell>
          <cell r="E6805" t="e">
            <v>#N/A</v>
          </cell>
          <cell r="F6805">
            <v>0</v>
          </cell>
        </row>
        <row r="6806">
          <cell r="C6806" t="e">
            <v>#N/A</v>
          </cell>
          <cell r="E6806" t="e">
            <v>#N/A</v>
          </cell>
          <cell r="F6806">
            <v>0</v>
          </cell>
        </row>
        <row r="6807">
          <cell r="C6807" t="e">
            <v>#N/A</v>
          </cell>
          <cell r="E6807" t="e">
            <v>#N/A</v>
          </cell>
          <cell r="F6807">
            <v>0</v>
          </cell>
        </row>
        <row r="6808">
          <cell r="C6808" t="e">
            <v>#N/A</v>
          </cell>
          <cell r="E6808" t="e">
            <v>#N/A</v>
          </cell>
          <cell r="F6808">
            <v>0</v>
          </cell>
        </row>
        <row r="6809">
          <cell r="C6809" t="e">
            <v>#N/A</v>
          </cell>
          <cell r="E6809" t="e">
            <v>#N/A</v>
          </cell>
          <cell r="F6809">
            <v>0</v>
          </cell>
        </row>
        <row r="6810">
          <cell r="C6810" t="e">
            <v>#N/A</v>
          </cell>
          <cell r="E6810" t="e">
            <v>#N/A</v>
          </cell>
          <cell r="F6810">
            <v>0</v>
          </cell>
        </row>
        <row r="6811">
          <cell r="C6811" t="e">
            <v>#N/A</v>
          </cell>
          <cell r="E6811" t="e">
            <v>#N/A</v>
          </cell>
          <cell r="F6811">
            <v>0</v>
          </cell>
        </row>
        <row r="6812">
          <cell r="C6812" t="e">
            <v>#N/A</v>
          </cell>
          <cell r="E6812" t="e">
            <v>#N/A</v>
          </cell>
          <cell r="F6812">
            <v>0</v>
          </cell>
        </row>
        <row r="6813">
          <cell r="C6813" t="e">
            <v>#N/A</v>
          </cell>
          <cell r="E6813" t="e">
            <v>#N/A</v>
          </cell>
          <cell r="F6813">
            <v>0</v>
          </cell>
        </row>
        <row r="6814">
          <cell r="C6814" t="e">
            <v>#N/A</v>
          </cell>
          <cell r="E6814" t="e">
            <v>#N/A</v>
          </cell>
          <cell r="F6814">
            <v>0</v>
          </cell>
        </row>
        <row r="6815">
          <cell r="C6815" t="e">
            <v>#N/A</v>
          </cell>
          <cell r="E6815" t="e">
            <v>#N/A</v>
          </cell>
          <cell r="F6815">
            <v>0</v>
          </cell>
        </row>
        <row r="6816">
          <cell r="C6816" t="e">
            <v>#N/A</v>
          </cell>
          <cell r="E6816" t="e">
            <v>#N/A</v>
          </cell>
          <cell r="F6816">
            <v>0</v>
          </cell>
        </row>
        <row r="6817">
          <cell r="C6817" t="e">
            <v>#N/A</v>
          </cell>
          <cell r="E6817" t="e">
            <v>#N/A</v>
          </cell>
          <cell r="F6817">
            <v>0</v>
          </cell>
        </row>
        <row r="6818">
          <cell r="C6818" t="e">
            <v>#N/A</v>
          </cell>
          <cell r="E6818" t="e">
            <v>#N/A</v>
          </cell>
          <cell r="F6818">
            <v>0</v>
          </cell>
        </row>
        <row r="6819">
          <cell r="C6819" t="e">
            <v>#N/A</v>
          </cell>
          <cell r="E6819" t="e">
            <v>#N/A</v>
          </cell>
          <cell r="F6819">
            <v>0</v>
          </cell>
        </row>
        <row r="6820">
          <cell r="C6820" t="e">
            <v>#N/A</v>
          </cell>
          <cell r="E6820" t="e">
            <v>#N/A</v>
          </cell>
          <cell r="F6820">
            <v>0</v>
          </cell>
        </row>
        <row r="6821">
          <cell r="C6821" t="e">
            <v>#N/A</v>
          </cell>
          <cell r="E6821" t="e">
            <v>#N/A</v>
          </cell>
          <cell r="F6821">
            <v>0</v>
          </cell>
        </row>
        <row r="6822">
          <cell r="C6822" t="e">
            <v>#N/A</v>
          </cell>
          <cell r="E6822" t="e">
            <v>#N/A</v>
          </cell>
          <cell r="F6822">
            <v>0</v>
          </cell>
        </row>
        <row r="6823">
          <cell r="C6823" t="e">
            <v>#N/A</v>
          </cell>
          <cell r="E6823" t="e">
            <v>#N/A</v>
          </cell>
          <cell r="F6823">
            <v>0</v>
          </cell>
        </row>
        <row r="6824">
          <cell r="C6824" t="e">
            <v>#N/A</v>
          </cell>
          <cell r="E6824" t="e">
            <v>#N/A</v>
          </cell>
          <cell r="F6824">
            <v>0</v>
          </cell>
        </row>
        <row r="6825">
          <cell r="C6825" t="e">
            <v>#N/A</v>
          </cell>
          <cell r="E6825" t="e">
            <v>#N/A</v>
          </cell>
          <cell r="F6825">
            <v>0</v>
          </cell>
        </row>
        <row r="6826">
          <cell r="C6826" t="e">
            <v>#N/A</v>
          </cell>
          <cell r="E6826" t="e">
            <v>#N/A</v>
          </cell>
          <cell r="F6826">
            <v>0</v>
          </cell>
        </row>
        <row r="6827">
          <cell r="C6827" t="e">
            <v>#N/A</v>
          </cell>
          <cell r="E6827" t="e">
            <v>#N/A</v>
          </cell>
          <cell r="F6827">
            <v>0</v>
          </cell>
        </row>
        <row r="6828">
          <cell r="C6828" t="e">
            <v>#N/A</v>
          </cell>
          <cell r="E6828" t="e">
            <v>#N/A</v>
          </cell>
          <cell r="F6828">
            <v>0</v>
          </cell>
        </row>
        <row r="6829">
          <cell r="C6829" t="e">
            <v>#N/A</v>
          </cell>
          <cell r="E6829" t="e">
            <v>#N/A</v>
          </cell>
          <cell r="F6829">
            <v>0</v>
          </cell>
        </row>
        <row r="6830">
          <cell r="C6830" t="e">
            <v>#N/A</v>
          </cell>
          <cell r="E6830" t="e">
            <v>#N/A</v>
          </cell>
          <cell r="F6830">
            <v>0</v>
          </cell>
        </row>
        <row r="6831">
          <cell r="C6831" t="e">
            <v>#N/A</v>
          </cell>
          <cell r="E6831" t="e">
            <v>#N/A</v>
          </cell>
          <cell r="F6831">
            <v>0</v>
          </cell>
        </row>
        <row r="6832">
          <cell r="C6832" t="e">
            <v>#N/A</v>
          </cell>
          <cell r="E6832" t="e">
            <v>#N/A</v>
          </cell>
          <cell r="F6832">
            <v>0</v>
          </cell>
        </row>
        <row r="6833">
          <cell r="C6833" t="e">
            <v>#N/A</v>
          </cell>
          <cell r="E6833" t="e">
            <v>#N/A</v>
          </cell>
          <cell r="F6833">
            <v>0</v>
          </cell>
        </row>
        <row r="6834">
          <cell r="C6834" t="e">
            <v>#N/A</v>
          </cell>
          <cell r="E6834" t="e">
            <v>#N/A</v>
          </cell>
          <cell r="F6834">
            <v>0</v>
          </cell>
        </row>
        <row r="6835">
          <cell r="C6835" t="e">
            <v>#N/A</v>
          </cell>
          <cell r="E6835" t="e">
            <v>#N/A</v>
          </cell>
          <cell r="F6835">
            <v>0</v>
          </cell>
        </row>
        <row r="6836">
          <cell r="C6836" t="e">
            <v>#N/A</v>
          </cell>
          <cell r="E6836" t="e">
            <v>#N/A</v>
          </cell>
          <cell r="F6836">
            <v>0</v>
          </cell>
        </row>
        <row r="6837">
          <cell r="C6837" t="e">
            <v>#N/A</v>
          </cell>
          <cell r="E6837" t="e">
            <v>#N/A</v>
          </cell>
          <cell r="F6837">
            <v>0</v>
          </cell>
        </row>
        <row r="6838">
          <cell r="C6838" t="e">
            <v>#N/A</v>
          </cell>
          <cell r="E6838" t="e">
            <v>#N/A</v>
          </cell>
          <cell r="F6838">
            <v>0</v>
          </cell>
        </row>
        <row r="6839">
          <cell r="C6839" t="e">
            <v>#N/A</v>
          </cell>
          <cell r="E6839" t="e">
            <v>#N/A</v>
          </cell>
          <cell r="F6839">
            <v>0</v>
          </cell>
        </row>
        <row r="6840">
          <cell r="C6840" t="e">
            <v>#N/A</v>
          </cell>
          <cell r="E6840" t="e">
            <v>#N/A</v>
          </cell>
          <cell r="F6840">
            <v>0</v>
          </cell>
        </row>
        <row r="6841">
          <cell r="C6841" t="e">
            <v>#N/A</v>
          </cell>
          <cell r="E6841" t="e">
            <v>#N/A</v>
          </cell>
          <cell r="F6841">
            <v>0</v>
          </cell>
        </row>
        <row r="6842">
          <cell r="C6842" t="e">
            <v>#N/A</v>
          </cell>
          <cell r="E6842" t="e">
            <v>#N/A</v>
          </cell>
          <cell r="F6842">
            <v>0</v>
          </cell>
        </row>
        <row r="6843">
          <cell r="C6843" t="e">
            <v>#N/A</v>
          </cell>
          <cell r="E6843" t="e">
            <v>#N/A</v>
          </cell>
          <cell r="F6843">
            <v>0</v>
          </cell>
        </row>
        <row r="6844">
          <cell r="C6844" t="e">
            <v>#N/A</v>
          </cell>
          <cell r="E6844" t="e">
            <v>#N/A</v>
          </cell>
          <cell r="F6844">
            <v>0</v>
          </cell>
        </row>
        <row r="6845">
          <cell r="C6845" t="e">
            <v>#N/A</v>
          </cell>
          <cell r="E6845" t="e">
            <v>#N/A</v>
          </cell>
          <cell r="F6845">
            <v>0</v>
          </cell>
        </row>
        <row r="6846">
          <cell r="C6846" t="e">
            <v>#N/A</v>
          </cell>
          <cell r="E6846" t="e">
            <v>#N/A</v>
          </cell>
          <cell r="F6846">
            <v>0</v>
          </cell>
        </row>
        <row r="6847">
          <cell r="C6847" t="e">
            <v>#N/A</v>
          </cell>
          <cell r="E6847" t="e">
            <v>#N/A</v>
          </cell>
          <cell r="F6847">
            <v>0</v>
          </cell>
        </row>
        <row r="6848">
          <cell r="C6848" t="e">
            <v>#N/A</v>
          </cell>
          <cell r="E6848" t="e">
            <v>#N/A</v>
          </cell>
          <cell r="F6848">
            <v>0</v>
          </cell>
        </row>
        <row r="6849">
          <cell r="C6849" t="e">
            <v>#N/A</v>
          </cell>
          <cell r="E6849" t="e">
            <v>#N/A</v>
          </cell>
          <cell r="F6849">
            <v>0</v>
          </cell>
        </row>
        <row r="6850">
          <cell r="C6850" t="e">
            <v>#N/A</v>
          </cell>
          <cell r="E6850" t="e">
            <v>#N/A</v>
          </cell>
          <cell r="F6850">
            <v>0</v>
          </cell>
        </row>
        <row r="6851">
          <cell r="C6851" t="e">
            <v>#N/A</v>
          </cell>
          <cell r="E6851" t="e">
            <v>#N/A</v>
          </cell>
          <cell r="F6851">
            <v>0</v>
          </cell>
        </row>
        <row r="6852">
          <cell r="C6852" t="e">
            <v>#N/A</v>
          </cell>
          <cell r="E6852" t="e">
            <v>#N/A</v>
          </cell>
          <cell r="F6852">
            <v>0</v>
          </cell>
        </row>
        <row r="6853">
          <cell r="C6853" t="e">
            <v>#N/A</v>
          </cell>
          <cell r="E6853" t="e">
            <v>#N/A</v>
          </cell>
          <cell r="F6853">
            <v>0</v>
          </cell>
        </row>
        <row r="6854">
          <cell r="C6854" t="e">
            <v>#N/A</v>
          </cell>
          <cell r="E6854" t="e">
            <v>#N/A</v>
          </cell>
          <cell r="F6854">
            <v>0</v>
          </cell>
        </row>
        <row r="6855">
          <cell r="C6855" t="e">
            <v>#N/A</v>
          </cell>
          <cell r="E6855" t="e">
            <v>#N/A</v>
          </cell>
          <cell r="F6855">
            <v>0</v>
          </cell>
        </row>
        <row r="6856">
          <cell r="C6856" t="e">
            <v>#N/A</v>
          </cell>
          <cell r="E6856" t="e">
            <v>#N/A</v>
          </cell>
          <cell r="F6856">
            <v>0</v>
          </cell>
        </row>
        <row r="6857">
          <cell r="C6857" t="e">
            <v>#N/A</v>
          </cell>
          <cell r="E6857" t="e">
            <v>#N/A</v>
          </cell>
          <cell r="F6857">
            <v>0</v>
          </cell>
        </row>
        <row r="6858">
          <cell r="C6858" t="e">
            <v>#N/A</v>
          </cell>
          <cell r="E6858" t="e">
            <v>#N/A</v>
          </cell>
          <cell r="F6858">
            <v>0</v>
          </cell>
        </row>
        <row r="6859">
          <cell r="C6859" t="e">
            <v>#N/A</v>
          </cell>
          <cell r="E6859" t="e">
            <v>#N/A</v>
          </cell>
          <cell r="F6859">
            <v>0</v>
          </cell>
        </row>
        <row r="6860">
          <cell r="C6860" t="e">
            <v>#N/A</v>
          </cell>
          <cell r="E6860" t="e">
            <v>#N/A</v>
          </cell>
          <cell r="F6860">
            <v>0</v>
          </cell>
        </row>
        <row r="6861">
          <cell r="C6861" t="e">
            <v>#N/A</v>
          </cell>
          <cell r="E6861" t="e">
            <v>#N/A</v>
          </cell>
          <cell r="F6861">
            <v>0</v>
          </cell>
        </row>
        <row r="6862">
          <cell r="C6862" t="e">
            <v>#N/A</v>
          </cell>
          <cell r="E6862" t="e">
            <v>#N/A</v>
          </cell>
          <cell r="F6862">
            <v>0</v>
          </cell>
        </row>
        <row r="6863">
          <cell r="C6863" t="e">
            <v>#N/A</v>
          </cell>
          <cell r="E6863" t="e">
            <v>#N/A</v>
          </cell>
          <cell r="F6863">
            <v>0</v>
          </cell>
        </row>
        <row r="6864">
          <cell r="C6864" t="e">
            <v>#N/A</v>
          </cell>
          <cell r="E6864" t="e">
            <v>#N/A</v>
          </cell>
          <cell r="F6864">
            <v>0</v>
          </cell>
        </row>
        <row r="6865">
          <cell r="C6865" t="e">
            <v>#N/A</v>
          </cell>
          <cell r="E6865" t="e">
            <v>#N/A</v>
          </cell>
          <cell r="F6865">
            <v>0</v>
          </cell>
        </row>
        <row r="6866">
          <cell r="C6866" t="e">
            <v>#N/A</v>
          </cell>
          <cell r="E6866" t="e">
            <v>#N/A</v>
          </cell>
          <cell r="F6866">
            <v>0</v>
          </cell>
        </row>
        <row r="6867">
          <cell r="C6867" t="e">
            <v>#N/A</v>
          </cell>
          <cell r="E6867" t="e">
            <v>#N/A</v>
          </cell>
          <cell r="F6867">
            <v>0</v>
          </cell>
        </row>
        <row r="6868">
          <cell r="C6868" t="e">
            <v>#N/A</v>
          </cell>
          <cell r="E6868" t="e">
            <v>#N/A</v>
          </cell>
          <cell r="F6868">
            <v>0</v>
          </cell>
        </row>
        <row r="6869">
          <cell r="C6869" t="e">
            <v>#N/A</v>
          </cell>
          <cell r="E6869" t="e">
            <v>#N/A</v>
          </cell>
          <cell r="F6869">
            <v>0</v>
          </cell>
        </row>
        <row r="6870">
          <cell r="C6870" t="e">
            <v>#N/A</v>
          </cell>
          <cell r="E6870" t="e">
            <v>#N/A</v>
          </cell>
          <cell r="F6870">
            <v>0</v>
          </cell>
        </row>
        <row r="6871">
          <cell r="C6871" t="e">
            <v>#N/A</v>
          </cell>
          <cell r="E6871" t="e">
            <v>#N/A</v>
          </cell>
          <cell r="F6871">
            <v>0</v>
          </cell>
        </row>
        <row r="6872">
          <cell r="C6872" t="e">
            <v>#N/A</v>
          </cell>
          <cell r="E6872" t="e">
            <v>#N/A</v>
          </cell>
          <cell r="F6872">
            <v>0</v>
          </cell>
        </row>
        <row r="6873">
          <cell r="C6873" t="e">
            <v>#N/A</v>
          </cell>
          <cell r="E6873" t="e">
            <v>#N/A</v>
          </cell>
          <cell r="F6873">
            <v>0</v>
          </cell>
        </row>
        <row r="6874">
          <cell r="C6874" t="e">
            <v>#N/A</v>
          </cell>
          <cell r="E6874" t="e">
            <v>#N/A</v>
          </cell>
          <cell r="F6874">
            <v>0</v>
          </cell>
        </row>
        <row r="6875">
          <cell r="C6875" t="e">
            <v>#N/A</v>
          </cell>
          <cell r="E6875" t="e">
            <v>#N/A</v>
          </cell>
          <cell r="F6875">
            <v>0</v>
          </cell>
        </row>
        <row r="6876">
          <cell r="C6876" t="e">
            <v>#N/A</v>
          </cell>
          <cell r="E6876" t="e">
            <v>#N/A</v>
          </cell>
          <cell r="F6876">
            <v>0</v>
          </cell>
        </row>
        <row r="6877">
          <cell r="C6877" t="e">
            <v>#N/A</v>
          </cell>
          <cell r="E6877" t="e">
            <v>#N/A</v>
          </cell>
          <cell r="F6877">
            <v>0</v>
          </cell>
        </row>
        <row r="6878">
          <cell r="C6878" t="e">
            <v>#N/A</v>
          </cell>
          <cell r="E6878" t="e">
            <v>#N/A</v>
          </cell>
          <cell r="F6878">
            <v>0</v>
          </cell>
        </row>
        <row r="6879">
          <cell r="C6879" t="e">
            <v>#N/A</v>
          </cell>
          <cell r="E6879" t="e">
            <v>#N/A</v>
          </cell>
          <cell r="F6879">
            <v>0</v>
          </cell>
        </row>
        <row r="6880">
          <cell r="C6880" t="e">
            <v>#N/A</v>
          </cell>
          <cell r="E6880" t="e">
            <v>#N/A</v>
          </cell>
          <cell r="F6880">
            <v>0</v>
          </cell>
        </row>
        <row r="6881">
          <cell r="C6881" t="e">
            <v>#N/A</v>
          </cell>
          <cell r="E6881" t="e">
            <v>#N/A</v>
          </cell>
          <cell r="F6881">
            <v>0</v>
          </cell>
        </row>
        <row r="6882">
          <cell r="C6882" t="e">
            <v>#N/A</v>
          </cell>
          <cell r="E6882" t="e">
            <v>#N/A</v>
          </cell>
          <cell r="F6882">
            <v>0</v>
          </cell>
        </row>
        <row r="6883">
          <cell r="C6883" t="e">
            <v>#N/A</v>
          </cell>
          <cell r="E6883" t="e">
            <v>#N/A</v>
          </cell>
          <cell r="F6883">
            <v>0</v>
          </cell>
        </row>
        <row r="6884">
          <cell r="C6884" t="e">
            <v>#N/A</v>
          </cell>
          <cell r="E6884" t="e">
            <v>#N/A</v>
          </cell>
          <cell r="F6884">
            <v>0</v>
          </cell>
        </row>
        <row r="6885">
          <cell r="C6885" t="e">
            <v>#N/A</v>
          </cell>
          <cell r="E6885" t="e">
            <v>#N/A</v>
          </cell>
          <cell r="F6885">
            <v>0</v>
          </cell>
        </row>
        <row r="6886">
          <cell r="C6886" t="e">
            <v>#N/A</v>
          </cell>
          <cell r="E6886" t="e">
            <v>#N/A</v>
          </cell>
          <cell r="F6886">
            <v>0</v>
          </cell>
        </row>
        <row r="6887">
          <cell r="C6887" t="e">
            <v>#N/A</v>
          </cell>
          <cell r="E6887" t="e">
            <v>#N/A</v>
          </cell>
          <cell r="F6887">
            <v>0</v>
          </cell>
        </row>
        <row r="6888">
          <cell r="C6888" t="e">
            <v>#N/A</v>
          </cell>
          <cell r="E6888" t="e">
            <v>#N/A</v>
          </cell>
          <cell r="F6888">
            <v>0</v>
          </cell>
        </row>
        <row r="6889">
          <cell r="C6889" t="e">
            <v>#N/A</v>
          </cell>
          <cell r="E6889" t="e">
            <v>#N/A</v>
          </cell>
          <cell r="F6889">
            <v>0</v>
          </cell>
        </row>
        <row r="6890">
          <cell r="C6890" t="e">
            <v>#N/A</v>
          </cell>
          <cell r="E6890" t="e">
            <v>#N/A</v>
          </cell>
          <cell r="F6890">
            <v>0</v>
          </cell>
        </row>
        <row r="6891">
          <cell r="C6891" t="e">
            <v>#N/A</v>
          </cell>
          <cell r="E6891" t="e">
            <v>#N/A</v>
          </cell>
          <cell r="F6891">
            <v>0</v>
          </cell>
        </row>
        <row r="6892">
          <cell r="C6892" t="e">
            <v>#N/A</v>
          </cell>
          <cell r="E6892" t="e">
            <v>#N/A</v>
          </cell>
          <cell r="F6892">
            <v>0</v>
          </cell>
        </row>
        <row r="6893">
          <cell r="C6893" t="e">
            <v>#N/A</v>
          </cell>
          <cell r="E6893" t="e">
            <v>#N/A</v>
          </cell>
          <cell r="F6893">
            <v>0</v>
          </cell>
        </row>
        <row r="6894">
          <cell r="C6894" t="e">
            <v>#N/A</v>
          </cell>
          <cell r="E6894" t="e">
            <v>#N/A</v>
          </cell>
          <cell r="F6894">
            <v>0</v>
          </cell>
        </row>
        <row r="6895">
          <cell r="C6895" t="e">
            <v>#N/A</v>
          </cell>
          <cell r="E6895" t="e">
            <v>#N/A</v>
          </cell>
          <cell r="F6895">
            <v>0</v>
          </cell>
        </row>
        <row r="6896">
          <cell r="C6896" t="e">
            <v>#N/A</v>
          </cell>
          <cell r="E6896" t="e">
            <v>#N/A</v>
          </cell>
          <cell r="F6896">
            <v>0</v>
          </cell>
        </row>
        <row r="6897">
          <cell r="C6897" t="e">
            <v>#N/A</v>
          </cell>
          <cell r="E6897" t="e">
            <v>#N/A</v>
          </cell>
          <cell r="F6897">
            <v>0</v>
          </cell>
        </row>
        <row r="6898">
          <cell r="C6898" t="e">
            <v>#N/A</v>
          </cell>
          <cell r="E6898" t="e">
            <v>#N/A</v>
          </cell>
          <cell r="F6898">
            <v>0</v>
          </cell>
        </row>
        <row r="6899">
          <cell r="C6899" t="e">
            <v>#N/A</v>
          </cell>
          <cell r="E6899" t="e">
            <v>#N/A</v>
          </cell>
          <cell r="F6899">
            <v>0</v>
          </cell>
        </row>
        <row r="6900">
          <cell r="C6900" t="e">
            <v>#N/A</v>
          </cell>
          <cell r="E6900" t="e">
            <v>#N/A</v>
          </cell>
          <cell r="F6900">
            <v>0</v>
          </cell>
        </row>
        <row r="6901">
          <cell r="C6901" t="e">
            <v>#N/A</v>
          </cell>
          <cell r="E6901" t="e">
            <v>#N/A</v>
          </cell>
          <cell r="F6901">
            <v>0</v>
          </cell>
        </row>
        <row r="6902">
          <cell r="C6902" t="e">
            <v>#N/A</v>
          </cell>
          <cell r="E6902" t="e">
            <v>#N/A</v>
          </cell>
          <cell r="F6902">
            <v>0</v>
          </cell>
        </row>
        <row r="6903">
          <cell r="C6903" t="e">
            <v>#N/A</v>
          </cell>
          <cell r="E6903" t="e">
            <v>#N/A</v>
          </cell>
          <cell r="F6903">
            <v>0</v>
          </cell>
        </row>
        <row r="6904">
          <cell r="C6904" t="e">
            <v>#N/A</v>
          </cell>
          <cell r="E6904" t="e">
            <v>#N/A</v>
          </cell>
          <cell r="F6904">
            <v>0</v>
          </cell>
        </row>
        <row r="6905">
          <cell r="C6905" t="e">
            <v>#N/A</v>
          </cell>
          <cell r="E6905" t="e">
            <v>#N/A</v>
          </cell>
          <cell r="F6905">
            <v>0</v>
          </cell>
        </row>
        <row r="6906">
          <cell r="C6906" t="e">
            <v>#N/A</v>
          </cell>
          <cell r="E6906" t="e">
            <v>#N/A</v>
          </cell>
          <cell r="F6906">
            <v>0</v>
          </cell>
        </row>
        <row r="6907">
          <cell r="C6907" t="e">
            <v>#N/A</v>
          </cell>
          <cell r="E6907" t="e">
            <v>#N/A</v>
          </cell>
          <cell r="F6907">
            <v>0</v>
          </cell>
        </row>
        <row r="6908">
          <cell r="C6908" t="e">
            <v>#N/A</v>
          </cell>
          <cell r="E6908" t="e">
            <v>#N/A</v>
          </cell>
          <cell r="F6908">
            <v>0</v>
          </cell>
        </row>
        <row r="6909">
          <cell r="C6909" t="e">
            <v>#N/A</v>
          </cell>
          <cell r="E6909" t="e">
            <v>#N/A</v>
          </cell>
          <cell r="F6909">
            <v>0</v>
          </cell>
        </row>
        <row r="6910">
          <cell r="C6910" t="e">
            <v>#N/A</v>
          </cell>
          <cell r="E6910" t="e">
            <v>#N/A</v>
          </cell>
          <cell r="F6910">
            <v>0</v>
          </cell>
        </row>
        <row r="6911">
          <cell r="C6911" t="e">
            <v>#N/A</v>
          </cell>
          <cell r="E6911" t="e">
            <v>#N/A</v>
          </cell>
          <cell r="F6911">
            <v>0</v>
          </cell>
        </row>
        <row r="6912">
          <cell r="C6912" t="e">
            <v>#N/A</v>
          </cell>
          <cell r="E6912" t="e">
            <v>#N/A</v>
          </cell>
          <cell r="F6912">
            <v>0</v>
          </cell>
        </row>
        <row r="6913">
          <cell r="C6913" t="e">
            <v>#N/A</v>
          </cell>
          <cell r="E6913" t="e">
            <v>#N/A</v>
          </cell>
          <cell r="F6913">
            <v>0</v>
          </cell>
        </row>
        <row r="6914">
          <cell r="C6914" t="e">
            <v>#N/A</v>
          </cell>
          <cell r="E6914" t="e">
            <v>#N/A</v>
          </cell>
          <cell r="F6914">
            <v>0</v>
          </cell>
        </row>
        <row r="6915">
          <cell r="C6915" t="e">
            <v>#N/A</v>
          </cell>
          <cell r="E6915" t="e">
            <v>#N/A</v>
          </cell>
          <cell r="F6915">
            <v>0</v>
          </cell>
        </row>
        <row r="6916">
          <cell r="C6916" t="e">
            <v>#N/A</v>
          </cell>
          <cell r="E6916" t="e">
            <v>#N/A</v>
          </cell>
          <cell r="F6916">
            <v>0</v>
          </cell>
        </row>
        <row r="6917">
          <cell r="C6917" t="e">
            <v>#N/A</v>
          </cell>
          <cell r="E6917" t="e">
            <v>#N/A</v>
          </cell>
          <cell r="F6917">
            <v>0</v>
          </cell>
        </row>
        <row r="6918">
          <cell r="C6918" t="e">
            <v>#N/A</v>
          </cell>
          <cell r="E6918" t="e">
            <v>#N/A</v>
          </cell>
          <cell r="F6918">
            <v>0</v>
          </cell>
        </row>
        <row r="6919">
          <cell r="C6919" t="e">
            <v>#N/A</v>
          </cell>
          <cell r="E6919" t="e">
            <v>#N/A</v>
          </cell>
          <cell r="F6919">
            <v>0</v>
          </cell>
        </row>
        <row r="6920">
          <cell r="C6920" t="e">
            <v>#N/A</v>
          </cell>
          <cell r="E6920" t="e">
            <v>#N/A</v>
          </cell>
          <cell r="F6920">
            <v>0</v>
          </cell>
        </row>
        <row r="6921">
          <cell r="C6921" t="e">
            <v>#N/A</v>
          </cell>
          <cell r="E6921" t="e">
            <v>#N/A</v>
          </cell>
          <cell r="F6921">
            <v>0</v>
          </cell>
        </row>
        <row r="6922">
          <cell r="C6922" t="e">
            <v>#N/A</v>
          </cell>
          <cell r="E6922" t="e">
            <v>#N/A</v>
          </cell>
          <cell r="F6922">
            <v>0</v>
          </cell>
        </row>
        <row r="6923">
          <cell r="C6923" t="e">
            <v>#N/A</v>
          </cell>
          <cell r="E6923" t="e">
            <v>#N/A</v>
          </cell>
          <cell r="F6923">
            <v>0</v>
          </cell>
        </row>
        <row r="6924">
          <cell r="C6924" t="e">
            <v>#N/A</v>
          </cell>
          <cell r="E6924" t="e">
            <v>#N/A</v>
          </cell>
          <cell r="F6924">
            <v>0</v>
          </cell>
        </row>
        <row r="6925">
          <cell r="C6925" t="e">
            <v>#N/A</v>
          </cell>
          <cell r="E6925" t="e">
            <v>#N/A</v>
          </cell>
          <cell r="F6925">
            <v>0</v>
          </cell>
        </row>
        <row r="6926">
          <cell r="C6926" t="e">
            <v>#N/A</v>
          </cell>
          <cell r="E6926" t="e">
            <v>#N/A</v>
          </cell>
          <cell r="F6926">
            <v>0</v>
          </cell>
        </row>
        <row r="6927">
          <cell r="C6927" t="e">
            <v>#N/A</v>
          </cell>
          <cell r="E6927" t="e">
            <v>#N/A</v>
          </cell>
          <cell r="F6927">
            <v>0</v>
          </cell>
        </row>
        <row r="6928">
          <cell r="C6928" t="e">
            <v>#N/A</v>
          </cell>
          <cell r="E6928" t="e">
            <v>#N/A</v>
          </cell>
          <cell r="F6928">
            <v>0</v>
          </cell>
        </row>
        <row r="6929">
          <cell r="C6929" t="e">
            <v>#N/A</v>
          </cell>
          <cell r="E6929" t="e">
            <v>#N/A</v>
          </cell>
          <cell r="F6929">
            <v>0</v>
          </cell>
        </row>
        <row r="6930">
          <cell r="C6930" t="e">
            <v>#N/A</v>
          </cell>
          <cell r="E6930" t="e">
            <v>#N/A</v>
          </cell>
          <cell r="F6930">
            <v>0</v>
          </cell>
        </row>
        <row r="6931">
          <cell r="C6931" t="e">
            <v>#N/A</v>
          </cell>
          <cell r="E6931" t="e">
            <v>#N/A</v>
          </cell>
          <cell r="F6931">
            <v>0</v>
          </cell>
        </row>
        <row r="6932">
          <cell r="C6932" t="e">
            <v>#N/A</v>
          </cell>
          <cell r="E6932" t="e">
            <v>#N/A</v>
          </cell>
          <cell r="F6932">
            <v>0</v>
          </cell>
        </row>
        <row r="6933">
          <cell r="C6933" t="e">
            <v>#N/A</v>
          </cell>
          <cell r="E6933" t="e">
            <v>#N/A</v>
          </cell>
          <cell r="F6933">
            <v>0</v>
          </cell>
        </row>
        <row r="6934">
          <cell r="C6934" t="e">
            <v>#N/A</v>
          </cell>
          <cell r="E6934" t="e">
            <v>#N/A</v>
          </cell>
          <cell r="F6934">
            <v>0</v>
          </cell>
        </row>
        <row r="6935">
          <cell r="C6935" t="e">
            <v>#N/A</v>
          </cell>
          <cell r="E6935" t="e">
            <v>#N/A</v>
          </cell>
          <cell r="F6935">
            <v>0</v>
          </cell>
        </row>
        <row r="6936">
          <cell r="C6936" t="e">
            <v>#N/A</v>
          </cell>
          <cell r="E6936" t="e">
            <v>#N/A</v>
          </cell>
          <cell r="F6936">
            <v>0</v>
          </cell>
        </row>
        <row r="6937">
          <cell r="C6937" t="e">
            <v>#N/A</v>
          </cell>
          <cell r="E6937" t="e">
            <v>#N/A</v>
          </cell>
          <cell r="F6937">
            <v>0</v>
          </cell>
        </row>
        <row r="6938">
          <cell r="C6938" t="e">
            <v>#N/A</v>
          </cell>
          <cell r="E6938" t="e">
            <v>#N/A</v>
          </cell>
          <cell r="F6938">
            <v>0</v>
          </cell>
        </row>
        <row r="6939">
          <cell r="C6939" t="e">
            <v>#N/A</v>
          </cell>
          <cell r="E6939" t="e">
            <v>#N/A</v>
          </cell>
          <cell r="F6939">
            <v>0</v>
          </cell>
        </row>
        <row r="6940">
          <cell r="C6940" t="e">
            <v>#N/A</v>
          </cell>
          <cell r="E6940" t="e">
            <v>#N/A</v>
          </cell>
          <cell r="F6940">
            <v>0</v>
          </cell>
        </row>
        <row r="6941">
          <cell r="C6941" t="e">
            <v>#N/A</v>
          </cell>
          <cell r="E6941" t="e">
            <v>#N/A</v>
          </cell>
          <cell r="F6941">
            <v>0</v>
          </cell>
        </row>
        <row r="6942">
          <cell r="C6942" t="e">
            <v>#N/A</v>
          </cell>
          <cell r="E6942" t="e">
            <v>#N/A</v>
          </cell>
          <cell r="F6942">
            <v>0</v>
          </cell>
        </row>
        <row r="6943">
          <cell r="C6943" t="e">
            <v>#N/A</v>
          </cell>
          <cell r="E6943" t="e">
            <v>#N/A</v>
          </cell>
          <cell r="F6943">
            <v>0</v>
          </cell>
        </row>
        <row r="6944">
          <cell r="C6944" t="e">
            <v>#N/A</v>
          </cell>
          <cell r="E6944" t="e">
            <v>#N/A</v>
          </cell>
          <cell r="F6944">
            <v>0</v>
          </cell>
        </row>
        <row r="6945">
          <cell r="C6945" t="e">
            <v>#N/A</v>
          </cell>
          <cell r="E6945" t="e">
            <v>#N/A</v>
          </cell>
          <cell r="F6945">
            <v>0</v>
          </cell>
        </row>
        <row r="6946">
          <cell r="C6946" t="e">
            <v>#N/A</v>
          </cell>
          <cell r="E6946" t="e">
            <v>#N/A</v>
          </cell>
          <cell r="F6946">
            <v>0</v>
          </cell>
        </row>
        <row r="6947">
          <cell r="C6947" t="e">
            <v>#N/A</v>
          </cell>
          <cell r="E6947" t="e">
            <v>#N/A</v>
          </cell>
          <cell r="F6947">
            <v>0</v>
          </cell>
        </row>
        <row r="6948">
          <cell r="C6948" t="e">
            <v>#N/A</v>
          </cell>
          <cell r="E6948" t="e">
            <v>#N/A</v>
          </cell>
          <cell r="F6948">
            <v>0</v>
          </cell>
        </row>
        <row r="6949">
          <cell r="C6949" t="e">
            <v>#N/A</v>
          </cell>
          <cell r="E6949" t="e">
            <v>#N/A</v>
          </cell>
          <cell r="F6949">
            <v>0</v>
          </cell>
        </row>
        <row r="6950">
          <cell r="C6950" t="e">
            <v>#N/A</v>
          </cell>
          <cell r="E6950" t="e">
            <v>#N/A</v>
          </cell>
          <cell r="F6950">
            <v>0</v>
          </cell>
        </row>
        <row r="6951">
          <cell r="C6951" t="e">
            <v>#N/A</v>
          </cell>
          <cell r="E6951" t="e">
            <v>#N/A</v>
          </cell>
          <cell r="F6951">
            <v>0</v>
          </cell>
        </row>
        <row r="6952">
          <cell r="C6952" t="e">
            <v>#N/A</v>
          </cell>
          <cell r="E6952" t="e">
            <v>#N/A</v>
          </cell>
          <cell r="F6952">
            <v>0</v>
          </cell>
        </row>
        <row r="6953">
          <cell r="C6953" t="e">
            <v>#N/A</v>
          </cell>
          <cell r="E6953" t="e">
            <v>#N/A</v>
          </cell>
          <cell r="F6953">
            <v>0</v>
          </cell>
        </row>
        <row r="6954">
          <cell r="C6954" t="e">
            <v>#N/A</v>
          </cell>
          <cell r="E6954" t="e">
            <v>#N/A</v>
          </cell>
          <cell r="F6954">
            <v>0</v>
          </cell>
        </row>
        <row r="6955">
          <cell r="C6955" t="e">
            <v>#N/A</v>
          </cell>
          <cell r="E6955" t="e">
            <v>#N/A</v>
          </cell>
          <cell r="F6955">
            <v>0</v>
          </cell>
        </row>
        <row r="6956">
          <cell r="C6956" t="e">
            <v>#N/A</v>
          </cell>
          <cell r="E6956" t="e">
            <v>#N/A</v>
          </cell>
          <cell r="F6956">
            <v>0</v>
          </cell>
        </row>
        <row r="6957">
          <cell r="C6957" t="e">
            <v>#N/A</v>
          </cell>
          <cell r="E6957" t="e">
            <v>#N/A</v>
          </cell>
          <cell r="F6957">
            <v>0</v>
          </cell>
        </row>
        <row r="6958">
          <cell r="C6958" t="e">
            <v>#N/A</v>
          </cell>
          <cell r="E6958" t="e">
            <v>#N/A</v>
          </cell>
          <cell r="F6958">
            <v>0</v>
          </cell>
        </row>
        <row r="6959">
          <cell r="C6959" t="e">
            <v>#N/A</v>
          </cell>
          <cell r="E6959" t="e">
            <v>#N/A</v>
          </cell>
          <cell r="F6959">
            <v>0</v>
          </cell>
        </row>
        <row r="6960">
          <cell r="C6960" t="e">
            <v>#N/A</v>
          </cell>
          <cell r="E6960" t="e">
            <v>#N/A</v>
          </cell>
          <cell r="F6960">
            <v>0</v>
          </cell>
        </row>
        <row r="6961">
          <cell r="C6961" t="e">
            <v>#N/A</v>
          </cell>
          <cell r="E6961" t="e">
            <v>#N/A</v>
          </cell>
          <cell r="F6961">
            <v>0</v>
          </cell>
        </row>
        <row r="6962">
          <cell r="C6962" t="e">
            <v>#N/A</v>
          </cell>
          <cell r="E6962" t="e">
            <v>#N/A</v>
          </cell>
          <cell r="F6962">
            <v>0</v>
          </cell>
        </row>
        <row r="6963">
          <cell r="C6963" t="e">
            <v>#N/A</v>
          </cell>
          <cell r="E6963" t="e">
            <v>#N/A</v>
          </cell>
          <cell r="F6963">
            <v>0</v>
          </cell>
        </row>
        <row r="6964">
          <cell r="C6964" t="e">
            <v>#N/A</v>
          </cell>
          <cell r="E6964" t="e">
            <v>#N/A</v>
          </cell>
          <cell r="F6964">
            <v>0</v>
          </cell>
        </row>
        <row r="6965">
          <cell r="C6965" t="e">
            <v>#N/A</v>
          </cell>
          <cell r="E6965" t="e">
            <v>#N/A</v>
          </cell>
          <cell r="F6965">
            <v>0</v>
          </cell>
        </row>
        <row r="6966">
          <cell r="C6966" t="e">
            <v>#N/A</v>
          </cell>
          <cell r="E6966" t="e">
            <v>#N/A</v>
          </cell>
          <cell r="F6966">
            <v>0</v>
          </cell>
        </row>
        <row r="6967">
          <cell r="C6967" t="e">
            <v>#N/A</v>
          </cell>
          <cell r="E6967" t="e">
            <v>#N/A</v>
          </cell>
          <cell r="F6967">
            <v>0</v>
          </cell>
        </row>
        <row r="6968">
          <cell r="C6968" t="e">
            <v>#N/A</v>
          </cell>
          <cell r="E6968" t="e">
            <v>#N/A</v>
          </cell>
          <cell r="F6968">
            <v>0</v>
          </cell>
        </row>
        <row r="6969">
          <cell r="C6969" t="e">
            <v>#N/A</v>
          </cell>
          <cell r="E6969" t="e">
            <v>#N/A</v>
          </cell>
          <cell r="F6969">
            <v>0</v>
          </cell>
        </row>
        <row r="6970">
          <cell r="C6970" t="e">
            <v>#N/A</v>
          </cell>
          <cell r="E6970" t="e">
            <v>#N/A</v>
          </cell>
          <cell r="F6970">
            <v>0</v>
          </cell>
        </row>
        <row r="6971">
          <cell r="C6971" t="e">
            <v>#N/A</v>
          </cell>
          <cell r="E6971" t="e">
            <v>#N/A</v>
          </cell>
          <cell r="F6971">
            <v>0</v>
          </cell>
        </row>
        <row r="6972">
          <cell r="C6972" t="e">
            <v>#N/A</v>
          </cell>
          <cell r="E6972" t="e">
            <v>#N/A</v>
          </cell>
          <cell r="F6972">
            <v>0</v>
          </cell>
        </row>
        <row r="6973">
          <cell r="C6973" t="e">
            <v>#N/A</v>
          </cell>
          <cell r="E6973" t="e">
            <v>#N/A</v>
          </cell>
          <cell r="F6973">
            <v>0</v>
          </cell>
        </row>
        <row r="6974">
          <cell r="C6974" t="e">
            <v>#N/A</v>
          </cell>
          <cell r="E6974" t="e">
            <v>#N/A</v>
          </cell>
          <cell r="F6974">
            <v>0</v>
          </cell>
        </row>
        <row r="6975">
          <cell r="C6975" t="e">
            <v>#N/A</v>
          </cell>
          <cell r="E6975" t="e">
            <v>#N/A</v>
          </cell>
          <cell r="F6975">
            <v>0</v>
          </cell>
        </row>
        <row r="6976">
          <cell r="C6976" t="e">
            <v>#N/A</v>
          </cell>
          <cell r="E6976" t="e">
            <v>#N/A</v>
          </cell>
          <cell r="F6976">
            <v>0</v>
          </cell>
        </row>
        <row r="6977">
          <cell r="C6977" t="e">
            <v>#N/A</v>
          </cell>
          <cell r="E6977" t="e">
            <v>#N/A</v>
          </cell>
          <cell r="F6977">
            <v>0</v>
          </cell>
        </row>
        <row r="6978">
          <cell r="C6978" t="e">
            <v>#N/A</v>
          </cell>
          <cell r="E6978" t="e">
            <v>#N/A</v>
          </cell>
          <cell r="F6978">
            <v>0</v>
          </cell>
        </row>
        <row r="6979">
          <cell r="C6979" t="e">
            <v>#N/A</v>
          </cell>
          <cell r="E6979" t="e">
            <v>#N/A</v>
          </cell>
          <cell r="F6979">
            <v>0</v>
          </cell>
        </row>
        <row r="6980">
          <cell r="C6980" t="e">
            <v>#N/A</v>
          </cell>
          <cell r="E6980" t="e">
            <v>#N/A</v>
          </cell>
          <cell r="F6980">
            <v>0</v>
          </cell>
        </row>
        <row r="6981">
          <cell r="C6981" t="e">
            <v>#N/A</v>
          </cell>
          <cell r="E6981" t="e">
            <v>#N/A</v>
          </cell>
          <cell r="F6981">
            <v>0</v>
          </cell>
        </row>
        <row r="6982">
          <cell r="C6982" t="e">
            <v>#N/A</v>
          </cell>
          <cell r="E6982" t="e">
            <v>#N/A</v>
          </cell>
          <cell r="F6982">
            <v>0</v>
          </cell>
        </row>
        <row r="6983">
          <cell r="C6983" t="e">
            <v>#N/A</v>
          </cell>
          <cell r="E6983" t="e">
            <v>#N/A</v>
          </cell>
          <cell r="F6983">
            <v>0</v>
          </cell>
        </row>
        <row r="6984">
          <cell r="C6984" t="e">
            <v>#N/A</v>
          </cell>
          <cell r="E6984" t="e">
            <v>#N/A</v>
          </cell>
          <cell r="F6984">
            <v>0</v>
          </cell>
        </row>
        <row r="6985">
          <cell r="C6985" t="e">
            <v>#N/A</v>
          </cell>
          <cell r="E6985" t="e">
            <v>#N/A</v>
          </cell>
          <cell r="F6985">
            <v>0</v>
          </cell>
        </row>
        <row r="6986">
          <cell r="C6986" t="e">
            <v>#N/A</v>
          </cell>
          <cell r="E6986" t="e">
            <v>#N/A</v>
          </cell>
          <cell r="F6986">
            <v>0</v>
          </cell>
        </row>
        <row r="6987">
          <cell r="C6987" t="e">
            <v>#N/A</v>
          </cell>
          <cell r="E6987" t="e">
            <v>#N/A</v>
          </cell>
          <cell r="F6987">
            <v>0</v>
          </cell>
        </row>
        <row r="6988">
          <cell r="C6988" t="e">
            <v>#N/A</v>
          </cell>
          <cell r="E6988" t="e">
            <v>#N/A</v>
          </cell>
          <cell r="F6988">
            <v>0</v>
          </cell>
        </row>
        <row r="6989">
          <cell r="C6989" t="e">
            <v>#N/A</v>
          </cell>
          <cell r="E6989" t="e">
            <v>#N/A</v>
          </cell>
          <cell r="F6989">
            <v>0</v>
          </cell>
        </row>
        <row r="6990">
          <cell r="C6990" t="e">
            <v>#N/A</v>
          </cell>
          <cell r="E6990" t="e">
            <v>#N/A</v>
          </cell>
          <cell r="F6990">
            <v>0</v>
          </cell>
        </row>
        <row r="6991">
          <cell r="C6991" t="e">
            <v>#N/A</v>
          </cell>
          <cell r="E6991" t="e">
            <v>#N/A</v>
          </cell>
          <cell r="F6991">
            <v>0</v>
          </cell>
        </row>
        <row r="6992">
          <cell r="C6992" t="e">
            <v>#N/A</v>
          </cell>
          <cell r="E6992" t="e">
            <v>#N/A</v>
          </cell>
          <cell r="F6992">
            <v>0</v>
          </cell>
        </row>
        <row r="6993">
          <cell r="C6993" t="e">
            <v>#N/A</v>
          </cell>
          <cell r="E6993" t="e">
            <v>#N/A</v>
          </cell>
          <cell r="F6993">
            <v>0</v>
          </cell>
        </row>
        <row r="6994">
          <cell r="C6994" t="e">
            <v>#N/A</v>
          </cell>
          <cell r="E6994" t="e">
            <v>#N/A</v>
          </cell>
          <cell r="F6994">
            <v>0</v>
          </cell>
        </row>
        <row r="6995">
          <cell r="C6995" t="e">
            <v>#N/A</v>
          </cell>
          <cell r="E6995" t="e">
            <v>#N/A</v>
          </cell>
          <cell r="F6995">
            <v>0</v>
          </cell>
        </row>
        <row r="6996">
          <cell r="C6996" t="e">
            <v>#N/A</v>
          </cell>
          <cell r="E6996" t="e">
            <v>#N/A</v>
          </cell>
          <cell r="F6996">
            <v>0</v>
          </cell>
        </row>
        <row r="6997">
          <cell r="C6997" t="e">
            <v>#N/A</v>
          </cell>
          <cell r="E6997" t="e">
            <v>#N/A</v>
          </cell>
          <cell r="F6997">
            <v>0</v>
          </cell>
        </row>
        <row r="6998">
          <cell r="C6998" t="e">
            <v>#N/A</v>
          </cell>
          <cell r="E6998" t="e">
            <v>#N/A</v>
          </cell>
          <cell r="F6998">
            <v>0</v>
          </cell>
        </row>
        <row r="6999">
          <cell r="C6999" t="e">
            <v>#N/A</v>
          </cell>
          <cell r="E6999" t="e">
            <v>#N/A</v>
          </cell>
          <cell r="F6999">
            <v>0</v>
          </cell>
        </row>
        <row r="7000">
          <cell r="C7000" t="e">
            <v>#N/A</v>
          </cell>
          <cell r="E7000" t="e">
            <v>#N/A</v>
          </cell>
          <cell r="F7000">
            <v>0</v>
          </cell>
        </row>
        <row r="7001">
          <cell r="C7001" t="e">
            <v>#N/A</v>
          </cell>
          <cell r="E7001" t="e">
            <v>#N/A</v>
          </cell>
          <cell r="F7001">
            <v>0</v>
          </cell>
        </row>
        <row r="7002">
          <cell r="C7002" t="e">
            <v>#N/A</v>
          </cell>
          <cell r="E7002" t="e">
            <v>#N/A</v>
          </cell>
          <cell r="F7002">
            <v>0</v>
          </cell>
        </row>
        <row r="7003">
          <cell r="C7003" t="e">
            <v>#N/A</v>
          </cell>
          <cell r="E7003" t="e">
            <v>#N/A</v>
          </cell>
          <cell r="F7003">
            <v>0</v>
          </cell>
        </row>
        <row r="7004">
          <cell r="C7004" t="e">
            <v>#N/A</v>
          </cell>
          <cell r="E7004" t="e">
            <v>#N/A</v>
          </cell>
          <cell r="F7004">
            <v>0</v>
          </cell>
        </row>
        <row r="7005">
          <cell r="C7005" t="e">
            <v>#N/A</v>
          </cell>
          <cell r="E7005" t="e">
            <v>#N/A</v>
          </cell>
          <cell r="F7005">
            <v>0</v>
          </cell>
        </row>
        <row r="7006">
          <cell r="C7006" t="e">
            <v>#N/A</v>
          </cell>
          <cell r="E7006" t="e">
            <v>#N/A</v>
          </cell>
          <cell r="F7006">
            <v>0</v>
          </cell>
        </row>
        <row r="7007">
          <cell r="C7007" t="e">
            <v>#N/A</v>
          </cell>
          <cell r="E7007" t="e">
            <v>#N/A</v>
          </cell>
          <cell r="F7007">
            <v>0</v>
          </cell>
        </row>
        <row r="7008">
          <cell r="C7008" t="e">
            <v>#N/A</v>
          </cell>
          <cell r="E7008" t="e">
            <v>#N/A</v>
          </cell>
          <cell r="F7008">
            <v>0</v>
          </cell>
        </row>
        <row r="7009">
          <cell r="C7009" t="e">
            <v>#N/A</v>
          </cell>
          <cell r="E7009" t="e">
            <v>#N/A</v>
          </cell>
          <cell r="F7009">
            <v>0</v>
          </cell>
        </row>
        <row r="7010">
          <cell r="C7010" t="e">
            <v>#N/A</v>
          </cell>
          <cell r="E7010" t="e">
            <v>#N/A</v>
          </cell>
          <cell r="F7010">
            <v>0</v>
          </cell>
        </row>
        <row r="7011">
          <cell r="C7011" t="e">
            <v>#N/A</v>
          </cell>
          <cell r="E7011" t="e">
            <v>#N/A</v>
          </cell>
          <cell r="F7011">
            <v>0</v>
          </cell>
        </row>
        <row r="7012">
          <cell r="C7012" t="e">
            <v>#N/A</v>
          </cell>
          <cell r="E7012" t="e">
            <v>#N/A</v>
          </cell>
          <cell r="F7012">
            <v>0</v>
          </cell>
        </row>
        <row r="7013">
          <cell r="C7013" t="e">
            <v>#N/A</v>
          </cell>
          <cell r="E7013" t="e">
            <v>#N/A</v>
          </cell>
          <cell r="F7013">
            <v>0</v>
          </cell>
        </row>
        <row r="7014">
          <cell r="C7014" t="e">
            <v>#N/A</v>
          </cell>
          <cell r="E7014" t="e">
            <v>#N/A</v>
          </cell>
          <cell r="F7014">
            <v>0</v>
          </cell>
        </row>
        <row r="7015">
          <cell r="C7015" t="e">
            <v>#N/A</v>
          </cell>
          <cell r="E7015" t="e">
            <v>#N/A</v>
          </cell>
          <cell r="F7015">
            <v>0</v>
          </cell>
        </row>
        <row r="7016">
          <cell r="C7016" t="e">
            <v>#N/A</v>
          </cell>
          <cell r="E7016" t="e">
            <v>#N/A</v>
          </cell>
          <cell r="F7016">
            <v>0</v>
          </cell>
        </row>
        <row r="7017">
          <cell r="C7017" t="e">
            <v>#N/A</v>
          </cell>
          <cell r="E7017" t="e">
            <v>#N/A</v>
          </cell>
          <cell r="F7017">
            <v>0</v>
          </cell>
        </row>
        <row r="7018">
          <cell r="C7018" t="e">
            <v>#N/A</v>
          </cell>
          <cell r="E7018" t="e">
            <v>#N/A</v>
          </cell>
          <cell r="F7018">
            <v>0</v>
          </cell>
        </row>
        <row r="7019">
          <cell r="C7019" t="e">
            <v>#N/A</v>
          </cell>
          <cell r="E7019" t="e">
            <v>#N/A</v>
          </cell>
          <cell r="F7019">
            <v>0</v>
          </cell>
        </row>
        <row r="7020">
          <cell r="C7020" t="e">
            <v>#N/A</v>
          </cell>
          <cell r="E7020" t="e">
            <v>#N/A</v>
          </cell>
          <cell r="F7020">
            <v>0</v>
          </cell>
        </row>
        <row r="7021">
          <cell r="C7021" t="e">
            <v>#N/A</v>
          </cell>
          <cell r="E7021" t="e">
            <v>#N/A</v>
          </cell>
          <cell r="F7021">
            <v>0</v>
          </cell>
        </row>
        <row r="7022">
          <cell r="C7022" t="e">
            <v>#N/A</v>
          </cell>
          <cell r="E7022" t="e">
            <v>#N/A</v>
          </cell>
          <cell r="F7022">
            <v>0</v>
          </cell>
        </row>
        <row r="7023">
          <cell r="C7023" t="e">
            <v>#N/A</v>
          </cell>
          <cell r="E7023" t="e">
            <v>#N/A</v>
          </cell>
          <cell r="F7023">
            <v>0</v>
          </cell>
        </row>
        <row r="7024">
          <cell r="C7024" t="e">
            <v>#N/A</v>
          </cell>
          <cell r="E7024" t="e">
            <v>#N/A</v>
          </cell>
          <cell r="F7024">
            <v>0</v>
          </cell>
        </row>
        <row r="7025">
          <cell r="C7025" t="e">
            <v>#N/A</v>
          </cell>
          <cell r="E7025" t="e">
            <v>#N/A</v>
          </cell>
          <cell r="F7025">
            <v>0</v>
          </cell>
        </row>
        <row r="7026">
          <cell r="C7026" t="e">
            <v>#N/A</v>
          </cell>
          <cell r="E7026" t="e">
            <v>#N/A</v>
          </cell>
          <cell r="F7026">
            <v>0</v>
          </cell>
        </row>
        <row r="7027">
          <cell r="C7027" t="e">
            <v>#N/A</v>
          </cell>
          <cell r="E7027" t="e">
            <v>#N/A</v>
          </cell>
          <cell r="F7027">
            <v>0</v>
          </cell>
        </row>
        <row r="7028">
          <cell r="C7028" t="e">
            <v>#N/A</v>
          </cell>
          <cell r="E7028" t="e">
            <v>#N/A</v>
          </cell>
          <cell r="F7028">
            <v>0</v>
          </cell>
        </row>
        <row r="7029">
          <cell r="C7029" t="e">
            <v>#N/A</v>
          </cell>
          <cell r="E7029" t="e">
            <v>#N/A</v>
          </cell>
          <cell r="F7029">
            <v>0</v>
          </cell>
        </row>
        <row r="7030">
          <cell r="C7030" t="e">
            <v>#N/A</v>
          </cell>
          <cell r="E7030" t="e">
            <v>#N/A</v>
          </cell>
          <cell r="F7030">
            <v>0</v>
          </cell>
        </row>
        <row r="7031">
          <cell r="C7031" t="e">
            <v>#N/A</v>
          </cell>
          <cell r="E7031" t="e">
            <v>#N/A</v>
          </cell>
          <cell r="F7031">
            <v>0</v>
          </cell>
        </row>
        <row r="7032">
          <cell r="C7032" t="e">
            <v>#N/A</v>
          </cell>
          <cell r="E7032" t="e">
            <v>#N/A</v>
          </cell>
          <cell r="F7032">
            <v>0</v>
          </cell>
        </row>
        <row r="7033">
          <cell r="C7033" t="e">
            <v>#N/A</v>
          </cell>
          <cell r="E7033" t="e">
            <v>#N/A</v>
          </cell>
          <cell r="F7033">
            <v>0</v>
          </cell>
        </row>
        <row r="7034">
          <cell r="C7034" t="e">
            <v>#N/A</v>
          </cell>
          <cell r="E7034" t="e">
            <v>#N/A</v>
          </cell>
          <cell r="F7034">
            <v>0</v>
          </cell>
        </row>
        <row r="7035">
          <cell r="C7035" t="e">
            <v>#N/A</v>
          </cell>
          <cell r="E7035" t="e">
            <v>#N/A</v>
          </cell>
          <cell r="F7035">
            <v>0</v>
          </cell>
        </row>
        <row r="7036">
          <cell r="C7036" t="e">
            <v>#N/A</v>
          </cell>
          <cell r="E7036" t="e">
            <v>#N/A</v>
          </cell>
          <cell r="F7036">
            <v>0</v>
          </cell>
        </row>
        <row r="7037">
          <cell r="C7037" t="e">
            <v>#N/A</v>
          </cell>
          <cell r="E7037" t="e">
            <v>#N/A</v>
          </cell>
          <cell r="F7037">
            <v>0</v>
          </cell>
        </row>
        <row r="7038">
          <cell r="C7038" t="e">
            <v>#N/A</v>
          </cell>
          <cell r="E7038" t="e">
            <v>#N/A</v>
          </cell>
          <cell r="F7038">
            <v>0</v>
          </cell>
        </row>
        <row r="7039">
          <cell r="C7039" t="e">
            <v>#N/A</v>
          </cell>
          <cell r="E7039" t="e">
            <v>#N/A</v>
          </cell>
          <cell r="F7039">
            <v>0</v>
          </cell>
        </row>
        <row r="7040">
          <cell r="C7040" t="e">
            <v>#N/A</v>
          </cell>
          <cell r="E7040" t="e">
            <v>#N/A</v>
          </cell>
          <cell r="F7040">
            <v>0</v>
          </cell>
        </row>
        <row r="7041">
          <cell r="C7041" t="e">
            <v>#N/A</v>
          </cell>
          <cell r="E7041" t="e">
            <v>#N/A</v>
          </cell>
          <cell r="F7041">
            <v>0</v>
          </cell>
        </row>
        <row r="7042">
          <cell r="C7042" t="e">
            <v>#N/A</v>
          </cell>
          <cell r="E7042" t="e">
            <v>#N/A</v>
          </cell>
          <cell r="F7042">
            <v>0</v>
          </cell>
        </row>
        <row r="7043">
          <cell r="C7043" t="e">
            <v>#N/A</v>
          </cell>
          <cell r="E7043" t="e">
            <v>#N/A</v>
          </cell>
          <cell r="F7043">
            <v>0</v>
          </cell>
        </row>
        <row r="7044">
          <cell r="C7044" t="e">
            <v>#N/A</v>
          </cell>
          <cell r="E7044" t="e">
            <v>#N/A</v>
          </cell>
          <cell r="F7044">
            <v>0</v>
          </cell>
        </row>
        <row r="7045">
          <cell r="C7045" t="e">
            <v>#N/A</v>
          </cell>
          <cell r="E7045" t="e">
            <v>#N/A</v>
          </cell>
          <cell r="F7045">
            <v>0</v>
          </cell>
        </row>
        <row r="7046">
          <cell r="C7046" t="e">
            <v>#N/A</v>
          </cell>
          <cell r="E7046" t="e">
            <v>#N/A</v>
          </cell>
          <cell r="F7046">
            <v>0</v>
          </cell>
        </row>
        <row r="7047">
          <cell r="C7047" t="e">
            <v>#N/A</v>
          </cell>
          <cell r="E7047" t="e">
            <v>#N/A</v>
          </cell>
          <cell r="F7047">
            <v>0</v>
          </cell>
        </row>
        <row r="7048">
          <cell r="C7048" t="e">
            <v>#N/A</v>
          </cell>
          <cell r="E7048" t="e">
            <v>#N/A</v>
          </cell>
          <cell r="F7048">
            <v>0</v>
          </cell>
        </row>
        <row r="7049">
          <cell r="C7049" t="e">
            <v>#N/A</v>
          </cell>
          <cell r="E7049" t="e">
            <v>#N/A</v>
          </cell>
          <cell r="F7049">
            <v>0</v>
          </cell>
        </row>
        <row r="7050">
          <cell r="C7050" t="e">
            <v>#N/A</v>
          </cell>
          <cell r="E7050" t="e">
            <v>#N/A</v>
          </cell>
          <cell r="F7050">
            <v>0</v>
          </cell>
        </row>
        <row r="7051">
          <cell r="C7051" t="e">
            <v>#N/A</v>
          </cell>
          <cell r="E7051" t="e">
            <v>#N/A</v>
          </cell>
          <cell r="F7051">
            <v>0</v>
          </cell>
        </row>
        <row r="7052">
          <cell r="C7052" t="e">
            <v>#N/A</v>
          </cell>
          <cell r="E7052" t="e">
            <v>#N/A</v>
          </cell>
          <cell r="F7052">
            <v>0</v>
          </cell>
        </row>
        <row r="7053">
          <cell r="C7053" t="e">
            <v>#N/A</v>
          </cell>
          <cell r="E7053" t="e">
            <v>#N/A</v>
          </cell>
          <cell r="F7053">
            <v>0</v>
          </cell>
        </row>
        <row r="7054">
          <cell r="C7054" t="e">
            <v>#N/A</v>
          </cell>
          <cell r="E7054" t="e">
            <v>#N/A</v>
          </cell>
          <cell r="F7054">
            <v>0</v>
          </cell>
        </row>
        <row r="7055">
          <cell r="C7055" t="e">
            <v>#N/A</v>
          </cell>
          <cell r="E7055" t="e">
            <v>#N/A</v>
          </cell>
          <cell r="F7055">
            <v>0</v>
          </cell>
        </row>
        <row r="7056">
          <cell r="C7056" t="e">
            <v>#N/A</v>
          </cell>
          <cell r="E7056" t="e">
            <v>#N/A</v>
          </cell>
          <cell r="F7056">
            <v>0</v>
          </cell>
        </row>
        <row r="7057">
          <cell r="C7057" t="e">
            <v>#N/A</v>
          </cell>
          <cell r="E7057" t="e">
            <v>#N/A</v>
          </cell>
          <cell r="F7057">
            <v>0</v>
          </cell>
        </row>
        <row r="7058">
          <cell r="C7058" t="e">
            <v>#N/A</v>
          </cell>
          <cell r="E7058" t="e">
            <v>#N/A</v>
          </cell>
          <cell r="F7058">
            <v>0</v>
          </cell>
        </row>
        <row r="7059">
          <cell r="C7059" t="e">
            <v>#N/A</v>
          </cell>
          <cell r="E7059" t="e">
            <v>#N/A</v>
          </cell>
          <cell r="F7059">
            <v>0</v>
          </cell>
        </row>
        <row r="7060">
          <cell r="C7060" t="e">
            <v>#N/A</v>
          </cell>
          <cell r="E7060" t="e">
            <v>#N/A</v>
          </cell>
          <cell r="F7060">
            <v>0</v>
          </cell>
        </row>
        <row r="7061">
          <cell r="C7061" t="e">
            <v>#N/A</v>
          </cell>
          <cell r="E7061" t="e">
            <v>#N/A</v>
          </cell>
          <cell r="F7061">
            <v>0</v>
          </cell>
        </row>
        <row r="7062">
          <cell r="C7062" t="e">
            <v>#N/A</v>
          </cell>
          <cell r="E7062" t="e">
            <v>#N/A</v>
          </cell>
          <cell r="F7062">
            <v>0</v>
          </cell>
        </row>
        <row r="7063">
          <cell r="C7063" t="e">
            <v>#N/A</v>
          </cell>
          <cell r="E7063" t="e">
            <v>#N/A</v>
          </cell>
          <cell r="F7063">
            <v>0</v>
          </cell>
        </row>
        <row r="7064">
          <cell r="C7064" t="e">
            <v>#N/A</v>
          </cell>
          <cell r="E7064" t="e">
            <v>#N/A</v>
          </cell>
          <cell r="F7064">
            <v>0</v>
          </cell>
        </row>
        <row r="7065">
          <cell r="C7065" t="e">
            <v>#N/A</v>
          </cell>
          <cell r="E7065" t="e">
            <v>#N/A</v>
          </cell>
          <cell r="F7065">
            <v>0</v>
          </cell>
        </row>
        <row r="7066">
          <cell r="C7066" t="e">
            <v>#N/A</v>
          </cell>
          <cell r="E7066" t="e">
            <v>#N/A</v>
          </cell>
          <cell r="F7066">
            <v>0</v>
          </cell>
        </row>
        <row r="7067">
          <cell r="C7067" t="e">
            <v>#N/A</v>
          </cell>
          <cell r="E7067" t="e">
            <v>#N/A</v>
          </cell>
          <cell r="F7067">
            <v>0</v>
          </cell>
        </row>
        <row r="7068">
          <cell r="C7068" t="e">
            <v>#N/A</v>
          </cell>
          <cell r="E7068" t="e">
            <v>#N/A</v>
          </cell>
          <cell r="F7068">
            <v>0</v>
          </cell>
        </row>
        <row r="7069">
          <cell r="C7069" t="e">
            <v>#N/A</v>
          </cell>
          <cell r="E7069" t="e">
            <v>#N/A</v>
          </cell>
          <cell r="F7069">
            <v>0</v>
          </cell>
        </row>
        <row r="7070">
          <cell r="C7070" t="e">
            <v>#N/A</v>
          </cell>
          <cell r="E7070" t="e">
            <v>#N/A</v>
          </cell>
          <cell r="F7070">
            <v>0</v>
          </cell>
        </row>
        <row r="7071">
          <cell r="C7071" t="e">
            <v>#N/A</v>
          </cell>
          <cell r="E7071" t="e">
            <v>#N/A</v>
          </cell>
          <cell r="F7071">
            <v>0</v>
          </cell>
        </row>
        <row r="7072">
          <cell r="C7072" t="e">
            <v>#N/A</v>
          </cell>
          <cell r="E7072" t="e">
            <v>#N/A</v>
          </cell>
          <cell r="F7072">
            <v>0</v>
          </cell>
        </row>
        <row r="7073">
          <cell r="C7073" t="e">
            <v>#N/A</v>
          </cell>
          <cell r="E7073" t="e">
            <v>#N/A</v>
          </cell>
          <cell r="F7073">
            <v>0</v>
          </cell>
        </row>
        <row r="7074">
          <cell r="C7074" t="e">
            <v>#N/A</v>
          </cell>
          <cell r="E7074" t="e">
            <v>#N/A</v>
          </cell>
          <cell r="F7074">
            <v>0</v>
          </cell>
        </row>
        <row r="7075">
          <cell r="C7075" t="e">
            <v>#N/A</v>
          </cell>
          <cell r="E7075" t="e">
            <v>#N/A</v>
          </cell>
          <cell r="F7075">
            <v>0</v>
          </cell>
        </row>
        <row r="7076">
          <cell r="C7076" t="e">
            <v>#N/A</v>
          </cell>
          <cell r="E7076" t="e">
            <v>#N/A</v>
          </cell>
          <cell r="F7076">
            <v>0</v>
          </cell>
        </row>
        <row r="7077">
          <cell r="C7077" t="e">
            <v>#N/A</v>
          </cell>
          <cell r="E7077" t="e">
            <v>#N/A</v>
          </cell>
          <cell r="F7077">
            <v>0</v>
          </cell>
        </row>
        <row r="7078">
          <cell r="C7078" t="e">
            <v>#N/A</v>
          </cell>
          <cell r="E7078" t="e">
            <v>#N/A</v>
          </cell>
          <cell r="F7078">
            <v>0</v>
          </cell>
        </row>
        <row r="7079">
          <cell r="C7079" t="e">
            <v>#N/A</v>
          </cell>
          <cell r="E7079" t="e">
            <v>#N/A</v>
          </cell>
          <cell r="F7079">
            <v>0</v>
          </cell>
        </row>
        <row r="7080">
          <cell r="C7080" t="e">
            <v>#N/A</v>
          </cell>
          <cell r="E7080" t="e">
            <v>#N/A</v>
          </cell>
          <cell r="F7080">
            <v>0</v>
          </cell>
        </row>
        <row r="7081">
          <cell r="C7081" t="e">
            <v>#N/A</v>
          </cell>
          <cell r="E7081" t="e">
            <v>#N/A</v>
          </cell>
          <cell r="F7081">
            <v>0</v>
          </cell>
        </row>
        <row r="7082">
          <cell r="C7082" t="e">
            <v>#N/A</v>
          </cell>
          <cell r="E7082" t="e">
            <v>#N/A</v>
          </cell>
          <cell r="F7082">
            <v>0</v>
          </cell>
        </row>
        <row r="7083">
          <cell r="C7083" t="e">
            <v>#N/A</v>
          </cell>
          <cell r="E7083" t="e">
            <v>#N/A</v>
          </cell>
          <cell r="F7083">
            <v>0</v>
          </cell>
        </row>
        <row r="7084">
          <cell r="C7084" t="e">
            <v>#N/A</v>
          </cell>
          <cell r="E7084" t="e">
            <v>#N/A</v>
          </cell>
          <cell r="F7084">
            <v>0</v>
          </cell>
        </row>
        <row r="7085">
          <cell r="C7085" t="e">
            <v>#N/A</v>
          </cell>
          <cell r="E7085" t="e">
            <v>#N/A</v>
          </cell>
          <cell r="F7085">
            <v>0</v>
          </cell>
        </row>
        <row r="7086">
          <cell r="C7086" t="e">
            <v>#N/A</v>
          </cell>
          <cell r="E7086" t="e">
            <v>#N/A</v>
          </cell>
          <cell r="F7086">
            <v>0</v>
          </cell>
        </row>
        <row r="7087">
          <cell r="C7087" t="e">
            <v>#N/A</v>
          </cell>
          <cell r="E7087" t="e">
            <v>#N/A</v>
          </cell>
          <cell r="F7087">
            <v>0</v>
          </cell>
        </row>
        <row r="7088">
          <cell r="C7088" t="e">
            <v>#N/A</v>
          </cell>
          <cell r="E7088" t="e">
            <v>#N/A</v>
          </cell>
          <cell r="F7088">
            <v>0</v>
          </cell>
        </row>
        <row r="7089">
          <cell r="C7089" t="e">
            <v>#N/A</v>
          </cell>
          <cell r="E7089" t="e">
            <v>#N/A</v>
          </cell>
          <cell r="F7089">
            <v>0</v>
          </cell>
        </row>
        <row r="7090">
          <cell r="C7090" t="e">
            <v>#N/A</v>
          </cell>
          <cell r="E7090" t="e">
            <v>#N/A</v>
          </cell>
          <cell r="F7090">
            <v>0</v>
          </cell>
        </row>
        <row r="7091">
          <cell r="C7091" t="e">
            <v>#N/A</v>
          </cell>
          <cell r="E7091" t="e">
            <v>#N/A</v>
          </cell>
          <cell r="F7091">
            <v>0</v>
          </cell>
        </row>
        <row r="7092">
          <cell r="C7092" t="e">
            <v>#N/A</v>
          </cell>
          <cell r="E7092" t="e">
            <v>#N/A</v>
          </cell>
          <cell r="F7092">
            <v>0</v>
          </cell>
        </row>
        <row r="7093">
          <cell r="C7093" t="e">
            <v>#N/A</v>
          </cell>
          <cell r="E7093" t="e">
            <v>#N/A</v>
          </cell>
          <cell r="F7093">
            <v>0</v>
          </cell>
        </row>
        <row r="7094">
          <cell r="C7094" t="e">
            <v>#N/A</v>
          </cell>
          <cell r="E7094" t="e">
            <v>#N/A</v>
          </cell>
          <cell r="F7094">
            <v>0</v>
          </cell>
        </row>
        <row r="7095">
          <cell r="C7095" t="e">
            <v>#N/A</v>
          </cell>
          <cell r="E7095" t="e">
            <v>#N/A</v>
          </cell>
          <cell r="F7095">
            <v>0</v>
          </cell>
        </row>
        <row r="7096">
          <cell r="C7096" t="e">
            <v>#N/A</v>
          </cell>
          <cell r="E7096" t="e">
            <v>#N/A</v>
          </cell>
          <cell r="F7096">
            <v>0</v>
          </cell>
        </row>
        <row r="7097">
          <cell r="C7097" t="e">
            <v>#N/A</v>
          </cell>
          <cell r="E7097" t="e">
            <v>#N/A</v>
          </cell>
          <cell r="F7097">
            <v>0</v>
          </cell>
        </row>
        <row r="7098">
          <cell r="C7098" t="e">
            <v>#N/A</v>
          </cell>
          <cell r="E7098" t="e">
            <v>#N/A</v>
          </cell>
          <cell r="F7098">
            <v>0</v>
          </cell>
        </row>
        <row r="7099">
          <cell r="C7099" t="e">
            <v>#N/A</v>
          </cell>
          <cell r="E7099" t="e">
            <v>#N/A</v>
          </cell>
          <cell r="F7099">
            <v>0</v>
          </cell>
        </row>
        <row r="7100">
          <cell r="C7100" t="e">
            <v>#N/A</v>
          </cell>
          <cell r="E7100" t="e">
            <v>#N/A</v>
          </cell>
          <cell r="F7100">
            <v>0</v>
          </cell>
        </row>
        <row r="7101">
          <cell r="C7101" t="e">
            <v>#N/A</v>
          </cell>
          <cell r="E7101" t="e">
            <v>#N/A</v>
          </cell>
          <cell r="F7101">
            <v>0</v>
          </cell>
        </row>
        <row r="7102">
          <cell r="C7102" t="e">
            <v>#N/A</v>
          </cell>
          <cell r="E7102" t="e">
            <v>#N/A</v>
          </cell>
          <cell r="F7102">
            <v>0</v>
          </cell>
        </row>
        <row r="7103">
          <cell r="C7103" t="e">
            <v>#N/A</v>
          </cell>
          <cell r="E7103" t="e">
            <v>#N/A</v>
          </cell>
          <cell r="F7103">
            <v>0</v>
          </cell>
        </row>
        <row r="7104">
          <cell r="C7104" t="e">
            <v>#N/A</v>
          </cell>
          <cell r="E7104" t="e">
            <v>#N/A</v>
          </cell>
          <cell r="F7104">
            <v>0</v>
          </cell>
        </row>
        <row r="7105">
          <cell r="C7105" t="e">
            <v>#N/A</v>
          </cell>
          <cell r="E7105" t="e">
            <v>#N/A</v>
          </cell>
          <cell r="F7105">
            <v>0</v>
          </cell>
        </row>
        <row r="7106">
          <cell r="C7106" t="e">
            <v>#N/A</v>
          </cell>
          <cell r="E7106" t="e">
            <v>#N/A</v>
          </cell>
          <cell r="F7106">
            <v>0</v>
          </cell>
        </row>
        <row r="7107">
          <cell r="C7107" t="e">
            <v>#N/A</v>
          </cell>
          <cell r="E7107" t="e">
            <v>#N/A</v>
          </cell>
          <cell r="F7107">
            <v>0</v>
          </cell>
        </row>
        <row r="7108">
          <cell r="C7108" t="e">
            <v>#N/A</v>
          </cell>
          <cell r="E7108" t="e">
            <v>#N/A</v>
          </cell>
          <cell r="F7108">
            <v>0</v>
          </cell>
        </row>
        <row r="7109">
          <cell r="C7109" t="e">
            <v>#N/A</v>
          </cell>
          <cell r="E7109" t="e">
            <v>#N/A</v>
          </cell>
          <cell r="F7109">
            <v>0</v>
          </cell>
        </row>
        <row r="7110">
          <cell r="C7110" t="e">
            <v>#N/A</v>
          </cell>
          <cell r="E7110" t="e">
            <v>#N/A</v>
          </cell>
          <cell r="F7110">
            <v>0</v>
          </cell>
        </row>
        <row r="7111">
          <cell r="C7111" t="e">
            <v>#N/A</v>
          </cell>
          <cell r="E7111" t="e">
            <v>#N/A</v>
          </cell>
          <cell r="F7111">
            <v>0</v>
          </cell>
        </row>
        <row r="7112">
          <cell r="C7112" t="e">
            <v>#N/A</v>
          </cell>
          <cell r="E7112" t="e">
            <v>#N/A</v>
          </cell>
          <cell r="F7112">
            <v>0</v>
          </cell>
        </row>
        <row r="7113">
          <cell r="C7113" t="e">
            <v>#N/A</v>
          </cell>
          <cell r="E7113" t="e">
            <v>#N/A</v>
          </cell>
          <cell r="F7113">
            <v>0</v>
          </cell>
        </row>
        <row r="7114">
          <cell r="C7114" t="e">
            <v>#N/A</v>
          </cell>
          <cell r="E7114" t="e">
            <v>#N/A</v>
          </cell>
          <cell r="F7114">
            <v>0</v>
          </cell>
        </row>
        <row r="7115">
          <cell r="C7115" t="e">
            <v>#N/A</v>
          </cell>
          <cell r="E7115" t="e">
            <v>#N/A</v>
          </cell>
          <cell r="F7115">
            <v>0</v>
          </cell>
        </row>
        <row r="7116">
          <cell r="C7116" t="e">
            <v>#N/A</v>
          </cell>
          <cell r="E7116" t="e">
            <v>#N/A</v>
          </cell>
          <cell r="F7116">
            <v>0</v>
          </cell>
        </row>
        <row r="7117">
          <cell r="C7117" t="e">
            <v>#N/A</v>
          </cell>
          <cell r="E7117" t="e">
            <v>#N/A</v>
          </cell>
          <cell r="F7117">
            <v>0</v>
          </cell>
        </row>
        <row r="7118">
          <cell r="C7118" t="e">
            <v>#N/A</v>
          </cell>
          <cell r="E7118" t="e">
            <v>#N/A</v>
          </cell>
          <cell r="F7118">
            <v>0</v>
          </cell>
        </row>
        <row r="7119">
          <cell r="C7119" t="e">
            <v>#N/A</v>
          </cell>
          <cell r="E7119" t="e">
            <v>#N/A</v>
          </cell>
          <cell r="F7119">
            <v>0</v>
          </cell>
        </row>
        <row r="7120">
          <cell r="C7120" t="e">
            <v>#N/A</v>
          </cell>
          <cell r="E7120" t="e">
            <v>#N/A</v>
          </cell>
          <cell r="F7120">
            <v>0</v>
          </cell>
        </row>
        <row r="7121">
          <cell r="C7121" t="e">
            <v>#N/A</v>
          </cell>
          <cell r="E7121" t="e">
            <v>#N/A</v>
          </cell>
          <cell r="F7121">
            <v>0</v>
          </cell>
        </row>
        <row r="7122">
          <cell r="C7122" t="e">
            <v>#N/A</v>
          </cell>
          <cell r="E7122" t="e">
            <v>#N/A</v>
          </cell>
          <cell r="F7122">
            <v>0</v>
          </cell>
        </row>
        <row r="7123">
          <cell r="C7123" t="e">
            <v>#N/A</v>
          </cell>
          <cell r="E7123" t="e">
            <v>#N/A</v>
          </cell>
          <cell r="F7123">
            <v>0</v>
          </cell>
        </row>
        <row r="7124">
          <cell r="C7124" t="e">
            <v>#N/A</v>
          </cell>
          <cell r="E7124" t="e">
            <v>#N/A</v>
          </cell>
          <cell r="F7124">
            <v>0</v>
          </cell>
        </row>
        <row r="7125">
          <cell r="C7125" t="e">
            <v>#N/A</v>
          </cell>
          <cell r="E7125" t="e">
            <v>#N/A</v>
          </cell>
          <cell r="F7125">
            <v>0</v>
          </cell>
        </row>
        <row r="7126">
          <cell r="C7126" t="e">
            <v>#N/A</v>
          </cell>
          <cell r="E7126" t="e">
            <v>#N/A</v>
          </cell>
          <cell r="F7126">
            <v>0</v>
          </cell>
        </row>
        <row r="7127">
          <cell r="C7127" t="e">
            <v>#N/A</v>
          </cell>
          <cell r="E7127" t="e">
            <v>#N/A</v>
          </cell>
          <cell r="F7127">
            <v>0</v>
          </cell>
        </row>
        <row r="7128">
          <cell r="C7128" t="e">
            <v>#N/A</v>
          </cell>
          <cell r="E7128" t="e">
            <v>#N/A</v>
          </cell>
          <cell r="F7128">
            <v>0</v>
          </cell>
        </row>
        <row r="7129">
          <cell r="C7129" t="e">
            <v>#N/A</v>
          </cell>
          <cell r="E7129" t="e">
            <v>#N/A</v>
          </cell>
          <cell r="F7129">
            <v>0</v>
          </cell>
        </row>
        <row r="7130">
          <cell r="C7130" t="e">
            <v>#N/A</v>
          </cell>
          <cell r="E7130" t="e">
            <v>#N/A</v>
          </cell>
          <cell r="F7130">
            <v>0</v>
          </cell>
        </row>
        <row r="7131">
          <cell r="C7131" t="e">
            <v>#N/A</v>
          </cell>
          <cell r="E7131" t="e">
            <v>#N/A</v>
          </cell>
          <cell r="F7131">
            <v>0</v>
          </cell>
        </row>
        <row r="7132">
          <cell r="C7132" t="e">
            <v>#N/A</v>
          </cell>
          <cell r="E7132" t="e">
            <v>#N/A</v>
          </cell>
          <cell r="F7132">
            <v>0</v>
          </cell>
        </row>
        <row r="7133">
          <cell r="C7133" t="e">
            <v>#N/A</v>
          </cell>
          <cell r="E7133" t="e">
            <v>#N/A</v>
          </cell>
          <cell r="F7133">
            <v>0</v>
          </cell>
        </row>
        <row r="7134">
          <cell r="C7134" t="e">
            <v>#N/A</v>
          </cell>
          <cell r="E7134" t="e">
            <v>#N/A</v>
          </cell>
          <cell r="F7134">
            <v>0</v>
          </cell>
        </row>
        <row r="7135">
          <cell r="C7135" t="e">
            <v>#N/A</v>
          </cell>
          <cell r="E7135" t="e">
            <v>#N/A</v>
          </cell>
          <cell r="F7135">
            <v>0</v>
          </cell>
        </row>
        <row r="7136">
          <cell r="C7136" t="e">
            <v>#N/A</v>
          </cell>
          <cell r="E7136" t="e">
            <v>#N/A</v>
          </cell>
          <cell r="F7136">
            <v>0</v>
          </cell>
        </row>
        <row r="7137">
          <cell r="C7137" t="e">
            <v>#N/A</v>
          </cell>
          <cell r="E7137" t="e">
            <v>#N/A</v>
          </cell>
          <cell r="F7137">
            <v>0</v>
          </cell>
        </row>
        <row r="7138">
          <cell r="C7138" t="e">
            <v>#N/A</v>
          </cell>
          <cell r="E7138" t="e">
            <v>#N/A</v>
          </cell>
          <cell r="F7138">
            <v>0</v>
          </cell>
        </row>
        <row r="7139">
          <cell r="C7139" t="e">
            <v>#N/A</v>
          </cell>
          <cell r="E7139" t="e">
            <v>#N/A</v>
          </cell>
          <cell r="F7139">
            <v>0</v>
          </cell>
        </row>
        <row r="7140">
          <cell r="C7140" t="e">
            <v>#N/A</v>
          </cell>
          <cell r="E7140" t="e">
            <v>#N/A</v>
          </cell>
          <cell r="F7140">
            <v>0</v>
          </cell>
        </row>
        <row r="7141">
          <cell r="C7141" t="e">
            <v>#N/A</v>
          </cell>
          <cell r="E7141" t="e">
            <v>#N/A</v>
          </cell>
          <cell r="F7141">
            <v>0</v>
          </cell>
        </row>
        <row r="7142">
          <cell r="C7142" t="e">
            <v>#N/A</v>
          </cell>
          <cell r="E7142" t="e">
            <v>#N/A</v>
          </cell>
          <cell r="F7142">
            <v>0</v>
          </cell>
        </row>
        <row r="7143">
          <cell r="C7143" t="e">
            <v>#N/A</v>
          </cell>
          <cell r="E7143" t="e">
            <v>#N/A</v>
          </cell>
          <cell r="F7143">
            <v>0</v>
          </cell>
        </row>
        <row r="7144">
          <cell r="C7144" t="e">
            <v>#N/A</v>
          </cell>
          <cell r="E7144" t="e">
            <v>#N/A</v>
          </cell>
          <cell r="F7144">
            <v>0</v>
          </cell>
        </row>
        <row r="7145">
          <cell r="C7145" t="e">
            <v>#N/A</v>
          </cell>
          <cell r="E7145" t="e">
            <v>#N/A</v>
          </cell>
          <cell r="F7145">
            <v>0</v>
          </cell>
        </row>
        <row r="7146">
          <cell r="C7146" t="e">
            <v>#N/A</v>
          </cell>
          <cell r="E7146" t="e">
            <v>#N/A</v>
          </cell>
          <cell r="F7146">
            <v>0</v>
          </cell>
        </row>
        <row r="7147">
          <cell r="C7147" t="e">
            <v>#N/A</v>
          </cell>
          <cell r="E7147" t="e">
            <v>#N/A</v>
          </cell>
          <cell r="F7147">
            <v>0</v>
          </cell>
        </row>
        <row r="7148">
          <cell r="C7148" t="e">
            <v>#N/A</v>
          </cell>
          <cell r="E7148" t="e">
            <v>#N/A</v>
          </cell>
          <cell r="F7148">
            <v>0</v>
          </cell>
        </row>
        <row r="7149">
          <cell r="C7149" t="e">
            <v>#N/A</v>
          </cell>
          <cell r="E7149" t="e">
            <v>#N/A</v>
          </cell>
          <cell r="F7149">
            <v>0</v>
          </cell>
        </row>
        <row r="7150">
          <cell r="C7150" t="e">
            <v>#N/A</v>
          </cell>
          <cell r="E7150" t="e">
            <v>#N/A</v>
          </cell>
          <cell r="F7150">
            <v>0</v>
          </cell>
        </row>
        <row r="7151">
          <cell r="C7151" t="e">
            <v>#N/A</v>
          </cell>
          <cell r="E7151" t="e">
            <v>#N/A</v>
          </cell>
          <cell r="F7151">
            <v>0</v>
          </cell>
        </row>
        <row r="7152">
          <cell r="C7152" t="e">
            <v>#N/A</v>
          </cell>
          <cell r="E7152" t="e">
            <v>#N/A</v>
          </cell>
          <cell r="F7152">
            <v>0</v>
          </cell>
        </row>
        <row r="7153">
          <cell r="C7153" t="e">
            <v>#N/A</v>
          </cell>
          <cell r="E7153" t="e">
            <v>#N/A</v>
          </cell>
          <cell r="F7153">
            <v>0</v>
          </cell>
        </row>
        <row r="7154">
          <cell r="C7154" t="e">
            <v>#N/A</v>
          </cell>
          <cell r="E7154" t="e">
            <v>#N/A</v>
          </cell>
          <cell r="F7154">
            <v>0</v>
          </cell>
        </row>
        <row r="7155">
          <cell r="C7155" t="e">
            <v>#N/A</v>
          </cell>
          <cell r="E7155" t="e">
            <v>#N/A</v>
          </cell>
          <cell r="F7155">
            <v>0</v>
          </cell>
        </row>
        <row r="7156">
          <cell r="C7156" t="e">
            <v>#N/A</v>
          </cell>
          <cell r="E7156" t="e">
            <v>#N/A</v>
          </cell>
          <cell r="F7156">
            <v>0</v>
          </cell>
        </row>
        <row r="7157">
          <cell r="C7157" t="e">
            <v>#N/A</v>
          </cell>
          <cell r="E7157" t="e">
            <v>#N/A</v>
          </cell>
          <cell r="F7157">
            <v>0</v>
          </cell>
        </row>
        <row r="7158">
          <cell r="C7158" t="e">
            <v>#N/A</v>
          </cell>
          <cell r="E7158" t="e">
            <v>#N/A</v>
          </cell>
          <cell r="F7158">
            <v>0</v>
          </cell>
        </row>
        <row r="7159">
          <cell r="C7159" t="e">
            <v>#N/A</v>
          </cell>
          <cell r="E7159" t="e">
            <v>#N/A</v>
          </cell>
          <cell r="F7159">
            <v>0</v>
          </cell>
        </row>
        <row r="7160">
          <cell r="C7160" t="e">
            <v>#N/A</v>
          </cell>
          <cell r="E7160" t="e">
            <v>#N/A</v>
          </cell>
          <cell r="F7160">
            <v>0</v>
          </cell>
        </row>
        <row r="7161">
          <cell r="C7161" t="e">
            <v>#N/A</v>
          </cell>
          <cell r="E7161" t="e">
            <v>#N/A</v>
          </cell>
          <cell r="F7161">
            <v>0</v>
          </cell>
        </row>
        <row r="7162">
          <cell r="C7162" t="e">
            <v>#N/A</v>
          </cell>
          <cell r="E7162" t="e">
            <v>#N/A</v>
          </cell>
          <cell r="F7162">
            <v>0</v>
          </cell>
        </row>
        <row r="7163">
          <cell r="C7163" t="e">
            <v>#N/A</v>
          </cell>
          <cell r="E7163" t="e">
            <v>#N/A</v>
          </cell>
          <cell r="F7163">
            <v>0</v>
          </cell>
        </row>
        <row r="7164">
          <cell r="C7164" t="e">
            <v>#N/A</v>
          </cell>
          <cell r="E7164" t="e">
            <v>#N/A</v>
          </cell>
          <cell r="F7164">
            <v>0</v>
          </cell>
        </row>
        <row r="7165">
          <cell r="C7165" t="e">
            <v>#N/A</v>
          </cell>
          <cell r="E7165" t="e">
            <v>#N/A</v>
          </cell>
          <cell r="F7165">
            <v>0</v>
          </cell>
        </row>
        <row r="7166">
          <cell r="C7166" t="e">
            <v>#N/A</v>
          </cell>
          <cell r="E7166" t="e">
            <v>#N/A</v>
          </cell>
          <cell r="F7166">
            <v>0</v>
          </cell>
        </row>
        <row r="7167">
          <cell r="C7167" t="e">
            <v>#N/A</v>
          </cell>
          <cell r="E7167" t="e">
            <v>#N/A</v>
          </cell>
          <cell r="F7167">
            <v>0</v>
          </cell>
        </row>
        <row r="7168">
          <cell r="C7168" t="e">
            <v>#N/A</v>
          </cell>
          <cell r="E7168" t="e">
            <v>#N/A</v>
          </cell>
          <cell r="F7168">
            <v>0</v>
          </cell>
        </row>
        <row r="7169">
          <cell r="C7169" t="e">
            <v>#N/A</v>
          </cell>
          <cell r="E7169" t="e">
            <v>#N/A</v>
          </cell>
          <cell r="F7169">
            <v>0</v>
          </cell>
        </row>
        <row r="7170">
          <cell r="C7170" t="e">
            <v>#N/A</v>
          </cell>
          <cell r="E7170" t="e">
            <v>#N/A</v>
          </cell>
          <cell r="F7170">
            <v>0</v>
          </cell>
        </row>
        <row r="7171">
          <cell r="C7171" t="e">
            <v>#N/A</v>
          </cell>
          <cell r="E7171" t="e">
            <v>#N/A</v>
          </cell>
          <cell r="F7171">
            <v>0</v>
          </cell>
        </row>
        <row r="7172">
          <cell r="C7172" t="e">
            <v>#N/A</v>
          </cell>
          <cell r="E7172" t="e">
            <v>#N/A</v>
          </cell>
          <cell r="F7172">
            <v>0</v>
          </cell>
        </row>
        <row r="7173">
          <cell r="C7173" t="e">
            <v>#N/A</v>
          </cell>
          <cell r="E7173" t="e">
            <v>#N/A</v>
          </cell>
          <cell r="F7173">
            <v>0</v>
          </cell>
        </row>
        <row r="7174">
          <cell r="C7174" t="e">
            <v>#N/A</v>
          </cell>
          <cell r="E7174" t="e">
            <v>#N/A</v>
          </cell>
          <cell r="F7174">
            <v>0</v>
          </cell>
        </row>
        <row r="7175">
          <cell r="C7175" t="e">
            <v>#N/A</v>
          </cell>
          <cell r="E7175" t="e">
            <v>#N/A</v>
          </cell>
          <cell r="F7175">
            <v>0</v>
          </cell>
        </row>
        <row r="7176">
          <cell r="C7176" t="e">
            <v>#N/A</v>
          </cell>
          <cell r="E7176" t="e">
            <v>#N/A</v>
          </cell>
          <cell r="F7176">
            <v>0</v>
          </cell>
        </row>
        <row r="7177">
          <cell r="C7177" t="e">
            <v>#N/A</v>
          </cell>
          <cell r="E7177" t="e">
            <v>#N/A</v>
          </cell>
          <cell r="F7177">
            <v>0</v>
          </cell>
        </row>
        <row r="7178">
          <cell r="C7178" t="e">
            <v>#N/A</v>
          </cell>
          <cell r="E7178" t="e">
            <v>#N/A</v>
          </cell>
          <cell r="F7178">
            <v>0</v>
          </cell>
        </row>
        <row r="7179">
          <cell r="C7179" t="e">
            <v>#N/A</v>
          </cell>
          <cell r="E7179" t="e">
            <v>#N/A</v>
          </cell>
          <cell r="F7179">
            <v>0</v>
          </cell>
        </row>
        <row r="7180">
          <cell r="C7180" t="e">
            <v>#N/A</v>
          </cell>
          <cell r="E7180" t="e">
            <v>#N/A</v>
          </cell>
          <cell r="F7180">
            <v>0</v>
          </cell>
        </row>
        <row r="7181">
          <cell r="C7181" t="e">
            <v>#N/A</v>
          </cell>
          <cell r="E7181" t="e">
            <v>#N/A</v>
          </cell>
          <cell r="F7181">
            <v>0</v>
          </cell>
        </row>
        <row r="7182">
          <cell r="C7182" t="e">
            <v>#N/A</v>
          </cell>
          <cell r="E7182" t="e">
            <v>#N/A</v>
          </cell>
          <cell r="F7182">
            <v>0</v>
          </cell>
        </row>
        <row r="7183">
          <cell r="C7183" t="e">
            <v>#N/A</v>
          </cell>
          <cell r="E7183" t="e">
            <v>#N/A</v>
          </cell>
          <cell r="F7183">
            <v>0</v>
          </cell>
        </row>
        <row r="7184">
          <cell r="C7184" t="e">
            <v>#N/A</v>
          </cell>
          <cell r="E7184" t="e">
            <v>#N/A</v>
          </cell>
          <cell r="F7184">
            <v>0</v>
          </cell>
        </row>
        <row r="7185">
          <cell r="C7185" t="e">
            <v>#N/A</v>
          </cell>
          <cell r="E7185" t="e">
            <v>#N/A</v>
          </cell>
          <cell r="F7185">
            <v>0</v>
          </cell>
        </row>
        <row r="7186">
          <cell r="C7186" t="e">
            <v>#N/A</v>
          </cell>
          <cell r="E7186" t="e">
            <v>#N/A</v>
          </cell>
          <cell r="F7186">
            <v>0</v>
          </cell>
        </row>
        <row r="7187">
          <cell r="C7187" t="e">
            <v>#N/A</v>
          </cell>
          <cell r="E7187" t="e">
            <v>#N/A</v>
          </cell>
          <cell r="F7187">
            <v>0</v>
          </cell>
        </row>
        <row r="7188">
          <cell r="C7188" t="e">
            <v>#N/A</v>
          </cell>
          <cell r="E7188" t="e">
            <v>#N/A</v>
          </cell>
          <cell r="F7188">
            <v>0</v>
          </cell>
        </row>
        <row r="7189">
          <cell r="C7189" t="e">
            <v>#N/A</v>
          </cell>
          <cell r="E7189" t="e">
            <v>#N/A</v>
          </cell>
          <cell r="F7189">
            <v>0</v>
          </cell>
        </row>
        <row r="7190">
          <cell r="C7190" t="e">
            <v>#N/A</v>
          </cell>
          <cell r="E7190" t="e">
            <v>#N/A</v>
          </cell>
          <cell r="F7190">
            <v>0</v>
          </cell>
        </row>
        <row r="7191">
          <cell r="C7191" t="e">
            <v>#N/A</v>
          </cell>
          <cell r="E7191" t="e">
            <v>#N/A</v>
          </cell>
          <cell r="F7191">
            <v>0</v>
          </cell>
        </row>
        <row r="7192">
          <cell r="C7192" t="e">
            <v>#N/A</v>
          </cell>
          <cell r="E7192" t="e">
            <v>#N/A</v>
          </cell>
          <cell r="F7192">
            <v>0</v>
          </cell>
        </row>
        <row r="7193">
          <cell r="C7193" t="e">
            <v>#N/A</v>
          </cell>
          <cell r="E7193" t="e">
            <v>#N/A</v>
          </cell>
          <cell r="F7193">
            <v>0</v>
          </cell>
        </row>
        <row r="7194">
          <cell r="C7194" t="e">
            <v>#N/A</v>
          </cell>
          <cell r="E7194" t="e">
            <v>#N/A</v>
          </cell>
          <cell r="F7194">
            <v>0</v>
          </cell>
        </row>
        <row r="7195">
          <cell r="C7195" t="e">
            <v>#N/A</v>
          </cell>
          <cell r="E7195" t="e">
            <v>#N/A</v>
          </cell>
          <cell r="F7195">
            <v>0</v>
          </cell>
        </row>
        <row r="7196">
          <cell r="C7196" t="e">
            <v>#N/A</v>
          </cell>
          <cell r="E7196" t="e">
            <v>#N/A</v>
          </cell>
          <cell r="F7196">
            <v>0</v>
          </cell>
        </row>
        <row r="7197">
          <cell r="C7197" t="e">
            <v>#N/A</v>
          </cell>
          <cell r="E7197" t="e">
            <v>#N/A</v>
          </cell>
          <cell r="F7197">
            <v>0</v>
          </cell>
        </row>
        <row r="7198">
          <cell r="C7198" t="e">
            <v>#N/A</v>
          </cell>
          <cell r="E7198" t="e">
            <v>#N/A</v>
          </cell>
          <cell r="F7198">
            <v>0</v>
          </cell>
        </row>
        <row r="7199">
          <cell r="C7199" t="e">
            <v>#N/A</v>
          </cell>
          <cell r="E7199" t="e">
            <v>#N/A</v>
          </cell>
          <cell r="F7199">
            <v>0</v>
          </cell>
        </row>
        <row r="7200">
          <cell r="C7200" t="e">
            <v>#N/A</v>
          </cell>
          <cell r="E7200" t="e">
            <v>#N/A</v>
          </cell>
          <cell r="F7200">
            <v>0</v>
          </cell>
        </row>
        <row r="7201">
          <cell r="C7201" t="e">
            <v>#N/A</v>
          </cell>
          <cell r="E7201" t="e">
            <v>#N/A</v>
          </cell>
          <cell r="F7201">
            <v>0</v>
          </cell>
        </row>
        <row r="7202">
          <cell r="C7202" t="e">
            <v>#N/A</v>
          </cell>
          <cell r="E7202" t="e">
            <v>#N/A</v>
          </cell>
          <cell r="F7202">
            <v>0</v>
          </cell>
        </row>
        <row r="7203">
          <cell r="C7203" t="e">
            <v>#N/A</v>
          </cell>
          <cell r="E7203" t="e">
            <v>#N/A</v>
          </cell>
          <cell r="F7203">
            <v>0</v>
          </cell>
        </row>
        <row r="7204">
          <cell r="C7204" t="e">
            <v>#N/A</v>
          </cell>
          <cell r="E7204" t="e">
            <v>#N/A</v>
          </cell>
          <cell r="F7204">
            <v>0</v>
          </cell>
        </row>
        <row r="7205">
          <cell r="C7205" t="e">
            <v>#N/A</v>
          </cell>
          <cell r="E7205" t="e">
            <v>#N/A</v>
          </cell>
          <cell r="F7205">
            <v>0</v>
          </cell>
        </row>
        <row r="7206">
          <cell r="C7206" t="e">
            <v>#N/A</v>
          </cell>
          <cell r="E7206" t="e">
            <v>#N/A</v>
          </cell>
          <cell r="F7206">
            <v>0</v>
          </cell>
        </row>
        <row r="7207">
          <cell r="C7207" t="e">
            <v>#N/A</v>
          </cell>
          <cell r="E7207" t="e">
            <v>#N/A</v>
          </cell>
          <cell r="F7207">
            <v>0</v>
          </cell>
        </row>
        <row r="7208">
          <cell r="C7208" t="e">
            <v>#N/A</v>
          </cell>
          <cell r="E7208" t="e">
            <v>#N/A</v>
          </cell>
          <cell r="F7208">
            <v>0</v>
          </cell>
        </row>
        <row r="7209">
          <cell r="C7209" t="e">
            <v>#N/A</v>
          </cell>
          <cell r="E7209" t="e">
            <v>#N/A</v>
          </cell>
          <cell r="F7209">
            <v>0</v>
          </cell>
        </row>
        <row r="7210">
          <cell r="C7210" t="e">
            <v>#N/A</v>
          </cell>
          <cell r="E7210" t="e">
            <v>#N/A</v>
          </cell>
          <cell r="F7210">
            <v>0</v>
          </cell>
        </row>
        <row r="7211">
          <cell r="C7211" t="e">
            <v>#N/A</v>
          </cell>
          <cell r="E7211" t="e">
            <v>#N/A</v>
          </cell>
          <cell r="F7211">
            <v>0</v>
          </cell>
        </row>
        <row r="7212">
          <cell r="C7212" t="e">
            <v>#N/A</v>
          </cell>
          <cell r="E7212" t="e">
            <v>#N/A</v>
          </cell>
          <cell r="F7212">
            <v>0</v>
          </cell>
        </row>
        <row r="7213">
          <cell r="C7213" t="e">
            <v>#N/A</v>
          </cell>
          <cell r="E7213" t="e">
            <v>#N/A</v>
          </cell>
          <cell r="F7213">
            <v>0</v>
          </cell>
        </row>
        <row r="7214">
          <cell r="C7214" t="e">
            <v>#N/A</v>
          </cell>
          <cell r="E7214" t="e">
            <v>#N/A</v>
          </cell>
          <cell r="F7214">
            <v>0</v>
          </cell>
        </row>
        <row r="7215">
          <cell r="C7215" t="e">
            <v>#N/A</v>
          </cell>
          <cell r="E7215" t="e">
            <v>#N/A</v>
          </cell>
          <cell r="F7215">
            <v>0</v>
          </cell>
        </row>
        <row r="7216">
          <cell r="C7216" t="e">
            <v>#N/A</v>
          </cell>
          <cell r="E7216" t="e">
            <v>#N/A</v>
          </cell>
          <cell r="F7216">
            <v>0</v>
          </cell>
        </row>
        <row r="7217">
          <cell r="C7217" t="e">
            <v>#N/A</v>
          </cell>
          <cell r="E7217" t="e">
            <v>#N/A</v>
          </cell>
          <cell r="F7217">
            <v>0</v>
          </cell>
        </row>
        <row r="7218">
          <cell r="C7218" t="e">
            <v>#N/A</v>
          </cell>
          <cell r="E7218" t="e">
            <v>#N/A</v>
          </cell>
          <cell r="F7218">
            <v>0</v>
          </cell>
        </row>
        <row r="7219">
          <cell r="C7219" t="e">
            <v>#N/A</v>
          </cell>
          <cell r="E7219" t="e">
            <v>#N/A</v>
          </cell>
          <cell r="F7219">
            <v>0</v>
          </cell>
        </row>
        <row r="7220">
          <cell r="C7220" t="e">
            <v>#N/A</v>
          </cell>
          <cell r="E7220" t="e">
            <v>#N/A</v>
          </cell>
          <cell r="F7220">
            <v>0</v>
          </cell>
        </row>
        <row r="7221">
          <cell r="C7221" t="e">
            <v>#N/A</v>
          </cell>
          <cell r="E7221" t="e">
            <v>#N/A</v>
          </cell>
          <cell r="F7221">
            <v>0</v>
          </cell>
        </row>
        <row r="7222">
          <cell r="C7222" t="e">
            <v>#N/A</v>
          </cell>
          <cell r="E7222" t="e">
            <v>#N/A</v>
          </cell>
          <cell r="F7222">
            <v>0</v>
          </cell>
        </row>
        <row r="7223">
          <cell r="C7223" t="e">
            <v>#N/A</v>
          </cell>
          <cell r="E7223" t="e">
            <v>#N/A</v>
          </cell>
          <cell r="F7223">
            <v>0</v>
          </cell>
        </row>
        <row r="7224">
          <cell r="C7224" t="e">
            <v>#N/A</v>
          </cell>
          <cell r="E7224" t="e">
            <v>#N/A</v>
          </cell>
          <cell r="F7224">
            <v>0</v>
          </cell>
        </row>
        <row r="7225">
          <cell r="C7225" t="e">
            <v>#N/A</v>
          </cell>
          <cell r="E7225" t="e">
            <v>#N/A</v>
          </cell>
          <cell r="F7225">
            <v>0</v>
          </cell>
        </row>
        <row r="7226">
          <cell r="C7226" t="e">
            <v>#N/A</v>
          </cell>
          <cell r="E7226" t="e">
            <v>#N/A</v>
          </cell>
          <cell r="F7226">
            <v>0</v>
          </cell>
        </row>
        <row r="7227">
          <cell r="C7227" t="e">
            <v>#N/A</v>
          </cell>
          <cell r="E7227" t="e">
            <v>#N/A</v>
          </cell>
          <cell r="F7227">
            <v>0</v>
          </cell>
        </row>
        <row r="7228">
          <cell r="C7228" t="e">
            <v>#N/A</v>
          </cell>
          <cell r="E7228" t="e">
            <v>#N/A</v>
          </cell>
          <cell r="F7228">
            <v>0</v>
          </cell>
        </row>
        <row r="7229">
          <cell r="C7229" t="e">
            <v>#N/A</v>
          </cell>
          <cell r="E7229" t="e">
            <v>#N/A</v>
          </cell>
          <cell r="F7229">
            <v>0</v>
          </cell>
        </row>
        <row r="7230">
          <cell r="C7230" t="e">
            <v>#N/A</v>
          </cell>
          <cell r="E7230" t="e">
            <v>#N/A</v>
          </cell>
          <cell r="F7230">
            <v>0</v>
          </cell>
        </row>
        <row r="7231">
          <cell r="C7231" t="e">
            <v>#N/A</v>
          </cell>
          <cell r="E7231" t="e">
            <v>#N/A</v>
          </cell>
          <cell r="F7231">
            <v>0</v>
          </cell>
        </row>
        <row r="7232">
          <cell r="C7232" t="e">
            <v>#N/A</v>
          </cell>
          <cell r="E7232" t="e">
            <v>#N/A</v>
          </cell>
          <cell r="F7232">
            <v>0</v>
          </cell>
        </row>
        <row r="7233">
          <cell r="C7233" t="e">
            <v>#N/A</v>
          </cell>
          <cell r="E7233" t="e">
            <v>#N/A</v>
          </cell>
          <cell r="F7233">
            <v>0</v>
          </cell>
        </row>
        <row r="7234">
          <cell r="C7234" t="e">
            <v>#N/A</v>
          </cell>
          <cell r="E7234" t="e">
            <v>#N/A</v>
          </cell>
          <cell r="F7234">
            <v>0</v>
          </cell>
        </row>
        <row r="7235">
          <cell r="C7235" t="e">
            <v>#N/A</v>
          </cell>
          <cell r="E7235" t="e">
            <v>#N/A</v>
          </cell>
          <cell r="F7235">
            <v>0</v>
          </cell>
        </row>
        <row r="7236">
          <cell r="C7236" t="e">
            <v>#N/A</v>
          </cell>
          <cell r="E7236" t="e">
            <v>#N/A</v>
          </cell>
          <cell r="F7236">
            <v>0</v>
          </cell>
        </row>
        <row r="7237">
          <cell r="C7237" t="e">
            <v>#N/A</v>
          </cell>
          <cell r="E7237" t="e">
            <v>#N/A</v>
          </cell>
          <cell r="F7237">
            <v>0</v>
          </cell>
        </row>
        <row r="7238">
          <cell r="C7238" t="e">
            <v>#N/A</v>
          </cell>
          <cell r="E7238" t="e">
            <v>#N/A</v>
          </cell>
          <cell r="F7238">
            <v>0</v>
          </cell>
        </row>
        <row r="7239">
          <cell r="C7239" t="e">
            <v>#N/A</v>
          </cell>
          <cell r="E7239" t="e">
            <v>#N/A</v>
          </cell>
          <cell r="F7239">
            <v>0</v>
          </cell>
        </row>
        <row r="7240">
          <cell r="C7240" t="e">
            <v>#N/A</v>
          </cell>
          <cell r="E7240" t="e">
            <v>#N/A</v>
          </cell>
          <cell r="F7240">
            <v>0</v>
          </cell>
        </row>
        <row r="7241">
          <cell r="C7241" t="e">
            <v>#N/A</v>
          </cell>
          <cell r="E7241" t="e">
            <v>#N/A</v>
          </cell>
          <cell r="F7241">
            <v>0</v>
          </cell>
        </row>
        <row r="7242">
          <cell r="C7242" t="e">
            <v>#N/A</v>
          </cell>
          <cell r="E7242" t="e">
            <v>#N/A</v>
          </cell>
          <cell r="F7242">
            <v>0</v>
          </cell>
        </row>
        <row r="7243">
          <cell r="C7243" t="e">
            <v>#N/A</v>
          </cell>
          <cell r="E7243" t="e">
            <v>#N/A</v>
          </cell>
          <cell r="F7243">
            <v>0</v>
          </cell>
        </row>
        <row r="7244">
          <cell r="C7244" t="e">
            <v>#N/A</v>
          </cell>
          <cell r="E7244" t="e">
            <v>#N/A</v>
          </cell>
          <cell r="F7244">
            <v>0</v>
          </cell>
        </row>
        <row r="7245">
          <cell r="C7245" t="e">
            <v>#N/A</v>
          </cell>
          <cell r="E7245" t="e">
            <v>#N/A</v>
          </cell>
          <cell r="F7245">
            <v>0</v>
          </cell>
        </row>
        <row r="7246">
          <cell r="C7246" t="e">
            <v>#N/A</v>
          </cell>
          <cell r="E7246" t="e">
            <v>#N/A</v>
          </cell>
          <cell r="F7246">
            <v>0</v>
          </cell>
        </row>
        <row r="7247">
          <cell r="C7247" t="e">
            <v>#N/A</v>
          </cell>
          <cell r="E7247" t="e">
            <v>#N/A</v>
          </cell>
          <cell r="F7247">
            <v>0</v>
          </cell>
        </row>
        <row r="7248">
          <cell r="C7248" t="e">
            <v>#N/A</v>
          </cell>
          <cell r="E7248" t="e">
            <v>#N/A</v>
          </cell>
          <cell r="F7248">
            <v>0</v>
          </cell>
        </row>
        <row r="7249">
          <cell r="C7249" t="e">
            <v>#N/A</v>
          </cell>
          <cell r="E7249" t="e">
            <v>#N/A</v>
          </cell>
          <cell r="F7249">
            <v>0</v>
          </cell>
        </row>
        <row r="7250">
          <cell r="C7250" t="e">
            <v>#N/A</v>
          </cell>
          <cell r="E7250" t="e">
            <v>#N/A</v>
          </cell>
          <cell r="F7250">
            <v>0</v>
          </cell>
        </row>
        <row r="7251">
          <cell r="C7251" t="e">
            <v>#N/A</v>
          </cell>
          <cell r="E7251" t="e">
            <v>#N/A</v>
          </cell>
          <cell r="F7251">
            <v>0</v>
          </cell>
        </row>
        <row r="7252">
          <cell r="C7252" t="e">
            <v>#N/A</v>
          </cell>
          <cell r="E7252" t="e">
            <v>#N/A</v>
          </cell>
          <cell r="F7252">
            <v>0</v>
          </cell>
        </row>
        <row r="7253">
          <cell r="C7253" t="e">
            <v>#N/A</v>
          </cell>
          <cell r="E7253" t="e">
            <v>#N/A</v>
          </cell>
          <cell r="F7253">
            <v>0</v>
          </cell>
        </row>
        <row r="7254">
          <cell r="C7254" t="e">
            <v>#N/A</v>
          </cell>
          <cell r="E7254" t="e">
            <v>#N/A</v>
          </cell>
          <cell r="F7254">
            <v>0</v>
          </cell>
        </row>
        <row r="7255">
          <cell r="C7255" t="e">
            <v>#N/A</v>
          </cell>
          <cell r="E7255" t="e">
            <v>#N/A</v>
          </cell>
          <cell r="F7255">
            <v>0</v>
          </cell>
        </row>
        <row r="7256">
          <cell r="C7256" t="e">
            <v>#N/A</v>
          </cell>
          <cell r="E7256" t="e">
            <v>#N/A</v>
          </cell>
          <cell r="F7256">
            <v>0</v>
          </cell>
        </row>
        <row r="7257">
          <cell r="C7257" t="e">
            <v>#N/A</v>
          </cell>
          <cell r="E7257" t="e">
            <v>#N/A</v>
          </cell>
          <cell r="F7257">
            <v>0</v>
          </cell>
        </row>
        <row r="7258">
          <cell r="C7258" t="e">
            <v>#N/A</v>
          </cell>
          <cell r="E7258" t="e">
            <v>#N/A</v>
          </cell>
          <cell r="F7258">
            <v>0</v>
          </cell>
        </row>
        <row r="7259">
          <cell r="C7259" t="e">
            <v>#N/A</v>
          </cell>
          <cell r="E7259" t="e">
            <v>#N/A</v>
          </cell>
          <cell r="F7259">
            <v>0</v>
          </cell>
        </row>
        <row r="7260">
          <cell r="C7260" t="e">
            <v>#N/A</v>
          </cell>
          <cell r="E7260" t="e">
            <v>#N/A</v>
          </cell>
          <cell r="F7260">
            <v>0</v>
          </cell>
        </row>
        <row r="7261">
          <cell r="C7261" t="e">
            <v>#N/A</v>
          </cell>
          <cell r="E7261" t="e">
            <v>#N/A</v>
          </cell>
          <cell r="F7261">
            <v>0</v>
          </cell>
        </row>
        <row r="7262">
          <cell r="C7262" t="e">
            <v>#N/A</v>
          </cell>
          <cell r="E7262" t="e">
            <v>#N/A</v>
          </cell>
          <cell r="F7262">
            <v>0</v>
          </cell>
        </row>
        <row r="7263">
          <cell r="C7263" t="e">
            <v>#N/A</v>
          </cell>
          <cell r="E7263" t="e">
            <v>#N/A</v>
          </cell>
          <cell r="F7263">
            <v>0</v>
          </cell>
        </row>
        <row r="7264">
          <cell r="C7264" t="e">
            <v>#N/A</v>
          </cell>
          <cell r="E7264" t="e">
            <v>#N/A</v>
          </cell>
          <cell r="F7264">
            <v>0</v>
          </cell>
        </row>
        <row r="7265">
          <cell r="C7265" t="e">
            <v>#N/A</v>
          </cell>
          <cell r="E7265" t="e">
            <v>#N/A</v>
          </cell>
          <cell r="F7265">
            <v>0</v>
          </cell>
        </row>
        <row r="7266">
          <cell r="C7266" t="e">
            <v>#N/A</v>
          </cell>
          <cell r="E7266" t="e">
            <v>#N/A</v>
          </cell>
          <cell r="F7266">
            <v>0</v>
          </cell>
        </row>
        <row r="7267">
          <cell r="C7267" t="e">
            <v>#N/A</v>
          </cell>
          <cell r="E7267" t="e">
            <v>#N/A</v>
          </cell>
          <cell r="F7267">
            <v>0</v>
          </cell>
        </row>
        <row r="7268">
          <cell r="C7268" t="e">
            <v>#N/A</v>
          </cell>
          <cell r="E7268" t="e">
            <v>#N/A</v>
          </cell>
          <cell r="F7268">
            <v>0</v>
          </cell>
        </row>
        <row r="7269">
          <cell r="C7269" t="e">
            <v>#N/A</v>
          </cell>
          <cell r="E7269" t="e">
            <v>#N/A</v>
          </cell>
          <cell r="F7269">
            <v>0</v>
          </cell>
        </row>
        <row r="7270">
          <cell r="C7270" t="e">
            <v>#N/A</v>
          </cell>
          <cell r="E7270" t="e">
            <v>#N/A</v>
          </cell>
          <cell r="F7270">
            <v>0</v>
          </cell>
        </row>
        <row r="7271">
          <cell r="C7271" t="e">
            <v>#N/A</v>
          </cell>
          <cell r="E7271" t="e">
            <v>#N/A</v>
          </cell>
          <cell r="F7271">
            <v>0</v>
          </cell>
        </row>
        <row r="7272">
          <cell r="C7272" t="e">
            <v>#N/A</v>
          </cell>
          <cell r="E7272" t="e">
            <v>#N/A</v>
          </cell>
          <cell r="F7272">
            <v>0</v>
          </cell>
        </row>
        <row r="7273">
          <cell r="C7273" t="e">
            <v>#N/A</v>
          </cell>
          <cell r="E7273" t="e">
            <v>#N/A</v>
          </cell>
          <cell r="F7273">
            <v>0</v>
          </cell>
        </row>
        <row r="7274">
          <cell r="C7274" t="e">
            <v>#N/A</v>
          </cell>
          <cell r="E7274" t="e">
            <v>#N/A</v>
          </cell>
          <cell r="F7274">
            <v>0</v>
          </cell>
        </row>
        <row r="7275">
          <cell r="C7275" t="e">
            <v>#N/A</v>
          </cell>
          <cell r="E7275" t="e">
            <v>#N/A</v>
          </cell>
          <cell r="F7275">
            <v>0</v>
          </cell>
        </row>
        <row r="7276">
          <cell r="C7276" t="e">
            <v>#N/A</v>
          </cell>
          <cell r="E7276" t="e">
            <v>#N/A</v>
          </cell>
          <cell r="F7276">
            <v>0</v>
          </cell>
        </row>
        <row r="7277">
          <cell r="C7277" t="e">
            <v>#N/A</v>
          </cell>
          <cell r="E7277" t="e">
            <v>#N/A</v>
          </cell>
          <cell r="F7277">
            <v>0</v>
          </cell>
        </row>
        <row r="7278">
          <cell r="C7278" t="e">
            <v>#N/A</v>
          </cell>
          <cell r="E7278" t="e">
            <v>#N/A</v>
          </cell>
          <cell r="F7278">
            <v>0</v>
          </cell>
        </row>
        <row r="7279">
          <cell r="C7279" t="e">
            <v>#N/A</v>
          </cell>
          <cell r="E7279" t="e">
            <v>#N/A</v>
          </cell>
          <cell r="F7279">
            <v>0</v>
          </cell>
        </row>
        <row r="7280">
          <cell r="C7280" t="e">
            <v>#N/A</v>
          </cell>
          <cell r="E7280" t="e">
            <v>#N/A</v>
          </cell>
          <cell r="F7280">
            <v>0</v>
          </cell>
        </row>
        <row r="7281">
          <cell r="C7281" t="e">
            <v>#N/A</v>
          </cell>
          <cell r="E7281" t="e">
            <v>#N/A</v>
          </cell>
          <cell r="F7281">
            <v>0</v>
          </cell>
        </row>
        <row r="7282">
          <cell r="C7282" t="e">
            <v>#N/A</v>
          </cell>
          <cell r="E7282" t="e">
            <v>#N/A</v>
          </cell>
          <cell r="F7282">
            <v>0</v>
          </cell>
        </row>
        <row r="7283">
          <cell r="C7283" t="e">
            <v>#N/A</v>
          </cell>
          <cell r="E7283" t="e">
            <v>#N/A</v>
          </cell>
          <cell r="F7283">
            <v>0</v>
          </cell>
        </row>
        <row r="7284">
          <cell r="C7284" t="e">
            <v>#N/A</v>
          </cell>
          <cell r="E7284" t="e">
            <v>#N/A</v>
          </cell>
          <cell r="F7284">
            <v>0</v>
          </cell>
        </row>
        <row r="7285">
          <cell r="C7285" t="e">
            <v>#N/A</v>
          </cell>
          <cell r="E7285" t="e">
            <v>#N/A</v>
          </cell>
          <cell r="F7285">
            <v>0</v>
          </cell>
        </row>
        <row r="7286">
          <cell r="C7286" t="e">
            <v>#N/A</v>
          </cell>
          <cell r="E7286" t="e">
            <v>#N/A</v>
          </cell>
          <cell r="F7286">
            <v>0</v>
          </cell>
        </row>
        <row r="7287">
          <cell r="C7287" t="e">
            <v>#N/A</v>
          </cell>
          <cell r="E7287" t="e">
            <v>#N/A</v>
          </cell>
          <cell r="F7287">
            <v>0</v>
          </cell>
        </row>
        <row r="7288">
          <cell r="C7288" t="e">
            <v>#N/A</v>
          </cell>
          <cell r="E7288" t="e">
            <v>#N/A</v>
          </cell>
          <cell r="F7288">
            <v>0</v>
          </cell>
        </row>
        <row r="7289">
          <cell r="C7289" t="e">
            <v>#N/A</v>
          </cell>
          <cell r="E7289" t="e">
            <v>#N/A</v>
          </cell>
          <cell r="F7289">
            <v>0</v>
          </cell>
        </row>
        <row r="7290">
          <cell r="C7290" t="e">
            <v>#N/A</v>
          </cell>
          <cell r="E7290" t="e">
            <v>#N/A</v>
          </cell>
          <cell r="F7290">
            <v>0</v>
          </cell>
        </row>
        <row r="7291">
          <cell r="C7291" t="e">
            <v>#N/A</v>
          </cell>
          <cell r="E7291" t="e">
            <v>#N/A</v>
          </cell>
          <cell r="F7291">
            <v>0</v>
          </cell>
        </row>
        <row r="7292">
          <cell r="C7292" t="e">
            <v>#N/A</v>
          </cell>
          <cell r="E7292" t="e">
            <v>#N/A</v>
          </cell>
          <cell r="F7292">
            <v>0</v>
          </cell>
        </row>
        <row r="7293">
          <cell r="C7293" t="e">
            <v>#N/A</v>
          </cell>
          <cell r="E7293" t="e">
            <v>#N/A</v>
          </cell>
          <cell r="F7293">
            <v>0</v>
          </cell>
        </row>
        <row r="7294">
          <cell r="C7294" t="e">
            <v>#N/A</v>
          </cell>
          <cell r="E7294" t="e">
            <v>#N/A</v>
          </cell>
          <cell r="F7294">
            <v>0</v>
          </cell>
        </row>
        <row r="7295">
          <cell r="C7295" t="e">
            <v>#N/A</v>
          </cell>
          <cell r="E7295" t="e">
            <v>#N/A</v>
          </cell>
          <cell r="F7295">
            <v>0</v>
          </cell>
        </row>
        <row r="7296">
          <cell r="C7296" t="e">
            <v>#N/A</v>
          </cell>
          <cell r="E7296" t="e">
            <v>#N/A</v>
          </cell>
          <cell r="F7296">
            <v>0</v>
          </cell>
        </row>
        <row r="7297">
          <cell r="C7297" t="e">
            <v>#N/A</v>
          </cell>
          <cell r="E7297" t="e">
            <v>#N/A</v>
          </cell>
          <cell r="F7297">
            <v>0</v>
          </cell>
        </row>
        <row r="7298">
          <cell r="C7298" t="e">
            <v>#N/A</v>
          </cell>
          <cell r="E7298" t="e">
            <v>#N/A</v>
          </cell>
          <cell r="F7298">
            <v>0</v>
          </cell>
        </row>
        <row r="7299">
          <cell r="C7299" t="e">
            <v>#N/A</v>
          </cell>
          <cell r="E7299" t="e">
            <v>#N/A</v>
          </cell>
          <cell r="F7299">
            <v>0</v>
          </cell>
        </row>
        <row r="7300">
          <cell r="C7300" t="e">
            <v>#N/A</v>
          </cell>
          <cell r="E7300" t="e">
            <v>#N/A</v>
          </cell>
          <cell r="F7300">
            <v>0</v>
          </cell>
        </row>
        <row r="7301">
          <cell r="C7301" t="e">
            <v>#N/A</v>
          </cell>
          <cell r="E7301" t="e">
            <v>#N/A</v>
          </cell>
          <cell r="F7301">
            <v>0</v>
          </cell>
        </row>
        <row r="7302">
          <cell r="C7302" t="e">
            <v>#N/A</v>
          </cell>
          <cell r="E7302" t="e">
            <v>#N/A</v>
          </cell>
          <cell r="F7302">
            <v>0</v>
          </cell>
        </row>
        <row r="7303">
          <cell r="C7303" t="e">
            <v>#N/A</v>
          </cell>
          <cell r="E7303" t="e">
            <v>#N/A</v>
          </cell>
          <cell r="F7303">
            <v>0</v>
          </cell>
        </row>
        <row r="7304">
          <cell r="C7304" t="e">
            <v>#N/A</v>
          </cell>
          <cell r="E7304" t="e">
            <v>#N/A</v>
          </cell>
          <cell r="F7304">
            <v>0</v>
          </cell>
        </row>
        <row r="7305">
          <cell r="C7305" t="e">
            <v>#N/A</v>
          </cell>
          <cell r="E7305" t="e">
            <v>#N/A</v>
          </cell>
          <cell r="F7305">
            <v>0</v>
          </cell>
        </row>
        <row r="7306">
          <cell r="C7306" t="e">
            <v>#N/A</v>
          </cell>
          <cell r="E7306" t="e">
            <v>#N/A</v>
          </cell>
          <cell r="F7306">
            <v>0</v>
          </cell>
        </row>
        <row r="7307">
          <cell r="C7307" t="e">
            <v>#N/A</v>
          </cell>
          <cell r="E7307" t="e">
            <v>#N/A</v>
          </cell>
          <cell r="F7307">
            <v>0</v>
          </cell>
        </row>
        <row r="7308">
          <cell r="C7308" t="e">
            <v>#N/A</v>
          </cell>
          <cell r="E7308" t="e">
            <v>#N/A</v>
          </cell>
          <cell r="F7308">
            <v>0</v>
          </cell>
        </row>
        <row r="7309">
          <cell r="C7309" t="e">
            <v>#N/A</v>
          </cell>
          <cell r="E7309" t="e">
            <v>#N/A</v>
          </cell>
          <cell r="F7309">
            <v>0</v>
          </cell>
        </row>
        <row r="7310">
          <cell r="C7310" t="e">
            <v>#N/A</v>
          </cell>
          <cell r="E7310" t="e">
            <v>#N/A</v>
          </cell>
          <cell r="F7310">
            <v>0</v>
          </cell>
        </row>
        <row r="7311">
          <cell r="C7311" t="e">
            <v>#N/A</v>
          </cell>
          <cell r="E7311" t="e">
            <v>#N/A</v>
          </cell>
          <cell r="F7311">
            <v>0</v>
          </cell>
        </row>
        <row r="7312">
          <cell r="C7312" t="e">
            <v>#N/A</v>
          </cell>
          <cell r="E7312" t="e">
            <v>#N/A</v>
          </cell>
          <cell r="F7312">
            <v>0</v>
          </cell>
        </row>
        <row r="7313">
          <cell r="C7313" t="e">
            <v>#N/A</v>
          </cell>
          <cell r="E7313" t="e">
            <v>#N/A</v>
          </cell>
          <cell r="F7313">
            <v>0</v>
          </cell>
        </row>
        <row r="7314">
          <cell r="C7314" t="e">
            <v>#N/A</v>
          </cell>
          <cell r="E7314" t="e">
            <v>#N/A</v>
          </cell>
          <cell r="F7314">
            <v>0</v>
          </cell>
        </row>
        <row r="7315">
          <cell r="C7315" t="e">
            <v>#N/A</v>
          </cell>
          <cell r="E7315" t="e">
            <v>#N/A</v>
          </cell>
          <cell r="F7315">
            <v>0</v>
          </cell>
        </row>
        <row r="7316">
          <cell r="C7316" t="e">
            <v>#N/A</v>
          </cell>
          <cell r="E7316" t="e">
            <v>#N/A</v>
          </cell>
          <cell r="F7316">
            <v>0</v>
          </cell>
        </row>
        <row r="7317">
          <cell r="C7317" t="e">
            <v>#N/A</v>
          </cell>
          <cell r="E7317" t="e">
            <v>#N/A</v>
          </cell>
          <cell r="F7317">
            <v>0</v>
          </cell>
        </row>
        <row r="7318">
          <cell r="C7318" t="e">
            <v>#N/A</v>
          </cell>
          <cell r="E7318" t="e">
            <v>#N/A</v>
          </cell>
          <cell r="F7318">
            <v>0</v>
          </cell>
        </row>
        <row r="7319">
          <cell r="C7319" t="e">
            <v>#N/A</v>
          </cell>
          <cell r="E7319" t="e">
            <v>#N/A</v>
          </cell>
          <cell r="F7319">
            <v>0</v>
          </cell>
        </row>
        <row r="7320">
          <cell r="C7320" t="e">
            <v>#N/A</v>
          </cell>
          <cell r="E7320" t="e">
            <v>#N/A</v>
          </cell>
          <cell r="F7320">
            <v>0</v>
          </cell>
        </row>
        <row r="7321">
          <cell r="C7321" t="e">
            <v>#N/A</v>
          </cell>
          <cell r="E7321" t="e">
            <v>#N/A</v>
          </cell>
          <cell r="F7321">
            <v>0</v>
          </cell>
        </row>
        <row r="7322">
          <cell r="C7322" t="e">
            <v>#N/A</v>
          </cell>
          <cell r="E7322" t="e">
            <v>#N/A</v>
          </cell>
          <cell r="F7322">
            <v>0</v>
          </cell>
        </row>
        <row r="7323">
          <cell r="C7323" t="e">
            <v>#N/A</v>
          </cell>
          <cell r="E7323" t="e">
            <v>#N/A</v>
          </cell>
          <cell r="F7323">
            <v>0</v>
          </cell>
        </row>
        <row r="7324">
          <cell r="C7324" t="e">
            <v>#N/A</v>
          </cell>
          <cell r="E7324" t="e">
            <v>#N/A</v>
          </cell>
          <cell r="F7324">
            <v>0</v>
          </cell>
        </row>
        <row r="7325">
          <cell r="C7325" t="e">
            <v>#N/A</v>
          </cell>
          <cell r="E7325" t="e">
            <v>#N/A</v>
          </cell>
          <cell r="F7325">
            <v>0</v>
          </cell>
        </row>
        <row r="7326">
          <cell r="C7326" t="e">
            <v>#N/A</v>
          </cell>
          <cell r="E7326" t="e">
            <v>#N/A</v>
          </cell>
          <cell r="F7326">
            <v>0</v>
          </cell>
        </row>
        <row r="7327">
          <cell r="C7327" t="e">
            <v>#N/A</v>
          </cell>
          <cell r="E7327" t="e">
            <v>#N/A</v>
          </cell>
          <cell r="F7327">
            <v>0</v>
          </cell>
        </row>
        <row r="7328">
          <cell r="C7328" t="e">
            <v>#N/A</v>
          </cell>
          <cell r="E7328" t="e">
            <v>#N/A</v>
          </cell>
          <cell r="F7328">
            <v>0</v>
          </cell>
        </row>
        <row r="7329">
          <cell r="C7329" t="e">
            <v>#N/A</v>
          </cell>
          <cell r="E7329" t="e">
            <v>#N/A</v>
          </cell>
          <cell r="F7329">
            <v>0</v>
          </cell>
        </row>
        <row r="7330">
          <cell r="C7330" t="e">
            <v>#N/A</v>
          </cell>
          <cell r="E7330" t="e">
            <v>#N/A</v>
          </cell>
          <cell r="F7330">
            <v>0</v>
          </cell>
        </row>
        <row r="7331">
          <cell r="C7331" t="e">
            <v>#N/A</v>
          </cell>
          <cell r="E7331" t="e">
            <v>#N/A</v>
          </cell>
          <cell r="F7331">
            <v>0</v>
          </cell>
        </row>
        <row r="7332">
          <cell r="C7332" t="e">
            <v>#N/A</v>
          </cell>
          <cell r="E7332" t="e">
            <v>#N/A</v>
          </cell>
          <cell r="F7332">
            <v>0</v>
          </cell>
        </row>
        <row r="7333">
          <cell r="C7333" t="e">
            <v>#N/A</v>
          </cell>
          <cell r="E7333" t="e">
            <v>#N/A</v>
          </cell>
          <cell r="F7333">
            <v>0</v>
          </cell>
        </row>
        <row r="7334">
          <cell r="C7334" t="e">
            <v>#N/A</v>
          </cell>
          <cell r="E7334" t="e">
            <v>#N/A</v>
          </cell>
          <cell r="F7334">
            <v>0</v>
          </cell>
        </row>
        <row r="7335">
          <cell r="C7335" t="e">
            <v>#N/A</v>
          </cell>
          <cell r="E7335" t="e">
            <v>#N/A</v>
          </cell>
          <cell r="F7335">
            <v>0</v>
          </cell>
        </row>
        <row r="7336">
          <cell r="C7336" t="e">
            <v>#N/A</v>
          </cell>
          <cell r="E7336" t="e">
            <v>#N/A</v>
          </cell>
          <cell r="F7336">
            <v>0</v>
          </cell>
        </row>
        <row r="7337">
          <cell r="C7337" t="e">
            <v>#N/A</v>
          </cell>
          <cell r="E7337" t="e">
            <v>#N/A</v>
          </cell>
          <cell r="F7337">
            <v>0</v>
          </cell>
        </row>
        <row r="7338">
          <cell r="C7338" t="e">
            <v>#N/A</v>
          </cell>
          <cell r="E7338" t="e">
            <v>#N/A</v>
          </cell>
          <cell r="F7338">
            <v>0</v>
          </cell>
        </row>
        <row r="7339">
          <cell r="C7339" t="e">
            <v>#N/A</v>
          </cell>
          <cell r="E7339" t="e">
            <v>#N/A</v>
          </cell>
          <cell r="F7339">
            <v>0</v>
          </cell>
        </row>
        <row r="7340">
          <cell r="C7340" t="e">
            <v>#N/A</v>
          </cell>
          <cell r="E7340" t="e">
            <v>#N/A</v>
          </cell>
          <cell r="F7340">
            <v>0</v>
          </cell>
        </row>
        <row r="7341">
          <cell r="C7341" t="e">
            <v>#N/A</v>
          </cell>
          <cell r="E7341" t="e">
            <v>#N/A</v>
          </cell>
          <cell r="F7341">
            <v>0</v>
          </cell>
        </row>
        <row r="7342">
          <cell r="C7342" t="e">
            <v>#N/A</v>
          </cell>
          <cell r="E7342" t="e">
            <v>#N/A</v>
          </cell>
          <cell r="F7342">
            <v>0</v>
          </cell>
        </row>
        <row r="7343">
          <cell r="C7343" t="e">
            <v>#N/A</v>
          </cell>
          <cell r="E7343" t="e">
            <v>#N/A</v>
          </cell>
          <cell r="F7343">
            <v>0</v>
          </cell>
        </row>
        <row r="7344">
          <cell r="C7344" t="e">
            <v>#N/A</v>
          </cell>
          <cell r="E7344" t="e">
            <v>#N/A</v>
          </cell>
          <cell r="F7344">
            <v>0</v>
          </cell>
        </row>
        <row r="7345">
          <cell r="C7345" t="e">
            <v>#N/A</v>
          </cell>
          <cell r="E7345" t="e">
            <v>#N/A</v>
          </cell>
          <cell r="F7345">
            <v>0</v>
          </cell>
        </row>
        <row r="7346">
          <cell r="C7346" t="e">
            <v>#N/A</v>
          </cell>
          <cell r="E7346" t="e">
            <v>#N/A</v>
          </cell>
          <cell r="F7346">
            <v>0</v>
          </cell>
        </row>
        <row r="7347">
          <cell r="C7347" t="e">
            <v>#N/A</v>
          </cell>
          <cell r="E7347" t="e">
            <v>#N/A</v>
          </cell>
          <cell r="F7347">
            <v>0</v>
          </cell>
        </row>
        <row r="7348">
          <cell r="C7348" t="e">
            <v>#N/A</v>
          </cell>
          <cell r="E7348" t="e">
            <v>#N/A</v>
          </cell>
          <cell r="F7348">
            <v>0</v>
          </cell>
        </row>
        <row r="7349">
          <cell r="C7349" t="e">
            <v>#N/A</v>
          </cell>
          <cell r="E7349" t="e">
            <v>#N/A</v>
          </cell>
          <cell r="F7349">
            <v>0</v>
          </cell>
        </row>
        <row r="7350">
          <cell r="C7350" t="e">
            <v>#N/A</v>
          </cell>
          <cell r="E7350" t="e">
            <v>#N/A</v>
          </cell>
          <cell r="F7350">
            <v>0</v>
          </cell>
        </row>
        <row r="7351">
          <cell r="C7351" t="e">
            <v>#N/A</v>
          </cell>
          <cell r="E7351" t="e">
            <v>#N/A</v>
          </cell>
          <cell r="F7351">
            <v>0</v>
          </cell>
        </row>
        <row r="7352">
          <cell r="C7352" t="e">
            <v>#N/A</v>
          </cell>
          <cell r="E7352" t="e">
            <v>#N/A</v>
          </cell>
          <cell r="F7352">
            <v>0</v>
          </cell>
        </row>
        <row r="7353">
          <cell r="C7353" t="e">
            <v>#N/A</v>
          </cell>
          <cell r="E7353" t="e">
            <v>#N/A</v>
          </cell>
          <cell r="F7353">
            <v>0</v>
          </cell>
        </row>
        <row r="7354">
          <cell r="C7354" t="e">
            <v>#N/A</v>
          </cell>
          <cell r="E7354" t="e">
            <v>#N/A</v>
          </cell>
          <cell r="F7354">
            <v>0</v>
          </cell>
        </row>
        <row r="7355">
          <cell r="C7355" t="e">
            <v>#N/A</v>
          </cell>
          <cell r="E7355" t="e">
            <v>#N/A</v>
          </cell>
          <cell r="F7355">
            <v>0</v>
          </cell>
        </row>
        <row r="7356">
          <cell r="C7356" t="e">
            <v>#N/A</v>
          </cell>
          <cell r="E7356" t="e">
            <v>#N/A</v>
          </cell>
          <cell r="F7356">
            <v>0</v>
          </cell>
        </row>
        <row r="7357">
          <cell r="C7357" t="e">
            <v>#N/A</v>
          </cell>
          <cell r="E7357" t="e">
            <v>#N/A</v>
          </cell>
          <cell r="F7357">
            <v>0</v>
          </cell>
        </row>
        <row r="7358">
          <cell r="C7358" t="e">
            <v>#N/A</v>
          </cell>
          <cell r="E7358" t="e">
            <v>#N/A</v>
          </cell>
          <cell r="F7358">
            <v>0</v>
          </cell>
        </row>
        <row r="7359">
          <cell r="C7359" t="e">
            <v>#N/A</v>
          </cell>
          <cell r="E7359" t="e">
            <v>#N/A</v>
          </cell>
          <cell r="F7359">
            <v>0</v>
          </cell>
        </row>
        <row r="7360">
          <cell r="C7360" t="e">
            <v>#N/A</v>
          </cell>
          <cell r="E7360" t="e">
            <v>#N/A</v>
          </cell>
          <cell r="F7360">
            <v>0</v>
          </cell>
        </row>
        <row r="7361">
          <cell r="C7361" t="e">
            <v>#N/A</v>
          </cell>
          <cell r="E7361" t="e">
            <v>#N/A</v>
          </cell>
          <cell r="F7361">
            <v>0</v>
          </cell>
        </row>
        <row r="7362">
          <cell r="C7362" t="e">
            <v>#N/A</v>
          </cell>
          <cell r="E7362" t="e">
            <v>#N/A</v>
          </cell>
          <cell r="F7362">
            <v>0</v>
          </cell>
        </row>
        <row r="7363">
          <cell r="C7363" t="e">
            <v>#N/A</v>
          </cell>
          <cell r="E7363" t="e">
            <v>#N/A</v>
          </cell>
          <cell r="F7363">
            <v>0</v>
          </cell>
        </row>
        <row r="7364">
          <cell r="C7364" t="e">
            <v>#N/A</v>
          </cell>
          <cell r="E7364" t="e">
            <v>#N/A</v>
          </cell>
          <cell r="F7364">
            <v>0</v>
          </cell>
        </row>
        <row r="7365">
          <cell r="C7365" t="e">
            <v>#N/A</v>
          </cell>
          <cell r="E7365" t="e">
            <v>#N/A</v>
          </cell>
          <cell r="F7365">
            <v>0</v>
          </cell>
        </row>
        <row r="7366">
          <cell r="C7366" t="e">
            <v>#N/A</v>
          </cell>
          <cell r="E7366" t="e">
            <v>#N/A</v>
          </cell>
          <cell r="F7366">
            <v>0</v>
          </cell>
        </row>
        <row r="7367">
          <cell r="C7367" t="e">
            <v>#N/A</v>
          </cell>
          <cell r="E7367" t="e">
            <v>#N/A</v>
          </cell>
          <cell r="F7367">
            <v>0</v>
          </cell>
        </row>
        <row r="7368">
          <cell r="C7368" t="e">
            <v>#N/A</v>
          </cell>
          <cell r="E7368" t="e">
            <v>#N/A</v>
          </cell>
          <cell r="F7368">
            <v>0</v>
          </cell>
        </row>
        <row r="7369">
          <cell r="C7369" t="e">
            <v>#N/A</v>
          </cell>
          <cell r="E7369" t="e">
            <v>#N/A</v>
          </cell>
          <cell r="F7369">
            <v>0</v>
          </cell>
        </row>
        <row r="7370">
          <cell r="C7370" t="e">
            <v>#N/A</v>
          </cell>
          <cell r="E7370" t="e">
            <v>#N/A</v>
          </cell>
          <cell r="F7370">
            <v>0</v>
          </cell>
        </row>
        <row r="7371">
          <cell r="C7371" t="e">
            <v>#N/A</v>
          </cell>
          <cell r="E7371" t="e">
            <v>#N/A</v>
          </cell>
          <cell r="F7371">
            <v>0</v>
          </cell>
        </row>
        <row r="7372">
          <cell r="C7372" t="e">
            <v>#N/A</v>
          </cell>
          <cell r="E7372" t="e">
            <v>#N/A</v>
          </cell>
          <cell r="F7372">
            <v>0</v>
          </cell>
        </row>
        <row r="7373">
          <cell r="C7373" t="e">
            <v>#N/A</v>
          </cell>
          <cell r="E7373" t="e">
            <v>#N/A</v>
          </cell>
          <cell r="F7373">
            <v>0</v>
          </cell>
        </row>
        <row r="7374">
          <cell r="C7374" t="e">
            <v>#N/A</v>
          </cell>
          <cell r="E7374" t="e">
            <v>#N/A</v>
          </cell>
          <cell r="F7374">
            <v>0</v>
          </cell>
        </row>
        <row r="7375">
          <cell r="C7375" t="e">
            <v>#N/A</v>
          </cell>
          <cell r="E7375" t="e">
            <v>#N/A</v>
          </cell>
          <cell r="F7375">
            <v>0</v>
          </cell>
        </row>
        <row r="7376">
          <cell r="C7376" t="e">
            <v>#N/A</v>
          </cell>
          <cell r="E7376" t="e">
            <v>#N/A</v>
          </cell>
          <cell r="F7376">
            <v>0</v>
          </cell>
        </row>
        <row r="7377">
          <cell r="C7377" t="e">
            <v>#N/A</v>
          </cell>
          <cell r="E7377" t="e">
            <v>#N/A</v>
          </cell>
          <cell r="F7377">
            <v>0</v>
          </cell>
        </row>
        <row r="7378">
          <cell r="C7378" t="e">
            <v>#N/A</v>
          </cell>
          <cell r="E7378" t="e">
            <v>#N/A</v>
          </cell>
          <cell r="F7378">
            <v>0</v>
          </cell>
        </row>
        <row r="7379">
          <cell r="C7379" t="e">
            <v>#N/A</v>
          </cell>
          <cell r="E7379" t="e">
            <v>#N/A</v>
          </cell>
          <cell r="F7379">
            <v>0</v>
          </cell>
        </row>
        <row r="7380">
          <cell r="C7380" t="e">
            <v>#N/A</v>
          </cell>
          <cell r="E7380" t="e">
            <v>#N/A</v>
          </cell>
          <cell r="F7380">
            <v>0</v>
          </cell>
        </row>
        <row r="7381">
          <cell r="C7381" t="e">
            <v>#N/A</v>
          </cell>
          <cell r="E7381" t="e">
            <v>#N/A</v>
          </cell>
          <cell r="F7381">
            <v>0</v>
          </cell>
        </row>
        <row r="7382">
          <cell r="C7382" t="e">
            <v>#N/A</v>
          </cell>
          <cell r="E7382" t="e">
            <v>#N/A</v>
          </cell>
          <cell r="F7382">
            <v>0</v>
          </cell>
        </row>
        <row r="7383">
          <cell r="C7383" t="e">
            <v>#N/A</v>
          </cell>
          <cell r="E7383" t="e">
            <v>#N/A</v>
          </cell>
          <cell r="F7383">
            <v>0</v>
          </cell>
        </row>
        <row r="7384">
          <cell r="C7384" t="e">
            <v>#N/A</v>
          </cell>
          <cell r="E7384" t="e">
            <v>#N/A</v>
          </cell>
          <cell r="F7384">
            <v>0</v>
          </cell>
        </row>
        <row r="7385">
          <cell r="C7385" t="e">
            <v>#N/A</v>
          </cell>
          <cell r="E7385" t="e">
            <v>#N/A</v>
          </cell>
          <cell r="F7385">
            <v>0</v>
          </cell>
        </row>
        <row r="7386">
          <cell r="C7386" t="e">
            <v>#N/A</v>
          </cell>
          <cell r="E7386" t="e">
            <v>#N/A</v>
          </cell>
          <cell r="F7386">
            <v>0</v>
          </cell>
        </row>
        <row r="7387">
          <cell r="C7387" t="e">
            <v>#N/A</v>
          </cell>
          <cell r="E7387" t="e">
            <v>#N/A</v>
          </cell>
          <cell r="F7387">
            <v>0</v>
          </cell>
        </row>
        <row r="7388">
          <cell r="C7388" t="e">
            <v>#N/A</v>
          </cell>
          <cell r="E7388" t="e">
            <v>#N/A</v>
          </cell>
          <cell r="F7388">
            <v>0</v>
          </cell>
        </row>
        <row r="7389">
          <cell r="C7389" t="e">
            <v>#N/A</v>
          </cell>
          <cell r="E7389" t="e">
            <v>#N/A</v>
          </cell>
          <cell r="F7389">
            <v>0</v>
          </cell>
        </row>
        <row r="7390">
          <cell r="C7390" t="e">
            <v>#N/A</v>
          </cell>
          <cell r="E7390" t="e">
            <v>#N/A</v>
          </cell>
          <cell r="F7390">
            <v>0</v>
          </cell>
        </row>
        <row r="7391">
          <cell r="C7391" t="e">
            <v>#N/A</v>
          </cell>
          <cell r="E7391" t="e">
            <v>#N/A</v>
          </cell>
          <cell r="F7391">
            <v>0</v>
          </cell>
        </row>
        <row r="7392">
          <cell r="C7392" t="e">
            <v>#N/A</v>
          </cell>
          <cell r="E7392" t="e">
            <v>#N/A</v>
          </cell>
          <cell r="F7392">
            <v>0</v>
          </cell>
        </row>
        <row r="7393">
          <cell r="C7393" t="e">
            <v>#N/A</v>
          </cell>
          <cell r="E7393" t="e">
            <v>#N/A</v>
          </cell>
          <cell r="F7393">
            <v>0</v>
          </cell>
        </row>
        <row r="7394">
          <cell r="C7394" t="e">
            <v>#N/A</v>
          </cell>
          <cell r="E7394" t="e">
            <v>#N/A</v>
          </cell>
          <cell r="F7394">
            <v>0</v>
          </cell>
        </row>
        <row r="7395">
          <cell r="C7395" t="e">
            <v>#N/A</v>
          </cell>
          <cell r="E7395" t="e">
            <v>#N/A</v>
          </cell>
          <cell r="F7395">
            <v>0</v>
          </cell>
        </row>
        <row r="7396">
          <cell r="C7396" t="e">
            <v>#N/A</v>
          </cell>
          <cell r="E7396" t="e">
            <v>#N/A</v>
          </cell>
          <cell r="F7396">
            <v>0</v>
          </cell>
        </row>
        <row r="7397">
          <cell r="C7397" t="e">
            <v>#N/A</v>
          </cell>
          <cell r="E7397" t="e">
            <v>#N/A</v>
          </cell>
          <cell r="F7397">
            <v>0</v>
          </cell>
        </row>
        <row r="7398">
          <cell r="C7398" t="e">
            <v>#N/A</v>
          </cell>
          <cell r="E7398" t="e">
            <v>#N/A</v>
          </cell>
          <cell r="F7398">
            <v>0</v>
          </cell>
        </row>
        <row r="7399">
          <cell r="C7399" t="e">
            <v>#N/A</v>
          </cell>
          <cell r="E7399" t="e">
            <v>#N/A</v>
          </cell>
          <cell r="F7399">
            <v>0</v>
          </cell>
        </row>
        <row r="7400">
          <cell r="C7400" t="e">
            <v>#N/A</v>
          </cell>
          <cell r="E7400" t="e">
            <v>#N/A</v>
          </cell>
          <cell r="F7400">
            <v>0</v>
          </cell>
        </row>
        <row r="7401">
          <cell r="C7401" t="e">
            <v>#N/A</v>
          </cell>
          <cell r="E7401" t="e">
            <v>#N/A</v>
          </cell>
          <cell r="F7401">
            <v>0</v>
          </cell>
        </row>
        <row r="7402">
          <cell r="C7402" t="e">
            <v>#N/A</v>
          </cell>
          <cell r="E7402" t="e">
            <v>#N/A</v>
          </cell>
          <cell r="F7402">
            <v>0</v>
          </cell>
        </row>
        <row r="7403">
          <cell r="C7403" t="e">
            <v>#N/A</v>
          </cell>
          <cell r="E7403" t="e">
            <v>#N/A</v>
          </cell>
          <cell r="F7403">
            <v>0</v>
          </cell>
        </row>
        <row r="7404">
          <cell r="C7404" t="e">
            <v>#N/A</v>
          </cell>
          <cell r="E7404" t="e">
            <v>#N/A</v>
          </cell>
          <cell r="F7404">
            <v>0</v>
          </cell>
        </row>
        <row r="7405">
          <cell r="C7405" t="e">
            <v>#N/A</v>
          </cell>
          <cell r="E7405" t="e">
            <v>#N/A</v>
          </cell>
          <cell r="F7405">
            <v>0</v>
          </cell>
        </row>
        <row r="7406">
          <cell r="C7406" t="e">
            <v>#N/A</v>
          </cell>
          <cell r="E7406" t="e">
            <v>#N/A</v>
          </cell>
          <cell r="F7406">
            <v>0</v>
          </cell>
        </row>
        <row r="7407">
          <cell r="C7407" t="e">
            <v>#N/A</v>
          </cell>
          <cell r="E7407" t="e">
            <v>#N/A</v>
          </cell>
          <cell r="F7407">
            <v>0</v>
          </cell>
        </row>
        <row r="7408">
          <cell r="C7408" t="e">
            <v>#N/A</v>
          </cell>
          <cell r="E7408" t="e">
            <v>#N/A</v>
          </cell>
          <cell r="F7408">
            <v>0</v>
          </cell>
        </row>
        <row r="7409">
          <cell r="C7409" t="e">
            <v>#N/A</v>
          </cell>
          <cell r="E7409" t="e">
            <v>#N/A</v>
          </cell>
          <cell r="F7409">
            <v>0</v>
          </cell>
        </row>
        <row r="7410">
          <cell r="C7410" t="e">
            <v>#N/A</v>
          </cell>
          <cell r="E7410" t="e">
            <v>#N/A</v>
          </cell>
          <cell r="F7410">
            <v>0</v>
          </cell>
        </row>
        <row r="7411">
          <cell r="C7411" t="e">
            <v>#N/A</v>
          </cell>
          <cell r="E7411" t="e">
            <v>#N/A</v>
          </cell>
          <cell r="F7411">
            <v>0</v>
          </cell>
        </row>
        <row r="7412">
          <cell r="C7412" t="e">
            <v>#N/A</v>
          </cell>
          <cell r="E7412" t="e">
            <v>#N/A</v>
          </cell>
          <cell r="F7412">
            <v>0</v>
          </cell>
        </row>
        <row r="7413">
          <cell r="C7413" t="e">
            <v>#N/A</v>
          </cell>
          <cell r="E7413" t="e">
            <v>#N/A</v>
          </cell>
          <cell r="F7413">
            <v>0</v>
          </cell>
        </row>
        <row r="7414">
          <cell r="C7414" t="e">
            <v>#N/A</v>
          </cell>
          <cell r="E7414" t="e">
            <v>#N/A</v>
          </cell>
          <cell r="F7414">
            <v>0</v>
          </cell>
        </row>
        <row r="7415">
          <cell r="C7415" t="e">
            <v>#N/A</v>
          </cell>
          <cell r="E7415" t="e">
            <v>#N/A</v>
          </cell>
          <cell r="F7415">
            <v>0</v>
          </cell>
        </row>
        <row r="7416">
          <cell r="C7416" t="e">
            <v>#N/A</v>
          </cell>
          <cell r="E7416" t="e">
            <v>#N/A</v>
          </cell>
          <cell r="F7416">
            <v>0</v>
          </cell>
        </row>
        <row r="7417">
          <cell r="C7417" t="e">
            <v>#N/A</v>
          </cell>
          <cell r="E7417" t="e">
            <v>#N/A</v>
          </cell>
          <cell r="F7417">
            <v>0</v>
          </cell>
        </row>
        <row r="7418">
          <cell r="C7418" t="e">
            <v>#N/A</v>
          </cell>
          <cell r="E7418" t="e">
            <v>#N/A</v>
          </cell>
          <cell r="F7418">
            <v>0</v>
          </cell>
        </row>
        <row r="7419">
          <cell r="C7419" t="e">
            <v>#N/A</v>
          </cell>
          <cell r="E7419" t="e">
            <v>#N/A</v>
          </cell>
          <cell r="F7419">
            <v>0</v>
          </cell>
        </row>
        <row r="7420">
          <cell r="C7420" t="e">
            <v>#N/A</v>
          </cell>
          <cell r="E7420" t="e">
            <v>#N/A</v>
          </cell>
          <cell r="F7420">
            <v>0</v>
          </cell>
        </row>
        <row r="7421">
          <cell r="C7421" t="e">
            <v>#N/A</v>
          </cell>
          <cell r="E7421" t="e">
            <v>#N/A</v>
          </cell>
          <cell r="F7421">
            <v>0</v>
          </cell>
        </row>
        <row r="7422">
          <cell r="C7422" t="e">
            <v>#N/A</v>
          </cell>
          <cell r="E7422" t="e">
            <v>#N/A</v>
          </cell>
          <cell r="F7422">
            <v>0</v>
          </cell>
        </row>
        <row r="7423">
          <cell r="C7423" t="e">
            <v>#N/A</v>
          </cell>
          <cell r="E7423" t="e">
            <v>#N/A</v>
          </cell>
          <cell r="F7423">
            <v>0</v>
          </cell>
        </row>
        <row r="7424">
          <cell r="C7424" t="e">
            <v>#N/A</v>
          </cell>
          <cell r="E7424" t="e">
            <v>#N/A</v>
          </cell>
          <cell r="F7424">
            <v>0</v>
          </cell>
        </row>
        <row r="7425">
          <cell r="C7425" t="e">
            <v>#N/A</v>
          </cell>
          <cell r="E7425" t="e">
            <v>#N/A</v>
          </cell>
          <cell r="F7425">
            <v>0</v>
          </cell>
        </row>
        <row r="7426">
          <cell r="C7426" t="e">
            <v>#N/A</v>
          </cell>
          <cell r="E7426" t="e">
            <v>#N/A</v>
          </cell>
          <cell r="F7426">
            <v>0</v>
          </cell>
        </row>
        <row r="7427">
          <cell r="C7427" t="e">
            <v>#N/A</v>
          </cell>
          <cell r="E7427" t="e">
            <v>#N/A</v>
          </cell>
          <cell r="F7427">
            <v>0</v>
          </cell>
        </row>
        <row r="7428">
          <cell r="C7428" t="e">
            <v>#N/A</v>
          </cell>
          <cell r="E7428" t="e">
            <v>#N/A</v>
          </cell>
          <cell r="F7428">
            <v>0</v>
          </cell>
        </row>
        <row r="7429">
          <cell r="C7429" t="e">
            <v>#N/A</v>
          </cell>
          <cell r="E7429" t="e">
            <v>#N/A</v>
          </cell>
          <cell r="F7429">
            <v>0</v>
          </cell>
        </row>
        <row r="7430">
          <cell r="C7430" t="e">
            <v>#N/A</v>
          </cell>
          <cell r="E7430" t="e">
            <v>#N/A</v>
          </cell>
          <cell r="F7430">
            <v>0</v>
          </cell>
        </row>
        <row r="7431">
          <cell r="C7431" t="e">
            <v>#N/A</v>
          </cell>
          <cell r="E7431" t="e">
            <v>#N/A</v>
          </cell>
          <cell r="F7431">
            <v>0</v>
          </cell>
        </row>
        <row r="7432">
          <cell r="C7432" t="e">
            <v>#N/A</v>
          </cell>
          <cell r="E7432" t="e">
            <v>#N/A</v>
          </cell>
          <cell r="F7432">
            <v>0</v>
          </cell>
        </row>
        <row r="7433">
          <cell r="C7433" t="e">
            <v>#N/A</v>
          </cell>
          <cell r="E7433" t="e">
            <v>#N/A</v>
          </cell>
          <cell r="F7433">
            <v>0</v>
          </cell>
        </row>
        <row r="7434">
          <cell r="C7434" t="e">
            <v>#N/A</v>
          </cell>
          <cell r="E7434" t="e">
            <v>#N/A</v>
          </cell>
          <cell r="F7434">
            <v>0</v>
          </cell>
        </row>
        <row r="7435">
          <cell r="C7435" t="e">
            <v>#N/A</v>
          </cell>
          <cell r="E7435" t="e">
            <v>#N/A</v>
          </cell>
          <cell r="F7435">
            <v>0</v>
          </cell>
        </row>
        <row r="7436">
          <cell r="C7436" t="e">
            <v>#N/A</v>
          </cell>
          <cell r="E7436" t="e">
            <v>#N/A</v>
          </cell>
          <cell r="F7436">
            <v>0</v>
          </cell>
        </row>
        <row r="7437">
          <cell r="C7437" t="e">
            <v>#N/A</v>
          </cell>
          <cell r="E7437" t="e">
            <v>#N/A</v>
          </cell>
          <cell r="F7437">
            <v>0</v>
          </cell>
        </row>
        <row r="7438">
          <cell r="C7438" t="e">
            <v>#N/A</v>
          </cell>
          <cell r="E7438" t="e">
            <v>#N/A</v>
          </cell>
          <cell r="F7438">
            <v>0</v>
          </cell>
        </row>
        <row r="7439">
          <cell r="C7439" t="e">
            <v>#N/A</v>
          </cell>
          <cell r="E7439" t="e">
            <v>#N/A</v>
          </cell>
          <cell r="F7439">
            <v>0</v>
          </cell>
        </row>
        <row r="7440">
          <cell r="C7440" t="e">
            <v>#N/A</v>
          </cell>
          <cell r="E7440" t="e">
            <v>#N/A</v>
          </cell>
          <cell r="F7440">
            <v>0</v>
          </cell>
        </row>
        <row r="7441">
          <cell r="C7441" t="e">
            <v>#N/A</v>
          </cell>
          <cell r="E7441" t="e">
            <v>#N/A</v>
          </cell>
          <cell r="F7441">
            <v>0</v>
          </cell>
        </row>
        <row r="7442">
          <cell r="C7442" t="e">
            <v>#N/A</v>
          </cell>
          <cell r="E7442" t="e">
            <v>#N/A</v>
          </cell>
          <cell r="F7442">
            <v>0</v>
          </cell>
        </row>
        <row r="7443">
          <cell r="C7443" t="e">
            <v>#N/A</v>
          </cell>
          <cell r="E7443" t="e">
            <v>#N/A</v>
          </cell>
          <cell r="F7443">
            <v>0</v>
          </cell>
        </row>
        <row r="7444">
          <cell r="C7444" t="e">
            <v>#N/A</v>
          </cell>
          <cell r="E7444" t="e">
            <v>#N/A</v>
          </cell>
          <cell r="F7444">
            <v>0</v>
          </cell>
        </row>
        <row r="7445">
          <cell r="C7445" t="e">
            <v>#N/A</v>
          </cell>
          <cell r="E7445" t="e">
            <v>#N/A</v>
          </cell>
          <cell r="F7445">
            <v>0</v>
          </cell>
        </row>
        <row r="7446">
          <cell r="C7446" t="e">
            <v>#N/A</v>
          </cell>
          <cell r="E7446" t="e">
            <v>#N/A</v>
          </cell>
          <cell r="F7446">
            <v>0</v>
          </cell>
        </row>
        <row r="7447">
          <cell r="C7447" t="e">
            <v>#N/A</v>
          </cell>
          <cell r="E7447" t="e">
            <v>#N/A</v>
          </cell>
          <cell r="F7447">
            <v>0</v>
          </cell>
        </row>
        <row r="7448">
          <cell r="C7448" t="e">
            <v>#N/A</v>
          </cell>
          <cell r="E7448" t="e">
            <v>#N/A</v>
          </cell>
          <cell r="F7448">
            <v>0</v>
          </cell>
        </row>
        <row r="7449">
          <cell r="C7449" t="e">
            <v>#N/A</v>
          </cell>
          <cell r="E7449" t="e">
            <v>#N/A</v>
          </cell>
          <cell r="F7449">
            <v>0</v>
          </cell>
        </row>
        <row r="7450">
          <cell r="C7450" t="e">
            <v>#N/A</v>
          </cell>
          <cell r="E7450" t="e">
            <v>#N/A</v>
          </cell>
          <cell r="F7450">
            <v>0</v>
          </cell>
        </row>
        <row r="7451">
          <cell r="C7451" t="e">
            <v>#N/A</v>
          </cell>
          <cell r="E7451" t="e">
            <v>#N/A</v>
          </cell>
          <cell r="F7451">
            <v>0</v>
          </cell>
        </row>
        <row r="7452">
          <cell r="C7452" t="e">
            <v>#N/A</v>
          </cell>
          <cell r="E7452" t="e">
            <v>#N/A</v>
          </cell>
          <cell r="F7452">
            <v>0</v>
          </cell>
        </row>
        <row r="7453">
          <cell r="C7453" t="e">
            <v>#N/A</v>
          </cell>
          <cell r="E7453" t="e">
            <v>#N/A</v>
          </cell>
          <cell r="F7453">
            <v>0</v>
          </cell>
        </row>
        <row r="7454">
          <cell r="C7454" t="e">
            <v>#N/A</v>
          </cell>
          <cell r="E7454" t="e">
            <v>#N/A</v>
          </cell>
          <cell r="F7454">
            <v>0</v>
          </cell>
        </row>
        <row r="7455">
          <cell r="C7455" t="e">
            <v>#N/A</v>
          </cell>
          <cell r="E7455" t="e">
            <v>#N/A</v>
          </cell>
          <cell r="F7455">
            <v>0</v>
          </cell>
        </row>
        <row r="7456">
          <cell r="C7456" t="e">
            <v>#N/A</v>
          </cell>
          <cell r="E7456" t="e">
            <v>#N/A</v>
          </cell>
          <cell r="F7456">
            <v>0</v>
          </cell>
        </row>
        <row r="7457">
          <cell r="C7457" t="e">
            <v>#N/A</v>
          </cell>
          <cell r="E7457" t="e">
            <v>#N/A</v>
          </cell>
          <cell r="F7457">
            <v>0</v>
          </cell>
        </row>
        <row r="7458">
          <cell r="C7458" t="e">
            <v>#N/A</v>
          </cell>
          <cell r="E7458" t="e">
            <v>#N/A</v>
          </cell>
          <cell r="F7458">
            <v>0</v>
          </cell>
        </row>
        <row r="7459">
          <cell r="C7459" t="e">
            <v>#N/A</v>
          </cell>
          <cell r="E7459" t="e">
            <v>#N/A</v>
          </cell>
          <cell r="F7459">
            <v>0</v>
          </cell>
        </row>
        <row r="7460">
          <cell r="C7460" t="e">
            <v>#N/A</v>
          </cell>
          <cell r="E7460" t="e">
            <v>#N/A</v>
          </cell>
          <cell r="F7460">
            <v>0</v>
          </cell>
        </row>
        <row r="7461">
          <cell r="C7461" t="e">
            <v>#N/A</v>
          </cell>
          <cell r="E7461" t="e">
            <v>#N/A</v>
          </cell>
          <cell r="F7461">
            <v>0</v>
          </cell>
        </row>
        <row r="7462">
          <cell r="C7462" t="e">
            <v>#N/A</v>
          </cell>
          <cell r="E7462" t="e">
            <v>#N/A</v>
          </cell>
          <cell r="F7462">
            <v>0</v>
          </cell>
        </row>
        <row r="7463">
          <cell r="C7463" t="e">
            <v>#N/A</v>
          </cell>
          <cell r="E7463" t="e">
            <v>#N/A</v>
          </cell>
          <cell r="F7463">
            <v>0</v>
          </cell>
        </row>
        <row r="7464">
          <cell r="C7464" t="e">
            <v>#N/A</v>
          </cell>
          <cell r="E7464" t="e">
            <v>#N/A</v>
          </cell>
          <cell r="F7464">
            <v>0</v>
          </cell>
        </row>
        <row r="7465">
          <cell r="C7465" t="e">
            <v>#N/A</v>
          </cell>
          <cell r="E7465" t="e">
            <v>#N/A</v>
          </cell>
          <cell r="F7465">
            <v>0</v>
          </cell>
        </row>
        <row r="7466">
          <cell r="C7466" t="e">
            <v>#N/A</v>
          </cell>
          <cell r="E7466" t="e">
            <v>#N/A</v>
          </cell>
          <cell r="F7466">
            <v>0</v>
          </cell>
        </row>
        <row r="7467">
          <cell r="C7467" t="e">
            <v>#N/A</v>
          </cell>
          <cell r="E7467" t="e">
            <v>#N/A</v>
          </cell>
          <cell r="F7467">
            <v>0</v>
          </cell>
        </row>
        <row r="7468">
          <cell r="C7468" t="e">
            <v>#N/A</v>
          </cell>
          <cell r="E7468" t="e">
            <v>#N/A</v>
          </cell>
          <cell r="F7468">
            <v>0</v>
          </cell>
        </row>
        <row r="7469">
          <cell r="C7469" t="e">
            <v>#N/A</v>
          </cell>
          <cell r="E7469" t="e">
            <v>#N/A</v>
          </cell>
          <cell r="F7469">
            <v>0</v>
          </cell>
        </row>
        <row r="7470">
          <cell r="C7470" t="e">
            <v>#N/A</v>
          </cell>
          <cell r="E7470" t="e">
            <v>#N/A</v>
          </cell>
          <cell r="F7470">
            <v>0</v>
          </cell>
        </row>
        <row r="7471">
          <cell r="C7471" t="e">
            <v>#N/A</v>
          </cell>
          <cell r="E7471" t="e">
            <v>#N/A</v>
          </cell>
          <cell r="F7471">
            <v>0</v>
          </cell>
        </row>
        <row r="7472">
          <cell r="C7472" t="e">
            <v>#N/A</v>
          </cell>
          <cell r="E7472" t="e">
            <v>#N/A</v>
          </cell>
          <cell r="F7472">
            <v>0</v>
          </cell>
        </row>
        <row r="7473">
          <cell r="C7473" t="e">
            <v>#N/A</v>
          </cell>
          <cell r="E7473" t="e">
            <v>#N/A</v>
          </cell>
          <cell r="F7473">
            <v>0</v>
          </cell>
        </row>
        <row r="7474">
          <cell r="C7474" t="e">
            <v>#N/A</v>
          </cell>
          <cell r="E7474" t="e">
            <v>#N/A</v>
          </cell>
          <cell r="F7474">
            <v>0</v>
          </cell>
        </row>
        <row r="7475">
          <cell r="C7475" t="e">
            <v>#N/A</v>
          </cell>
          <cell r="E7475" t="e">
            <v>#N/A</v>
          </cell>
          <cell r="F7475">
            <v>0</v>
          </cell>
        </row>
        <row r="7476">
          <cell r="C7476" t="e">
            <v>#N/A</v>
          </cell>
          <cell r="E7476" t="e">
            <v>#N/A</v>
          </cell>
          <cell r="F7476">
            <v>0</v>
          </cell>
        </row>
        <row r="7477">
          <cell r="C7477" t="e">
            <v>#N/A</v>
          </cell>
          <cell r="E7477" t="e">
            <v>#N/A</v>
          </cell>
          <cell r="F7477">
            <v>0</v>
          </cell>
        </row>
        <row r="7478">
          <cell r="C7478" t="e">
            <v>#N/A</v>
          </cell>
          <cell r="E7478" t="e">
            <v>#N/A</v>
          </cell>
          <cell r="F7478">
            <v>0</v>
          </cell>
        </row>
        <row r="7479">
          <cell r="C7479" t="e">
            <v>#N/A</v>
          </cell>
          <cell r="E7479" t="e">
            <v>#N/A</v>
          </cell>
          <cell r="F7479">
            <v>0</v>
          </cell>
        </row>
        <row r="7480">
          <cell r="C7480" t="e">
            <v>#N/A</v>
          </cell>
          <cell r="E7480" t="e">
            <v>#N/A</v>
          </cell>
          <cell r="F7480">
            <v>0</v>
          </cell>
        </row>
        <row r="7481">
          <cell r="C7481" t="e">
            <v>#N/A</v>
          </cell>
          <cell r="E7481" t="e">
            <v>#N/A</v>
          </cell>
          <cell r="F7481">
            <v>0</v>
          </cell>
        </row>
        <row r="7482">
          <cell r="C7482" t="e">
            <v>#N/A</v>
          </cell>
          <cell r="E7482" t="e">
            <v>#N/A</v>
          </cell>
          <cell r="F7482">
            <v>0</v>
          </cell>
        </row>
        <row r="7483">
          <cell r="C7483" t="e">
            <v>#N/A</v>
          </cell>
          <cell r="E7483" t="e">
            <v>#N/A</v>
          </cell>
          <cell r="F7483">
            <v>0</v>
          </cell>
        </row>
        <row r="7484">
          <cell r="C7484" t="e">
            <v>#N/A</v>
          </cell>
          <cell r="E7484" t="e">
            <v>#N/A</v>
          </cell>
          <cell r="F7484">
            <v>0</v>
          </cell>
        </row>
        <row r="7485">
          <cell r="C7485" t="e">
            <v>#N/A</v>
          </cell>
          <cell r="E7485" t="e">
            <v>#N/A</v>
          </cell>
          <cell r="F7485">
            <v>0</v>
          </cell>
        </row>
        <row r="7486">
          <cell r="C7486" t="e">
            <v>#N/A</v>
          </cell>
          <cell r="E7486" t="e">
            <v>#N/A</v>
          </cell>
          <cell r="F7486">
            <v>0</v>
          </cell>
        </row>
        <row r="7487">
          <cell r="C7487" t="e">
            <v>#N/A</v>
          </cell>
          <cell r="E7487" t="e">
            <v>#N/A</v>
          </cell>
          <cell r="F7487">
            <v>0</v>
          </cell>
        </row>
        <row r="7488">
          <cell r="C7488" t="e">
            <v>#N/A</v>
          </cell>
          <cell r="E7488" t="e">
            <v>#N/A</v>
          </cell>
          <cell r="F7488">
            <v>0</v>
          </cell>
        </row>
        <row r="7489">
          <cell r="C7489" t="e">
            <v>#N/A</v>
          </cell>
          <cell r="E7489" t="e">
            <v>#N/A</v>
          </cell>
          <cell r="F7489">
            <v>0</v>
          </cell>
        </row>
        <row r="7490">
          <cell r="C7490" t="e">
            <v>#N/A</v>
          </cell>
          <cell r="E7490" t="e">
            <v>#N/A</v>
          </cell>
          <cell r="F7490">
            <v>0</v>
          </cell>
        </row>
        <row r="7491">
          <cell r="C7491" t="e">
            <v>#N/A</v>
          </cell>
          <cell r="E7491" t="e">
            <v>#N/A</v>
          </cell>
          <cell r="F7491">
            <v>0</v>
          </cell>
        </row>
        <row r="7492">
          <cell r="C7492" t="e">
            <v>#N/A</v>
          </cell>
          <cell r="E7492" t="e">
            <v>#N/A</v>
          </cell>
          <cell r="F7492">
            <v>0</v>
          </cell>
        </row>
        <row r="7493">
          <cell r="C7493" t="e">
            <v>#N/A</v>
          </cell>
          <cell r="E7493" t="e">
            <v>#N/A</v>
          </cell>
          <cell r="F7493">
            <v>0</v>
          </cell>
        </row>
        <row r="7494">
          <cell r="C7494" t="e">
            <v>#N/A</v>
          </cell>
          <cell r="E7494" t="e">
            <v>#N/A</v>
          </cell>
          <cell r="F7494">
            <v>0</v>
          </cell>
        </row>
        <row r="7495">
          <cell r="C7495" t="e">
            <v>#N/A</v>
          </cell>
          <cell r="E7495" t="e">
            <v>#N/A</v>
          </cell>
          <cell r="F7495">
            <v>0</v>
          </cell>
        </row>
        <row r="7496">
          <cell r="C7496" t="e">
            <v>#N/A</v>
          </cell>
          <cell r="E7496" t="e">
            <v>#N/A</v>
          </cell>
          <cell r="F7496">
            <v>0</v>
          </cell>
        </row>
        <row r="7497">
          <cell r="C7497" t="e">
            <v>#N/A</v>
          </cell>
          <cell r="E7497" t="e">
            <v>#N/A</v>
          </cell>
          <cell r="F7497">
            <v>0</v>
          </cell>
        </row>
        <row r="7498">
          <cell r="C7498" t="e">
            <v>#N/A</v>
          </cell>
          <cell r="E7498" t="e">
            <v>#N/A</v>
          </cell>
          <cell r="F7498">
            <v>0</v>
          </cell>
        </row>
        <row r="7499">
          <cell r="C7499" t="e">
            <v>#N/A</v>
          </cell>
          <cell r="E7499" t="e">
            <v>#N/A</v>
          </cell>
          <cell r="F7499">
            <v>0</v>
          </cell>
        </row>
        <row r="7500">
          <cell r="C7500" t="e">
            <v>#N/A</v>
          </cell>
          <cell r="E7500" t="e">
            <v>#N/A</v>
          </cell>
          <cell r="F7500">
            <v>0</v>
          </cell>
        </row>
        <row r="7501">
          <cell r="C7501" t="e">
            <v>#N/A</v>
          </cell>
          <cell r="E7501" t="e">
            <v>#N/A</v>
          </cell>
          <cell r="F7501">
            <v>0</v>
          </cell>
        </row>
        <row r="7502">
          <cell r="C7502" t="e">
            <v>#N/A</v>
          </cell>
          <cell r="E7502" t="e">
            <v>#N/A</v>
          </cell>
          <cell r="F7502">
            <v>0</v>
          </cell>
        </row>
        <row r="7503">
          <cell r="C7503" t="e">
            <v>#N/A</v>
          </cell>
          <cell r="E7503" t="e">
            <v>#N/A</v>
          </cell>
          <cell r="F7503">
            <v>0</v>
          </cell>
        </row>
        <row r="7504">
          <cell r="C7504" t="e">
            <v>#N/A</v>
          </cell>
          <cell r="E7504" t="e">
            <v>#N/A</v>
          </cell>
          <cell r="F7504">
            <v>0</v>
          </cell>
        </row>
        <row r="7505">
          <cell r="C7505" t="e">
            <v>#N/A</v>
          </cell>
          <cell r="E7505" t="e">
            <v>#N/A</v>
          </cell>
          <cell r="F7505">
            <v>0</v>
          </cell>
        </row>
        <row r="7506">
          <cell r="C7506" t="e">
            <v>#N/A</v>
          </cell>
          <cell r="E7506" t="e">
            <v>#N/A</v>
          </cell>
          <cell r="F7506">
            <v>0</v>
          </cell>
        </row>
        <row r="7507">
          <cell r="C7507" t="e">
            <v>#N/A</v>
          </cell>
          <cell r="E7507" t="e">
            <v>#N/A</v>
          </cell>
          <cell r="F7507">
            <v>0</v>
          </cell>
        </row>
        <row r="7508">
          <cell r="C7508" t="e">
            <v>#N/A</v>
          </cell>
          <cell r="E7508" t="e">
            <v>#N/A</v>
          </cell>
          <cell r="F7508">
            <v>0</v>
          </cell>
        </row>
        <row r="7509">
          <cell r="C7509" t="e">
            <v>#N/A</v>
          </cell>
          <cell r="E7509" t="e">
            <v>#N/A</v>
          </cell>
          <cell r="F7509">
            <v>0</v>
          </cell>
        </row>
        <row r="7510">
          <cell r="C7510" t="e">
            <v>#N/A</v>
          </cell>
          <cell r="E7510" t="e">
            <v>#N/A</v>
          </cell>
          <cell r="F7510">
            <v>0</v>
          </cell>
        </row>
        <row r="7511">
          <cell r="C7511" t="e">
            <v>#N/A</v>
          </cell>
          <cell r="E7511" t="e">
            <v>#N/A</v>
          </cell>
          <cell r="F7511">
            <v>0</v>
          </cell>
        </row>
        <row r="7512">
          <cell r="C7512" t="e">
            <v>#N/A</v>
          </cell>
          <cell r="E7512" t="e">
            <v>#N/A</v>
          </cell>
          <cell r="F7512">
            <v>0</v>
          </cell>
        </row>
        <row r="7513">
          <cell r="C7513" t="e">
            <v>#N/A</v>
          </cell>
          <cell r="E7513" t="e">
            <v>#N/A</v>
          </cell>
          <cell r="F7513">
            <v>0</v>
          </cell>
        </row>
        <row r="7514">
          <cell r="C7514" t="e">
            <v>#N/A</v>
          </cell>
          <cell r="E7514" t="e">
            <v>#N/A</v>
          </cell>
          <cell r="F7514">
            <v>0</v>
          </cell>
        </row>
        <row r="7515">
          <cell r="C7515" t="e">
            <v>#N/A</v>
          </cell>
          <cell r="E7515" t="e">
            <v>#N/A</v>
          </cell>
          <cell r="F7515">
            <v>0</v>
          </cell>
        </row>
        <row r="7516">
          <cell r="C7516" t="e">
            <v>#N/A</v>
          </cell>
          <cell r="E7516" t="e">
            <v>#N/A</v>
          </cell>
          <cell r="F7516">
            <v>0</v>
          </cell>
        </row>
        <row r="7517">
          <cell r="C7517" t="e">
            <v>#N/A</v>
          </cell>
          <cell r="E7517" t="e">
            <v>#N/A</v>
          </cell>
          <cell r="F7517">
            <v>0</v>
          </cell>
        </row>
        <row r="7518">
          <cell r="C7518" t="e">
            <v>#N/A</v>
          </cell>
          <cell r="E7518" t="e">
            <v>#N/A</v>
          </cell>
          <cell r="F7518">
            <v>0</v>
          </cell>
        </row>
        <row r="7519">
          <cell r="C7519" t="e">
            <v>#N/A</v>
          </cell>
          <cell r="E7519" t="e">
            <v>#N/A</v>
          </cell>
          <cell r="F7519">
            <v>0</v>
          </cell>
        </row>
        <row r="7520">
          <cell r="C7520" t="e">
            <v>#N/A</v>
          </cell>
          <cell r="E7520" t="e">
            <v>#N/A</v>
          </cell>
          <cell r="F7520">
            <v>0</v>
          </cell>
        </row>
        <row r="7521">
          <cell r="C7521" t="e">
            <v>#N/A</v>
          </cell>
          <cell r="E7521" t="e">
            <v>#N/A</v>
          </cell>
          <cell r="F7521">
            <v>0</v>
          </cell>
        </row>
        <row r="7522">
          <cell r="C7522" t="e">
            <v>#N/A</v>
          </cell>
          <cell r="E7522" t="e">
            <v>#N/A</v>
          </cell>
          <cell r="F7522">
            <v>0</v>
          </cell>
        </row>
        <row r="7523">
          <cell r="C7523" t="e">
            <v>#N/A</v>
          </cell>
          <cell r="E7523" t="e">
            <v>#N/A</v>
          </cell>
          <cell r="F7523">
            <v>0</v>
          </cell>
        </row>
        <row r="7524">
          <cell r="C7524" t="e">
            <v>#N/A</v>
          </cell>
          <cell r="E7524" t="e">
            <v>#N/A</v>
          </cell>
          <cell r="F7524">
            <v>0</v>
          </cell>
        </row>
        <row r="7525">
          <cell r="C7525" t="e">
            <v>#N/A</v>
          </cell>
          <cell r="E7525" t="e">
            <v>#N/A</v>
          </cell>
          <cell r="F7525">
            <v>0</v>
          </cell>
        </row>
        <row r="7526">
          <cell r="C7526" t="e">
            <v>#N/A</v>
          </cell>
          <cell r="E7526" t="e">
            <v>#N/A</v>
          </cell>
          <cell r="F7526">
            <v>0</v>
          </cell>
        </row>
        <row r="7527">
          <cell r="C7527" t="e">
            <v>#N/A</v>
          </cell>
          <cell r="E7527" t="e">
            <v>#N/A</v>
          </cell>
          <cell r="F7527">
            <v>0</v>
          </cell>
        </row>
        <row r="7528">
          <cell r="C7528" t="e">
            <v>#N/A</v>
          </cell>
          <cell r="E7528" t="e">
            <v>#N/A</v>
          </cell>
          <cell r="F7528">
            <v>0</v>
          </cell>
        </row>
        <row r="7529">
          <cell r="C7529" t="e">
            <v>#N/A</v>
          </cell>
          <cell r="E7529" t="e">
            <v>#N/A</v>
          </cell>
          <cell r="F7529">
            <v>0</v>
          </cell>
        </row>
        <row r="7530">
          <cell r="C7530" t="e">
            <v>#N/A</v>
          </cell>
          <cell r="E7530" t="e">
            <v>#N/A</v>
          </cell>
          <cell r="F7530">
            <v>0</v>
          </cell>
        </row>
        <row r="7531">
          <cell r="C7531" t="e">
            <v>#N/A</v>
          </cell>
          <cell r="E7531" t="e">
            <v>#N/A</v>
          </cell>
          <cell r="F7531">
            <v>0</v>
          </cell>
        </row>
        <row r="7532">
          <cell r="C7532" t="e">
            <v>#N/A</v>
          </cell>
          <cell r="E7532" t="e">
            <v>#N/A</v>
          </cell>
          <cell r="F7532">
            <v>0</v>
          </cell>
        </row>
        <row r="7533">
          <cell r="C7533" t="e">
            <v>#N/A</v>
          </cell>
          <cell r="E7533" t="e">
            <v>#N/A</v>
          </cell>
          <cell r="F7533">
            <v>0</v>
          </cell>
        </row>
        <row r="7534">
          <cell r="C7534" t="e">
            <v>#N/A</v>
          </cell>
          <cell r="E7534" t="e">
            <v>#N/A</v>
          </cell>
          <cell r="F7534">
            <v>0</v>
          </cell>
        </row>
        <row r="7535">
          <cell r="C7535" t="e">
            <v>#N/A</v>
          </cell>
          <cell r="E7535" t="e">
            <v>#N/A</v>
          </cell>
          <cell r="F7535">
            <v>0</v>
          </cell>
        </row>
        <row r="7536">
          <cell r="C7536" t="e">
            <v>#N/A</v>
          </cell>
          <cell r="E7536" t="e">
            <v>#N/A</v>
          </cell>
          <cell r="F7536">
            <v>0</v>
          </cell>
        </row>
        <row r="7537">
          <cell r="C7537" t="e">
            <v>#N/A</v>
          </cell>
          <cell r="E7537" t="e">
            <v>#N/A</v>
          </cell>
          <cell r="F7537">
            <v>0</v>
          </cell>
        </row>
        <row r="7538">
          <cell r="C7538" t="e">
            <v>#N/A</v>
          </cell>
          <cell r="E7538" t="e">
            <v>#N/A</v>
          </cell>
          <cell r="F7538">
            <v>0</v>
          </cell>
        </row>
        <row r="7539">
          <cell r="C7539" t="e">
            <v>#N/A</v>
          </cell>
          <cell r="E7539" t="e">
            <v>#N/A</v>
          </cell>
          <cell r="F7539">
            <v>0</v>
          </cell>
        </row>
        <row r="7540">
          <cell r="C7540" t="e">
            <v>#N/A</v>
          </cell>
          <cell r="E7540" t="e">
            <v>#N/A</v>
          </cell>
          <cell r="F7540">
            <v>0</v>
          </cell>
        </row>
        <row r="7541">
          <cell r="C7541" t="e">
            <v>#N/A</v>
          </cell>
          <cell r="E7541" t="e">
            <v>#N/A</v>
          </cell>
          <cell r="F7541">
            <v>0</v>
          </cell>
        </row>
        <row r="7542">
          <cell r="C7542" t="e">
            <v>#N/A</v>
          </cell>
          <cell r="E7542" t="e">
            <v>#N/A</v>
          </cell>
          <cell r="F7542">
            <v>0</v>
          </cell>
        </row>
        <row r="7543">
          <cell r="C7543" t="e">
            <v>#N/A</v>
          </cell>
          <cell r="E7543" t="e">
            <v>#N/A</v>
          </cell>
          <cell r="F7543">
            <v>0</v>
          </cell>
        </row>
        <row r="7544">
          <cell r="C7544" t="e">
            <v>#N/A</v>
          </cell>
          <cell r="E7544" t="e">
            <v>#N/A</v>
          </cell>
          <cell r="F7544">
            <v>0</v>
          </cell>
        </row>
        <row r="7545">
          <cell r="C7545" t="e">
            <v>#N/A</v>
          </cell>
          <cell r="E7545" t="e">
            <v>#N/A</v>
          </cell>
          <cell r="F7545">
            <v>0</v>
          </cell>
        </row>
        <row r="7546">
          <cell r="C7546" t="e">
            <v>#N/A</v>
          </cell>
          <cell r="E7546" t="e">
            <v>#N/A</v>
          </cell>
          <cell r="F7546">
            <v>0</v>
          </cell>
        </row>
        <row r="7547">
          <cell r="C7547" t="e">
            <v>#N/A</v>
          </cell>
          <cell r="E7547" t="e">
            <v>#N/A</v>
          </cell>
          <cell r="F7547">
            <v>0</v>
          </cell>
        </row>
        <row r="7548">
          <cell r="C7548" t="e">
            <v>#N/A</v>
          </cell>
          <cell r="E7548" t="e">
            <v>#N/A</v>
          </cell>
          <cell r="F7548">
            <v>0</v>
          </cell>
        </row>
        <row r="7549">
          <cell r="C7549" t="e">
            <v>#N/A</v>
          </cell>
          <cell r="E7549" t="e">
            <v>#N/A</v>
          </cell>
          <cell r="F7549">
            <v>0</v>
          </cell>
        </row>
        <row r="7550">
          <cell r="C7550" t="e">
            <v>#N/A</v>
          </cell>
          <cell r="E7550" t="e">
            <v>#N/A</v>
          </cell>
          <cell r="F7550">
            <v>0</v>
          </cell>
        </row>
        <row r="7551">
          <cell r="C7551" t="e">
            <v>#N/A</v>
          </cell>
          <cell r="E7551" t="e">
            <v>#N/A</v>
          </cell>
          <cell r="F7551">
            <v>0</v>
          </cell>
        </row>
        <row r="7552">
          <cell r="C7552" t="e">
            <v>#N/A</v>
          </cell>
          <cell r="E7552" t="e">
            <v>#N/A</v>
          </cell>
          <cell r="F7552">
            <v>0</v>
          </cell>
        </row>
        <row r="7553">
          <cell r="C7553" t="e">
            <v>#N/A</v>
          </cell>
          <cell r="E7553" t="e">
            <v>#N/A</v>
          </cell>
          <cell r="F7553">
            <v>0</v>
          </cell>
        </row>
        <row r="7554">
          <cell r="C7554" t="e">
            <v>#N/A</v>
          </cell>
          <cell r="E7554" t="e">
            <v>#N/A</v>
          </cell>
          <cell r="F7554">
            <v>0</v>
          </cell>
        </row>
        <row r="7555">
          <cell r="C7555" t="e">
            <v>#N/A</v>
          </cell>
          <cell r="E7555" t="e">
            <v>#N/A</v>
          </cell>
          <cell r="F7555">
            <v>0</v>
          </cell>
        </row>
        <row r="7556">
          <cell r="C7556" t="e">
            <v>#N/A</v>
          </cell>
          <cell r="E7556" t="e">
            <v>#N/A</v>
          </cell>
          <cell r="F7556">
            <v>0</v>
          </cell>
        </row>
        <row r="7557">
          <cell r="C7557" t="e">
            <v>#N/A</v>
          </cell>
          <cell r="E7557" t="e">
            <v>#N/A</v>
          </cell>
          <cell r="F7557">
            <v>0</v>
          </cell>
        </row>
        <row r="7558">
          <cell r="C7558" t="e">
            <v>#N/A</v>
          </cell>
          <cell r="E7558" t="e">
            <v>#N/A</v>
          </cell>
          <cell r="F7558">
            <v>0</v>
          </cell>
        </row>
        <row r="7559">
          <cell r="C7559" t="e">
            <v>#N/A</v>
          </cell>
          <cell r="E7559" t="e">
            <v>#N/A</v>
          </cell>
          <cell r="F7559">
            <v>0</v>
          </cell>
        </row>
        <row r="7560">
          <cell r="C7560" t="e">
            <v>#N/A</v>
          </cell>
          <cell r="E7560" t="e">
            <v>#N/A</v>
          </cell>
          <cell r="F7560">
            <v>0</v>
          </cell>
        </row>
        <row r="7561">
          <cell r="C7561" t="e">
            <v>#N/A</v>
          </cell>
          <cell r="E7561" t="e">
            <v>#N/A</v>
          </cell>
          <cell r="F7561">
            <v>0</v>
          </cell>
        </row>
        <row r="7562">
          <cell r="C7562" t="e">
            <v>#N/A</v>
          </cell>
          <cell r="E7562" t="e">
            <v>#N/A</v>
          </cell>
          <cell r="F7562">
            <v>0</v>
          </cell>
        </row>
        <row r="7563">
          <cell r="C7563" t="e">
            <v>#N/A</v>
          </cell>
          <cell r="E7563" t="e">
            <v>#N/A</v>
          </cell>
          <cell r="F7563">
            <v>0</v>
          </cell>
        </row>
        <row r="7564">
          <cell r="C7564" t="e">
            <v>#N/A</v>
          </cell>
          <cell r="E7564" t="e">
            <v>#N/A</v>
          </cell>
          <cell r="F7564">
            <v>0</v>
          </cell>
        </row>
        <row r="7565">
          <cell r="C7565" t="e">
            <v>#N/A</v>
          </cell>
          <cell r="E7565" t="e">
            <v>#N/A</v>
          </cell>
          <cell r="F7565">
            <v>0</v>
          </cell>
        </row>
        <row r="7566">
          <cell r="C7566" t="e">
            <v>#N/A</v>
          </cell>
          <cell r="E7566" t="e">
            <v>#N/A</v>
          </cell>
          <cell r="F7566">
            <v>0</v>
          </cell>
        </row>
        <row r="7567">
          <cell r="C7567" t="e">
            <v>#N/A</v>
          </cell>
          <cell r="E7567" t="e">
            <v>#N/A</v>
          </cell>
          <cell r="F7567">
            <v>0</v>
          </cell>
        </row>
        <row r="7568">
          <cell r="C7568" t="e">
            <v>#N/A</v>
          </cell>
          <cell r="E7568" t="e">
            <v>#N/A</v>
          </cell>
          <cell r="F7568">
            <v>0</v>
          </cell>
        </row>
        <row r="7569">
          <cell r="C7569" t="e">
            <v>#N/A</v>
          </cell>
          <cell r="E7569" t="e">
            <v>#N/A</v>
          </cell>
          <cell r="F7569">
            <v>0</v>
          </cell>
        </row>
        <row r="7570">
          <cell r="C7570" t="e">
            <v>#N/A</v>
          </cell>
          <cell r="E7570" t="e">
            <v>#N/A</v>
          </cell>
          <cell r="F7570">
            <v>0</v>
          </cell>
        </row>
        <row r="7571">
          <cell r="C7571" t="e">
            <v>#N/A</v>
          </cell>
          <cell r="E7571" t="e">
            <v>#N/A</v>
          </cell>
          <cell r="F7571">
            <v>0</v>
          </cell>
        </row>
        <row r="7572">
          <cell r="C7572" t="e">
            <v>#N/A</v>
          </cell>
          <cell r="E7572" t="e">
            <v>#N/A</v>
          </cell>
          <cell r="F7572">
            <v>0</v>
          </cell>
        </row>
        <row r="7573">
          <cell r="C7573" t="e">
            <v>#N/A</v>
          </cell>
          <cell r="E7573" t="e">
            <v>#N/A</v>
          </cell>
          <cell r="F7573">
            <v>0</v>
          </cell>
        </row>
        <row r="7574">
          <cell r="C7574" t="e">
            <v>#N/A</v>
          </cell>
          <cell r="E7574" t="e">
            <v>#N/A</v>
          </cell>
          <cell r="F7574">
            <v>0</v>
          </cell>
        </row>
        <row r="7575">
          <cell r="C7575" t="e">
            <v>#N/A</v>
          </cell>
          <cell r="E7575" t="e">
            <v>#N/A</v>
          </cell>
          <cell r="F7575">
            <v>0</v>
          </cell>
        </row>
        <row r="7576">
          <cell r="C7576" t="e">
            <v>#N/A</v>
          </cell>
          <cell r="E7576" t="e">
            <v>#N/A</v>
          </cell>
          <cell r="F7576">
            <v>0</v>
          </cell>
        </row>
        <row r="7577">
          <cell r="C7577" t="e">
            <v>#N/A</v>
          </cell>
          <cell r="E7577" t="e">
            <v>#N/A</v>
          </cell>
          <cell r="F7577">
            <v>0</v>
          </cell>
        </row>
        <row r="7578">
          <cell r="C7578" t="e">
            <v>#N/A</v>
          </cell>
          <cell r="E7578" t="e">
            <v>#N/A</v>
          </cell>
          <cell r="F7578">
            <v>0</v>
          </cell>
        </row>
        <row r="7579">
          <cell r="C7579" t="e">
            <v>#N/A</v>
          </cell>
          <cell r="E7579" t="e">
            <v>#N/A</v>
          </cell>
          <cell r="F7579">
            <v>0</v>
          </cell>
        </row>
        <row r="7580">
          <cell r="C7580" t="e">
            <v>#N/A</v>
          </cell>
          <cell r="E7580" t="e">
            <v>#N/A</v>
          </cell>
          <cell r="F7580">
            <v>0</v>
          </cell>
        </row>
        <row r="7581">
          <cell r="C7581" t="e">
            <v>#N/A</v>
          </cell>
          <cell r="E7581" t="e">
            <v>#N/A</v>
          </cell>
          <cell r="F7581">
            <v>0</v>
          </cell>
        </row>
        <row r="7582">
          <cell r="C7582" t="e">
            <v>#N/A</v>
          </cell>
          <cell r="E7582" t="e">
            <v>#N/A</v>
          </cell>
          <cell r="F7582">
            <v>0</v>
          </cell>
        </row>
        <row r="7583">
          <cell r="C7583" t="e">
            <v>#N/A</v>
          </cell>
          <cell r="E7583" t="e">
            <v>#N/A</v>
          </cell>
          <cell r="F7583">
            <v>0</v>
          </cell>
        </row>
        <row r="7584">
          <cell r="C7584" t="e">
            <v>#N/A</v>
          </cell>
          <cell r="E7584" t="e">
            <v>#N/A</v>
          </cell>
          <cell r="F7584">
            <v>0</v>
          </cell>
        </row>
        <row r="7585">
          <cell r="C7585" t="e">
            <v>#N/A</v>
          </cell>
          <cell r="E7585" t="e">
            <v>#N/A</v>
          </cell>
          <cell r="F7585">
            <v>0</v>
          </cell>
        </row>
        <row r="7586">
          <cell r="C7586" t="e">
            <v>#N/A</v>
          </cell>
          <cell r="E7586" t="e">
            <v>#N/A</v>
          </cell>
          <cell r="F7586">
            <v>0</v>
          </cell>
        </row>
        <row r="7587">
          <cell r="C7587" t="e">
            <v>#N/A</v>
          </cell>
          <cell r="E7587" t="e">
            <v>#N/A</v>
          </cell>
          <cell r="F7587">
            <v>0</v>
          </cell>
        </row>
        <row r="7588">
          <cell r="C7588" t="e">
            <v>#N/A</v>
          </cell>
          <cell r="E7588" t="e">
            <v>#N/A</v>
          </cell>
          <cell r="F7588">
            <v>0</v>
          </cell>
        </row>
        <row r="7589">
          <cell r="C7589" t="e">
            <v>#N/A</v>
          </cell>
          <cell r="E7589" t="e">
            <v>#N/A</v>
          </cell>
          <cell r="F7589">
            <v>0</v>
          </cell>
        </row>
        <row r="7590">
          <cell r="C7590" t="e">
            <v>#N/A</v>
          </cell>
          <cell r="E7590" t="e">
            <v>#N/A</v>
          </cell>
          <cell r="F7590">
            <v>0</v>
          </cell>
        </row>
        <row r="7591">
          <cell r="C7591" t="e">
            <v>#N/A</v>
          </cell>
          <cell r="E7591" t="e">
            <v>#N/A</v>
          </cell>
          <cell r="F7591">
            <v>0</v>
          </cell>
        </row>
        <row r="7592">
          <cell r="C7592" t="e">
            <v>#N/A</v>
          </cell>
          <cell r="E7592" t="e">
            <v>#N/A</v>
          </cell>
          <cell r="F7592">
            <v>0</v>
          </cell>
        </row>
        <row r="7593">
          <cell r="C7593" t="e">
            <v>#N/A</v>
          </cell>
          <cell r="E7593" t="e">
            <v>#N/A</v>
          </cell>
          <cell r="F7593">
            <v>0</v>
          </cell>
        </row>
        <row r="7594">
          <cell r="C7594" t="e">
            <v>#N/A</v>
          </cell>
          <cell r="E7594" t="e">
            <v>#N/A</v>
          </cell>
          <cell r="F7594">
            <v>0</v>
          </cell>
        </row>
        <row r="7595">
          <cell r="C7595" t="e">
            <v>#N/A</v>
          </cell>
          <cell r="E7595" t="e">
            <v>#N/A</v>
          </cell>
          <cell r="F7595">
            <v>0</v>
          </cell>
        </row>
        <row r="7596">
          <cell r="C7596" t="e">
            <v>#N/A</v>
          </cell>
          <cell r="E7596" t="e">
            <v>#N/A</v>
          </cell>
          <cell r="F7596">
            <v>0</v>
          </cell>
        </row>
        <row r="7597">
          <cell r="C7597" t="e">
            <v>#N/A</v>
          </cell>
          <cell r="E7597" t="e">
            <v>#N/A</v>
          </cell>
          <cell r="F7597">
            <v>0</v>
          </cell>
        </row>
        <row r="7598">
          <cell r="C7598" t="e">
            <v>#N/A</v>
          </cell>
          <cell r="E7598" t="e">
            <v>#N/A</v>
          </cell>
          <cell r="F7598">
            <v>0</v>
          </cell>
        </row>
        <row r="7599">
          <cell r="C7599" t="e">
            <v>#N/A</v>
          </cell>
          <cell r="E7599" t="e">
            <v>#N/A</v>
          </cell>
          <cell r="F7599">
            <v>0</v>
          </cell>
        </row>
        <row r="7600">
          <cell r="C7600" t="e">
            <v>#N/A</v>
          </cell>
          <cell r="E7600" t="e">
            <v>#N/A</v>
          </cell>
          <cell r="F7600">
            <v>0</v>
          </cell>
        </row>
        <row r="7601">
          <cell r="C7601" t="e">
            <v>#N/A</v>
          </cell>
          <cell r="E7601" t="e">
            <v>#N/A</v>
          </cell>
          <cell r="F7601">
            <v>0</v>
          </cell>
        </row>
        <row r="7602">
          <cell r="C7602" t="e">
            <v>#N/A</v>
          </cell>
          <cell r="E7602" t="e">
            <v>#N/A</v>
          </cell>
          <cell r="F7602">
            <v>0</v>
          </cell>
        </row>
        <row r="7603">
          <cell r="C7603" t="e">
            <v>#N/A</v>
          </cell>
          <cell r="E7603" t="e">
            <v>#N/A</v>
          </cell>
          <cell r="F7603">
            <v>0</v>
          </cell>
        </row>
        <row r="7604">
          <cell r="C7604" t="e">
            <v>#N/A</v>
          </cell>
          <cell r="E7604" t="e">
            <v>#N/A</v>
          </cell>
          <cell r="F7604">
            <v>0</v>
          </cell>
        </row>
        <row r="7605">
          <cell r="C7605" t="e">
            <v>#N/A</v>
          </cell>
          <cell r="E7605" t="e">
            <v>#N/A</v>
          </cell>
          <cell r="F7605">
            <v>0</v>
          </cell>
        </row>
        <row r="7606">
          <cell r="C7606" t="e">
            <v>#N/A</v>
          </cell>
          <cell r="E7606" t="e">
            <v>#N/A</v>
          </cell>
          <cell r="F7606">
            <v>0</v>
          </cell>
        </row>
        <row r="7607">
          <cell r="C7607" t="e">
            <v>#N/A</v>
          </cell>
          <cell r="E7607" t="e">
            <v>#N/A</v>
          </cell>
          <cell r="F7607">
            <v>0</v>
          </cell>
        </row>
        <row r="7608">
          <cell r="C7608" t="e">
            <v>#N/A</v>
          </cell>
          <cell r="E7608" t="e">
            <v>#N/A</v>
          </cell>
          <cell r="F7608">
            <v>0</v>
          </cell>
        </row>
        <row r="7609">
          <cell r="C7609" t="e">
            <v>#N/A</v>
          </cell>
          <cell r="E7609" t="e">
            <v>#N/A</v>
          </cell>
          <cell r="F7609">
            <v>0</v>
          </cell>
        </row>
        <row r="7610">
          <cell r="C7610" t="e">
            <v>#N/A</v>
          </cell>
          <cell r="E7610" t="e">
            <v>#N/A</v>
          </cell>
          <cell r="F7610">
            <v>0</v>
          </cell>
        </row>
        <row r="7611">
          <cell r="C7611" t="e">
            <v>#N/A</v>
          </cell>
          <cell r="E7611" t="e">
            <v>#N/A</v>
          </cell>
          <cell r="F7611">
            <v>0</v>
          </cell>
        </row>
        <row r="7612">
          <cell r="C7612" t="e">
            <v>#N/A</v>
          </cell>
          <cell r="E7612" t="e">
            <v>#N/A</v>
          </cell>
          <cell r="F7612">
            <v>0</v>
          </cell>
        </row>
        <row r="7613">
          <cell r="C7613" t="e">
            <v>#N/A</v>
          </cell>
          <cell r="E7613" t="e">
            <v>#N/A</v>
          </cell>
          <cell r="F7613">
            <v>0</v>
          </cell>
        </row>
        <row r="7614">
          <cell r="C7614" t="e">
            <v>#N/A</v>
          </cell>
          <cell r="E7614" t="e">
            <v>#N/A</v>
          </cell>
          <cell r="F7614">
            <v>0</v>
          </cell>
        </row>
        <row r="7615">
          <cell r="C7615" t="e">
            <v>#N/A</v>
          </cell>
          <cell r="E7615" t="e">
            <v>#N/A</v>
          </cell>
          <cell r="F7615">
            <v>0</v>
          </cell>
        </row>
        <row r="7616">
          <cell r="C7616" t="e">
            <v>#N/A</v>
          </cell>
          <cell r="E7616" t="e">
            <v>#N/A</v>
          </cell>
          <cell r="F7616">
            <v>0</v>
          </cell>
        </row>
        <row r="7617">
          <cell r="C7617" t="e">
            <v>#N/A</v>
          </cell>
          <cell r="E7617" t="e">
            <v>#N/A</v>
          </cell>
          <cell r="F7617">
            <v>0</v>
          </cell>
        </row>
        <row r="7618">
          <cell r="C7618" t="e">
            <v>#N/A</v>
          </cell>
          <cell r="E7618" t="e">
            <v>#N/A</v>
          </cell>
          <cell r="F7618">
            <v>0</v>
          </cell>
        </row>
        <row r="7619">
          <cell r="C7619" t="e">
            <v>#N/A</v>
          </cell>
          <cell r="E7619" t="e">
            <v>#N/A</v>
          </cell>
          <cell r="F7619">
            <v>0</v>
          </cell>
        </row>
        <row r="7620">
          <cell r="C7620" t="e">
            <v>#N/A</v>
          </cell>
          <cell r="E7620" t="e">
            <v>#N/A</v>
          </cell>
          <cell r="F7620">
            <v>0</v>
          </cell>
        </row>
        <row r="7621">
          <cell r="C7621" t="e">
            <v>#N/A</v>
          </cell>
          <cell r="E7621" t="e">
            <v>#N/A</v>
          </cell>
          <cell r="F7621">
            <v>0</v>
          </cell>
        </row>
        <row r="7622">
          <cell r="C7622" t="e">
            <v>#N/A</v>
          </cell>
          <cell r="E7622" t="e">
            <v>#N/A</v>
          </cell>
          <cell r="F7622">
            <v>0</v>
          </cell>
        </row>
        <row r="7623">
          <cell r="C7623" t="e">
            <v>#N/A</v>
          </cell>
          <cell r="E7623" t="e">
            <v>#N/A</v>
          </cell>
          <cell r="F7623">
            <v>0</v>
          </cell>
        </row>
        <row r="7624">
          <cell r="C7624" t="e">
            <v>#N/A</v>
          </cell>
          <cell r="E7624" t="e">
            <v>#N/A</v>
          </cell>
          <cell r="F7624">
            <v>0</v>
          </cell>
        </row>
        <row r="7625">
          <cell r="C7625" t="e">
            <v>#N/A</v>
          </cell>
          <cell r="E7625" t="e">
            <v>#N/A</v>
          </cell>
          <cell r="F7625">
            <v>0</v>
          </cell>
        </row>
        <row r="7626">
          <cell r="C7626" t="e">
            <v>#N/A</v>
          </cell>
          <cell r="E7626" t="e">
            <v>#N/A</v>
          </cell>
          <cell r="F7626">
            <v>0</v>
          </cell>
        </row>
        <row r="7627">
          <cell r="C7627" t="e">
            <v>#N/A</v>
          </cell>
          <cell r="E7627" t="e">
            <v>#N/A</v>
          </cell>
          <cell r="F7627">
            <v>0</v>
          </cell>
        </row>
        <row r="7628">
          <cell r="C7628" t="e">
            <v>#N/A</v>
          </cell>
          <cell r="E7628" t="e">
            <v>#N/A</v>
          </cell>
          <cell r="F7628">
            <v>0</v>
          </cell>
        </row>
        <row r="7629">
          <cell r="C7629" t="e">
            <v>#N/A</v>
          </cell>
          <cell r="E7629" t="e">
            <v>#N/A</v>
          </cell>
          <cell r="F7629">
            <v>0</v>
          </cell>
        </row>
        <row r="7630">
          <cell r="C7630" t="e">
            <v>#N/A</v>
          </cell>
          <cell r="E7630" t="e">
            <v>#N/A</v>
          </cell>
          <cell r="F7630">
            <v>0</v>
          </cell>
        </row>
        <row r="7631">
          <cell r="C7631" t="e">
            <v>#N/A</v>
          </cell>
          <cell r="E7631" t="e">
            <v>#N/A</v>
          </cell>
          <cell r="F7631">
            <v>0</v>
          </cell>
        </row>
        <row r="7632">
          <cell r="C7632" t="e">
            <v>#N/A</v>
          </cell>
          <cell r="E7632" t="e">
            <v>#N/A</v>
          </cell>
          <cell r="F7632">
            <v>0</v>
          </cell>
        </row>
        <row r="7633">
          <cell r="C7633" t="e">
            <v>#N/A</v>
          </cell>
          <cell r="E7633" t="e">
            <v>#N/A</v>
          </cell>
          <cell r="F7633">
            <v>0</v>
          </cell>
        </row>
        <row r="7634">
          <cell r="C7634" t="e">
            <v>#N/A</v>
          </cell>
          <cell r="E7634" t="e">
            <v>#N/A</v>
          </cell>
          <cell r="F7634">
            <v>0</v>
          </cell>
        </row>
        <row r="7635">
          <cell r="C7635" t="e">
            <v>#N/A</v>
          </cell>
          <cell r="E7635" t="e">
            <v>#N/A</v>
          </cell>
          <cell r="F7635">
            <v>0</v>
          </cell>
        </row>
        <row r="7636">
          <cell r="C7636" t="e">
            <v>#N/A</v>
          </cell>
          <cell r="E7636" t="e">
            <v>#N/A</v>
          </cell>
          <cell r="F7636">
            <v>0</v>
          </cell>
        </row>
        <row r="7637">
          <cell r="C7637" t="e">
            <v>#N/A</v>
          </cell>
          <cell r="E7637" t="e">
            <v>#N/A</v>
          </cell>
          <cell r="F7637">
            <v>0</v>
          </cell>
        </row>
        <row r="7638">
          <cell r="C7638" t="e">
            <v>#N/A</v>
          </cell>
          <cell r="E7638" t="e">
            <v>#N/A</v>
          </cell>
          <cell r="F7638">
            <v>0</v>
          </cell>
        </row>
        <row r="7639">
          <cell r="C7639" t="e">
            <v>#N/A</v>
          </cell>
          <cell r="E7639" t="e">
            <v>#N/A</v>
          </cell>
          <cell r="F7639">
            <v>0</v>
          </cell>
        </row>
        <row r="7640">
          <cell r="C7640" t="e">
            <v>#N/A</v>
          </cell>
          <cell r="E7640" t="e">
            <v>#N/A</v>
          </cell>
          <cell r="F7640">
            <v>0</v>
          </cell>
        </row>
        <row r="7641">
          <cell r="C7641" t="e">
            <v>#N/A</v>
          </cell>
          <cell r="E7641" t="e">
            <v>#N/A</v>
          </cell>
          <cell r="F7641">
            <v>0</v>
          </cell>
        </row>
        <row r="7642">
          <cell r="C7642" t="e">
            <v>#N/A</v>
          </cell>
          <cell r="E7642" t="e">
            <v>#N/A</v>
          </cell>
          <cell r="F7642">
            <v>0</v>
          </cell>
        </row>
        <row r="7643">
          <cell r="C7643" t="e">
            <v>#N/A</v>
          </cell>
          <cell r="E7643" t="e">
            <v>#N/A</v>
          </cell>
          <cell r="F7643">
            <v>0</v>
          </cell>
        </row>
        <row r="7644">
          <cell r="C7644" t="e">
            <v>#N/A</v>
          </cell>
          <cell r="E7644" t="e">
            <v>#N/A</v>
          </cell>
          <cell r="F7644">
            <v>0</v>
          </cell>
        </row>
        <row r="7645">
          <cell r="C7645" t="e">
            <v>#N/A</v>
          </cell>
          <cell r="E7645" t="e">
            <v>#N/A</v>
          </cell>
          <cell r="F7645">
            <v>0</v>
          </cell>
        </row>
        <row r="7646">
          <cell r="C7646" t="e">
            <v>#N/A</v>
          </cell>
          <cell r="E7646" t="e">
            <v>#N/A</v>
          </cell>
          <cell r="F7646">
            <v>0</v>
          </cell>
        </row>
        <row r="7647">
          <cell r="C7647" t="e">
            <v>#N/A</v>
          </cell>
          <cell r="E7647" t="e">
            <v>#N/A</v>
          </cell>
          <cell r="F7647">
            <v>0</v>
          </cell>
        </row>
        <row r="7648">
          <cell r="C7648" t="e">
            <v>#N/A</v>
          </cell>
          <cell r="E7648" t="e">
            <v>#N/A</v>
          </cell>
          <cell r="F7648">
            <v>0</v>
          </cell>
        </row>
        <row r="7649">
          <cell r="C7649" t="e">
            <v>#N/A</v>
          </cell>
          <cell r="E7649" t="e">
            <v>#N/A</v>
          </cell>
          <cell r="F7649">
            <v>0</v>
          </cell>
        </row>
        <row r="7650">
          <cell r="C7650" t="e">
            <v>#N/A</v>
          </cell>
          <cell r="E7650" t="e">
            <v>#N/A</v>
          </cell>
          <cell r="F7650">
            <v>0</v>
          </cell>
        </row>
        <row r="7651">
          <cell r="C7651" t="e">
            <v>#N/A</v>
          </cell>
          <cell r="E7651" t="e">
            <v>#N/A</v>
          </cell>
          <cell r="F7651">
            <v>0</v>
          </cell>
        </row>
        <row r="7652">
          <cell r="C7652" t="e">
            <v>#N/A</v>
          </cell>
          <cell r="E7652" t="e">
            <v>#N/A</v>
          </cell>
          <cell r="F7652">
            <v>0</v>
          </cell>
        </row>
        <row r="7653">
          <cell r="C7653" t="e">
            <v>#N/A</v>
          </cell>
          <cell r="E7653" t="e">
            <v>#N/A</v>
          </cell>
          <cell r="F7653">
            <v>0</v>
          </cell>
        </row>
        <row r="7654">
          <cell r="C7654" t="e">
            <v>#N/A</v>
          </cell>
          <cell r="E7654" t="e">
            <v>#N/A</v>
          </cell>
          <cell r="F7654">
            <v>0</v>
          </cell>
        </row>
        <row r="7655">
          <cell r="C7655" t="e">
            <v>#N/A</v>
          </cell>
          <cell r="E7655" t="e">
            <v>#N/A</v>
          </cell>
          <cell r="F7655">
            <v>0</v>
          </cell>
        </row>
        <row r="7656">
          <cell r="C7656" t="e">
            <v>#N/A</v>
          </cell>
          <cell r="E7656" t="e">
            <v>#N/A</v>
          </cell>
          <cell r="F7656">
            <v>0</v>
          </cell>
        </row>
        <row r="7657">
          <cell r="C7657" t="e">
            <v>#N/A</v>
          </cell>
          <cell r="E7657" t="e">
            <v>#N/A</v>
          </cell>
          <cell r="F7657">
            <v>0</v>
          </cell>
        </row>
        <row r="7658">
          <cell r="C7658" t="e">
            <v>#N/A</v>
          </cell>
          <cell r="E7658" t="e">
            <v>#N/A</v>
          </cell>
          <cell r="F7658">
            <v>0</v>
          </cell>
        </row>
        <row r="7659">
          <cell r="C7659" t="e">
            <v>#N/A</v>
          </cell>
          <cell r="E7659" t="e">
            <v>#N/A</v>
          </cell>
          <cell r="F7659">
            <v>0</v>
          </cell>
        </row>
        <row r="7660">
          <cell r="C7660" t="e">
            <v>#N/A</v>
          </cell>
          <cell r="E7660" t="e">
            <v>#N/A</v>
          </cell>
          <cell r="F7660">
            <v>0</v>
          </cell>
        </row>
        <row r="7661">
          <cell r="C7661" t="e">
            <v>#N/A</v>
          </cell>
          <cell r="E7661" t="e">
            <v>#N/A</v>
          </cell>
          <cell r="F7661">
            <v>0</v>
          </cell>
        </row>
        <row r="7662">
          <cell r="C7662" t="e">
            <v>#N/A</v>
          </cell>
          <cell r="E7662" t="e">
            <v>#N/A</v>
          </cell>
          <cell r="F7662">
            <v>0</v>
          </cell>
        </row>
        <row r="7663">
          <cell r="C7663" t="e">
            <v>#N/A</v>
          </cell>
          <cell r="E7663" t="e">
            <v>#N/A</v>
          </cell>
          <cell r="F7663">
            <v>0</v>
          </cell>
        </row>
        <row r="7664">
          <cell r="C7664" t="e">
            <v>#N/A</v>
          </cell>
          <cell r="E7664" t="e">
            <v>#N/A</v>
          </cell>
          <cell r="F7664">
            <v>0</v>
          </cell>
        </row>
        <row r="7665">
          <cell r="C7665" t="e">
            <v>#N/A</v>
          </cell>
          <cell r="E7665" t="e">
            <v>#N/A</v>
          </cell>
          <cell r="F7665">
            <v>0</v>
          </cell>
        </row>
        <row r="7666">
          <cell r="C7666" t="e">
            <v>#N/A</v>
          </cell>
          <cell r="E7666" t="e">
            <v>#N/A</v>
          </cell>
          <cell r="F7666">
            <v>0</v>
          </cell>
        </row>
        <row r="7667">
          <cell r="C7667" t="e">
            <v>#N/A</v>
          </cell>
          <cell r="E7667" t="e">
            <v>#N/A</v>
          </cell>
          <cell r="F7667">
            <v>0</v>
          </cell>
        </row>
        <row r="7668">
          <cell r="C7668" t="e">
            <v>#N/A</v>
          </cell>
          <cell r="E7668" t="e">
            <v>#N/A</v>
          </cell>
          <cell r="F7668">
            <v>0</v>
          </cell>
        </row>
        <row r="7669">
          <cell r="C7669" t="e">
            <v>#N/A</v>
          </cell>
          <cell r="E7669" t="e">
            <v>#N/A</v>
          </cell>
          <cell r="F7669">
            <v>0</v>
          </cell>
        </row>
        <row r="7670">
          <cell r="C7670" t="e">
            <v>#N/A</v>
          </cell>
          <cell r="E7670" t="e">
            <v>#N/A</v>
          </cell>
          <cell r="F7670">
            <v>0</v>
          </cell>
        </row>
        <row r="7671">
          <cell r="C7671" t="e">
            <v>#N/A</v>
          </cell>
          <cell r="E7671" t="e">
            <v>#N/A</v>
          </cell>
          <cell r="F7671">
            <v>0</v>
          </cell>
        </row>
        <row r="7672">
          <cell r="C7672" t="e">
            <v>#N/A</v>
          </cell>
          <cell r="E7672" t="e">
            <v>#N/A</v>
          </cell>
          <cell r="F7672">
            <v>0</v>
          </cell>
        </row>
        <row r="7673">
          <cell r="C7673" t="e">
            <v>#N/A</v>
          </cell>
          <cell r="E7673" t="e">
            <v>#N/A</v>
          </cell>
          <cell r="F7673">
            <v>0</v>
          </cell>
        </row>
        <row r="7674">
          <cell r="C7674" t="e">
            <v>#N/A</v>
          </cell>
          <cell r="E7674" t="e">
            <v>#N/A</v>
          </cell>
          <cell r="F7674">
            <v>0</v>
          </cell>
        </row>
        <row r="7675">
          <cell r="C7675" t="e">
            <v>#N/A</v>
          </cell>
          <cell r="E7675" t="e">
            <v>#N/A</v>
          </cell>
          <cell r="F7675">
            <v>0</v>
          </cell>
        </row>
        <row r="7676">
          <cell r="C7676" t="e">
            <v>#N/A</v>
          </cell>
          <cell r="E7676" t="e">
            <v>#N/A</v>
          </cell>
          <cell r="F7676">
            <v>0</v>
          </cell>
        </row>
        <row r="7677">
          <cell r="C7677" t="e">
            <v>#N/A</v>
          </cell>
          <cell r="E7677" t="e">
            <v>#N/A</v>
          </cell>
          <cell r="F7677">
            <v>0</v>
          </cell>
        </row>
        <row r="7678">
          <cell r="C7678" t="e">
            <v>#N/A</v>
          </cell>
          <cell r="E7678" t="e">
            <v>#N/A</v>
          </cell>
          <cell r="F7678">
            <v>0</v>
          </cell>
        </row>
        <row r="7679">
          <cell r="C7679" t="e">
            <v>#N/A</v>
          </cell>
          <cell r="E7679" t="e">
            <v>#N/A</v>
          </cell>
          <cell r="F7679">
            <v>0</v>
          </cell>
        </row>
        <row r="7680">
          <cell r="C7680" t="e">
            <v>#N/A</v>
          </cell>
          <cell r="E7680" t="e">
            <v>#N/A</v>
          </cell>
          <cell r="F7680">
            <v>0</v>
          </cell>
        </row>
        <row r="7681">
          <cell r="C7681" t="e">
            <v>#N/A</v>
          </cell>
          <cell r="E7681" t="e">
            <v>#N/A</v>
          </cell>
          <cell r="F7681">
            <v>0</v>
          </cell>
        </row>
        <row r="7682">
          <cell r="C7682" t="e">
            <v>#N/A</v>
          </cell>
          <cell r="E7682" t="e">
            <v>#N/A</v>
          </cell>
          <cell r="F7682">
            <v>0</v>
          </cell>
        </row>
        <row r="7683">
          <cell r="C7683" t="e">
            <v>#N/A</v>
          </cell>
          <cell r="E7683" t="e">
            <v>#N/A</v>
          </cell>
          <cell r="F7683">
            <v>0</v>
          </cell>
        </row>
        <row r="7684">
          <cell r="C7684" t="e">
            <v>#N/A</v>
          </cell>
          <cell r="E7684" t="e">
            <v>#N/A</v>
          </cell>
          <cell r="F7684">
            <v>0</v>
          </cell>
        </row>
        <row r="7685">
          <cell r="C7685" t="e">
            <v>#N/A</v>
          </cell>
          <cell r="E7685" t="e">
            <v>#N/A</v>
          </cell>
          <cell r="F7685">
            <v>0</v>
          </cell>
        </row>
        <row r="7686">
          <cell r="C7686" t="e">
            <v>#N/A</v>
          </cell>
          <cell r="E7686" t="e">
            <v>#N/A</v>
          </cell>
          <cell r="F7686">
            <v>0</v>
          </cell>
        </row>
        <row r="7687">
          <cell r="C7687" t="e">
            <v>#N/A</v>
          </cell>
          <cell r="E7687" t="e">
            <v>#N/A</v>
          </cell>
          <cell r="F7687">
            <v>0</v>
          </cell>
        </row>
        <row r="7688">
          <cell r="C7688" t="e">
            <v>#N/A</v>
          </cell>
          <cell r="E7688" t="e">
            <v>#N/A</v>
          </cell>
          <cell r="F7688">
            <v>0</v>
          </cell>
        </row>
        <row r="7689">
          <cell r="C7689" t="e">
            <v>#N/A</v>
          </cell>
          <cell r="E7689" t="e">
            <v>#N/A</v>
          </cell>
          <cell r="F7689">
            <v>0</v>
          </cell>
        </row>
        <row r="7690">
          <cell r="C7690" t="e">
            <v>#N/A</v>
          </cell>
          <cell r="E7690" t="e">
            <v>#N/A</v>
          </cell>
          <cell r="F7690">
            <v>0</v>
          </cell>
        </row>
        <row r="7691">
          <cell r="C7691" t="e">
            <v>#N/A</v>
          </cell>
          <cell r="E7691" t="e">
            <v>#N/A</v>
          </cell>
          <cell r="F7691">
            <v>0</v>
          </cell>
        </row>
        <row r="7692">
          <cell r="C7692" t="e">
            <v>#N/A</v>
          </cell>
          <cell r="E7692" t="e">
            <v>#N/A</v>
          </cell>
          <cell r="F7692">
            <v>0</v>
          </cell>
        </row>
        <row r="7693">
          <cell r="C7693" t="e">
            <v>#N/A</v>
          </cell>
          <cell r="E7693" t="e">
            <v>#N/A</v>
          </cell>
          <cell r="F7693">
            <v>0</v>
          </cell>
        </row>
        <row r="7694">
          <cell r="C7694" t="e">
            <v>#N/A</v>
          </cell>
          <cell r="E7694" t="e">
            <v>#N/A</v>
          </cell>
          <cell r="F7694">
            <v>0</v>
          </cell>
        </row>
        <row r="7695">
          <cell r="C7695" t="e">
            <v>#N/A</v>
          </cell>
          <cell r="E7695" t="e">
            <v>#N/A</v>
          </cell>
          <cell r="F7695">
            <v>0</v>
          </cell>
        </row>
        <row r="7696">
          <cell r="C7696" t="e">
            <v>#N/A</v>
          </cell>
          <cell r="E7696" t="e">
            <v>#N/A</v>
          </cell>
          <cell r="F7696">
            <v>0</v>
          </cell>
        </row>
        <row r="7697">
          <cell r="C7697" t="e">
            <v>#N/A</v>
          </cell>
          <cell r="E7697" t="e">
            <v>#N/A</v>
          </cell>
          <cell r="F7697">
            <v>0</v>
          </cell>
        </row>
        <row r="7698">
          <cell r="C7698" t="e">
            <v>#N/A</v>
          </cell>
          <cell r="E7698" t="e">
            <v>#N/A</v>
          </cell>
          <cell r="F7698">
            <v>0</v>
          </cell>
        </row>
        <row r="7699">
          <cell r="C7699" t="e">
            <v>#N/A</v>
          </cell>
          <cell r="E7699" t="e">
            <v>#N/A</v>
          </cell>
          <cell r="F7699">
            <v>0</v>
          </cell>
        </row>
        <row r="7700">
          <cell r="C7700" t="e">
            <v>#N/A</v>
          </cell>
          <cell r="E7700" t="e">
            <v>#N/A</v>
          </cell>
          <cell r="F7700">
            <v>0</v>
          </cell>
        </row>
        <row r="7701">
          <cell r="C7701" t="e">
            <v>#N/A</v>
          </cell>
          <cell r="E7701" t="e">
            <v>#N/A</v>
          </cell>
          <cell r="F7701">
            <v>0</v>
          </cell>
        </row>
        <row r="7702">
          <cell r="C7702" t="e">
            <v>#N/A</v>
          </cell>
          <cell r="E7702" t="e">
            <v>#N/A</v>
          </cell>
          <cell r="F7702">
            <v>0</v>
          </cell>
        </row>
        <row r="7703">
          <cell r="C7703" t="e">
            <v>#N/A</v>
          </cell>
          <cell r="E7703" t="e">
            <v>#N/A</v>
          </cell>
          <cell r="F7703">
            <v>0</v>
          </cell>
        </row>
        <row r="7704">
          <cell r="C7704" t="e">
            <v>#N/A</v>
          </cell>
          <cell r="E7704" t="e">
            <v>#N/A</v>
          </cell>
          <cell r="F7704">
            <v>0</v>
          </cell>
        </row>
        <row r="7705">
          <cell r="C7705" t="e">
            <v>#N/A</v>
          </cell>
          <cell r="E7705" t="e">
            <v>#N/A</v>
          </cell>
          <cell r="F7705">
            <v>0</v>
          </cell>
        </row>
        <row r="7706">
          <cell r="C7706" t="e">
            <v>#N/A</v>
          </cell>
          <cell r="E7706" t="e">
            <v>#N/A</v>
          </cell>
          <cell r="F7706">
            <v>0</v>
          </cell>
        </row>
        <row r="7707">
          <cell r="C7707" t="e">
            <v>#N/A</v>
          </cell>
          <cell r="E7707" t="e">
            <v>#N/A</v>
          </cell>
          <cell r="F7707">
            <v>0</v>
          </cell>
        </row>
        <row r="7708">
          <cell r="C7708" t="e">
            <v>#N/A</v>
          </cell>
          <cell r="E7708" t="e">
            <v>#N/A</v>
          </cell>
          <cell r="F7708">
            <v>0</v>
          </cell>
        </row>
        <row r="7709">
          <cell r="C7709" t="e">
            <v>#N/A</v>
          </cell>
          <cell r="E7709" t="e">
            <v>#N/A</v>
          </cell>
          <cell r="F7709">
            <v>0</v>
          </cell>
        </row>
        <row r="7710">
          <cell r="C7710" t="e">
            <v>#N/A</v>
          </cell>
          <cell r="E7710" t="e">
            <v>#N/A</v>
          </cell>
          <cell r="F7710">
            <v>0</v>
          </cell>
        </row>
        <row r="7711">
          <cell r="C7711" t="e">
            <v>#N/A</v>
          </cell>
          <cell r="E7711" t="e">
            <v>#N/A</v>
          </cell>
          <cell r="F7711">
            <v>0</v>
          </cell>
        </row>
        <row r="7712">
          <cell r="C7712" t="e">
            <v>#N/A</v>
          </cell>
          <cell r="E7712" t="e">
            <v>#N/A</v>
          </cell>
          <cell r="F7712">
            <v>0</v>
          </cell>
        </row>
        <row r="7713">
          <cell r="C7713" t="e">
            <v>#N/A</v>
          </cell>
          <cell r="E7713" t="e">
            <v>#N/A</v>
          </cell>
          <cell r="F7713">
            <v>0</v>
          </cell>
        </row>
        <row r="7714">
          <cell r="C7714" t="e">
            <v>#N/A</v>
          </cell>
          <cell r="E7714" t="e">
            <v>#N/A</v>
          </cell>
          <cell r="F7714">
            <v>0</v>
          </cell>
        </row>
        <row r="7715">
          <cell r="C7715" t="e">
            <v>#N/A</v>
          </cell>
          <cell r="E7715" t="e">
            <v>#N/A</v>
          </cell>
          <cell r="F7715">
            <v>0</v>
          </cell>
        </row>
        <row r="7716">
          <cell r="C7716" t="e">
            <v>#N/A</v>
          </cell>
          <cell r="E7716" t="e">
            <v>#N/A</v>
          </cell>
          <cell r="F7716">
            <v>0</v>
          </cell>
        </row>
        <row r="7717">
          <cell r="C7717" t="e">
            <v>#N/A</v>
          </cell>
          <cell r="E7717" t="e">
            <v>#N/A</v>
          </cell>
          <cell r="F7717">
            <v>0</v>
          </cell>
        </row>
        <row r="7718">
          <cell r="C7718" t="e">
            <v>#N/A</v>
          </cell>
          <cell r="E7718" t="e">
            <v>#N/A</v>
          </cell>
          <cell r="F7718">
            <v>0</v>
          </cell>
        </row>
        <row r="7719">
          <cell r="C7719" t="e">
            <v>#N/A</v>
          </cell>
          <cell r="E7719" t="e">
            <v>#N/A</v>
          </cell>
          <cell r="F7719">
            <v>0</v>
          </cell>
        </row>
        <row r="7720">
          <cell r="C7720" t="e">
            <v>#N/A</v>
          </cell>
          <cell r="E7720" t="e">
            <v>#N/A</v>
          </cell>
          <cell r="F7720">
            <v>0</v>
          </cell>
        </row>
        <row r="7721">
          <cell r="C7721" t="e">
            <v>#N/A</v>
          </cell>
          <cell r="E7721" t="e">
            <v>#N/A</v>
          </cell>
          <cell r="F7721">
            <v>0</v>
          </cell>
        </row>
        <row r="7722">
          <cell r="C7722" t="e">
            <v>#N/A</v>
          </cell>
          <cell r="E7722" t="e">
            <v>#N/A</v>
          </cell>
          <cell r="F7722">
            <v>0</v>
          </cell>
        </row>
        <row r="7723">
          <cell r="C7723" t="e">
            <v>#N/A</v>
          </cell>
          <cell r="E7723" t="e">
            <v>#N/A</v>
          </cell>
          <cell r="F7723">
            <v>0</v>
          </cell>
        </row>
        <row r="7724">
          <cell r="C7724" t="e">
            <v>#N/A</v>
          </cell>
          <cell r="E7724" t="e">
            <v>#N/A</v>
          </cell>
          <cell r="F7724">
            <v>0</v>
          </cell>
        </row>
        <row r="7725">
          <cell r="C7725" t="e">
            <v>#N/A</v>
          </cell>
          <cell r="E7725" t="e">
            <v>#N/A</v>
          </cell>
          <cell r="F7725">
            <v>0</v>
          </cell>
        </row>
        <row r="7726">
          <cell r="C7726" t="e">
            <v>#N/A</v>
          </cell>
          <cell r="E7726" t="e">
            <v>#N/A</v>
          </cell>
          <cell r="F7726">
            <v>0</v>
          </cell>
        </row>
        <row r="7727">
          <cell r="C7727" t="e">
            <v>#N/A</v>
          </cell>
          <cell r="E7727" t="e">
            <v>#N/A</v>
          </cell>
          <cell r="F7727">
            <v>0</v>
          </cell>
        </row>
        <row r="7728">
          <cell r="C7728" t="e">
            <v>#N/A</v>
          </cell>
          <cell r="E7728" t="e">
            <v>#N/A</v>
          </cell>
          <cell r="F7728">
            <v>0</v>
          </cell>
        </row>
        <row r="7729">
          <cell r="C7729" t="e">
            <v>#N/A</v>
          </cell>
          <cell r="E7729" t="e">
            <v>#N/A</v>
          </cell>
          <cell r="F7729">
            <v>0</v>
          </cell>
        </row>
        <row r="7730">
          <cell r="C7730" t="e">
            <v>#N/A</v>
          </cell>
          <cell r="E7730" t="e">
            <v>#N/A</v>
          </cell>
          <cell r="F7730">
            <v>0</v>
          </cell>
        </row>
        <row r="7731">
          <cell r="C7731" t="e">
            <v>#N/A</v>
          </cell>
          <cell r="E7731" t="e">
            <v>#N/A</v>
          </cell>
          <cell r="F7731">
            <v>0</v>
          </cell>
        </row>
        <row r="7732">
          <cell r="C7732" t="e">
            <v>#N/A</v>
          </cell>
          <cell r="E7732" t="e">
            <v>#N/A</v>
          </cell>
          <cell r="F7732">
            <v>0</v>
          </cell>
        </row>
        <row r="7733">
          <cell r="C7733" t="e">
            <v>#N/A</v>
          </cell>
          <cell r="E7733" t="e">
            <v>#N/A</v>
          </cell>
          <cell r="F7733">
            <v>0</v>
          </cell>
        </row>
        <row r="7734">
          <cell r="C7734" t="e">
            <v>#N/A</v>
          </cell>
          <cell r="E7734" t="e">
            <v>#N/A</v>
          </cell>
          <cell r="F7734">
            <v>0</v>
          </cell>
        </row>
        <row r="7735">
          <cell r="C7735" t="e">
            <v>#N/A</v>
          </cell>
          <cell r="E7735" t="e">
            <v>#N/A</v>
          </cell>
          <cell r="F7735">
            <v>0</v>
          </cell>
        </row>
        <row r="7736">
          <cell r="C7736" t="e">
            <v>#N/A</v>
          </cell>
          <cell r="E7736" t="e">
            <v>#N/A</v>
          </cell>
          <cell r="F7736">
            <v>0</v>
          </cell>
        </row>
        <row r="7737">
          <cell r="C7737" t="e">
            <v>#N/A</v>
          </cell>
          <cell r="E7737" t="e">
            <v>#N/A</v>
          </cell>
          <cell r="F7737">
            <v>0</v>
          </cell>
        </row>
        <row r="7738">
          <cell r="C7738" t="e">
            <v>#N/A</v>
          </cell>
          <cell r="E7738" t="e">
            <v>#N/A</v>
          </cell>
          <cell r="F7738">
            <v>0</v>
          </cell>
        </row>
        <row r="7739">
          <cell r="C7739" t="e">
            <v>#N/A</v>
          </cell>
          <cell r="E7739" t="e">
            <v>#N/A</v>
          </cell>
          <cell r="F7739">
            <v>0</v>
          </cell>
        </row>
        <row r="7740">
          <cell r="C7740" t="e">
            <v>#N/A</v>
          </cell>
          <cell r="E7740" t="e">
            <v>#N/A</v>
          </cell>
          <cell r="F7740">
            <v>0</v>
          </cell>
        </row>
        <row r="7741">
          <cell r="C7741" t="e">
            <v>#N/A</v>
          </cell>
          <cell r="E7741" t="e">
            <v>#N/A</v>
          </cell>
          <cell r="F7741">
            <v>0</v>
          </cell>
        </row>
        <row r="7742">
          <cell r="C7742" t="e">
            <v>#N/A</v>
          </cell>
          <cell r="E7742" t="e">
            <v>#N/A</v>
          </cell>
          <cell r="F7742">
            <v>0</v>
          </cell>
        </row>
        <row r="7743">
          <cell r="C7743" t="e">
            <v>#N/A</v>
          </cell>
          <cell r="E7743" t="e">
            <v>#N/A</v>
          </cell>
          <cell r="F7743">
            <v>0</v>
          </cell>
        </row>
        <row r="7744">
          <cell r="C7744" t="e">
            <v>#N/A</v>
          </cell>
          <cell r="E7744" t="e">
            <v>#N/A</v>
          </cell>
          <cell r="F7744">
            <v>0</v>
          </cell>
        </row>
        <row r="7745">
          <cell r="C7745" t="e">
            <v>#N/A</v>
          </cell>
          <cell r="E7745" t="e">
            <v>#N/A</v>
          </cell>
          <cell r="F7745">
            <v>0</v>
          </cell>
        </row>
        <row r="7746">
          <cell r="C7746" t="e">
            <v>#N/A</v>
          </cell>
          <cell r="E7746" t="e">
            <v>#N/A</v>
          </cell>
          <cell r="F7746">
            <v>0</v>
          </cell>
        </row>
        <row r="7747">
          <cell r="C7747" t="e">
            <v>#N/A</v>
          </cell>
          <cell r="E7747" t="e">
            <v>#N/A</v>
          </cell>
          <cell r="F7747">
            <v>0</v>
          </cell>
        </row>
        <row r="7748">
          <cell r="C7748" t="e">
            <v>#N/A</v>
          </cell>
          <cell r="E7748" t="e">
            <v>#N/A</v>
          </cell>
          <cell r="F7748">
            <v>0</v>
          </cell>
        </row>
        <row r="7749">
          <cell r="C7749" t="e">
            <v>#N/A</v>
          </cell>
          <cell r="E7749" t="e">
            <v>#N/A</v>
          </cell>
          <cell r="F7749">
            <v>0</v>
          </cell>
        </row>
        <row r="7750">
          <cell r="C7750" t="e">
            <v>#N/A</v>
          </cell>
          <cell r="E7750" t="e">
            <v>#N/A</v>
          </cell>
          <cell r="F7750">
            <v>0</v>
          </cell>
        </row>
        <row r="7751">
          <cell r="C7751" t="e">
            <v>#N/A</v>
          </cell>
          <cell r="E7751" t="e">
            <v>#N/A</v>
          </cell>
          <cell r="F7751">
            <v>0</v>
          </cell>
        </row>
        <row r="7752">
          <cell r="C7752" t="e">
            <v>#N/A</v>
          </cell>
          <cell r="E7752" t="e">
            <v>#N/A</v>
          </cell>
          <cell r="F7752">
            <v>0</v>
          </cell>
        </row>
        <row r="7753">
          <cell r="C7753" t="e">
            <v>#N/A</v>
          </cell>
          <cell r="E7753" t="e">
            <v>#N/A</v>
          </cell>
          <cell r="F7753">
            <v>0</v>
          </cell>
        </row>
        <row r="7754">
          <cell r="C7754" t="e">
            <v>#N/A</v>
          </cell>
          <cell r="E7754" t="e">
            <v>#N/A</v>
          </cell>
          <cell r="F7754">
            <v>0</v>
          </cell>
        </row>
        <row r="7755">
          <cell r="C7755" t="e">
            <v>#N/A</v>
          </cell>
          <cell r="E7755" t="e">
            <v>#N/A</v>
          </cell>
          <cell r="F7755">
            <v>0</v>
          </cell>
        </row>
        <row r="7756">
          <cell r="C7756" t="e">
            <v>#N/A</v>
          </cell>
          <cell r="E7756" t="e">
            <v>#N/A</v>
          </cell>
          <cell r="F7756">
            <v>0</v>
          </cell>
        </row>
        <row r="7757">
          <cell r="C7757" t="e">
            <v>#N/A</v>
          </cell>
          <cell r="E7757" t="e">
            <v>#N/A</v>
          </cell>
          <cell r="F7757">
            <v>0</v>
          </cell>
        </row>
        <row r="7758">
          <cell r="C7758" t="e">
            <v>#N/A</v>
          </cell>
          <cell r="E7758" t="e">
            <v>#N/A</v>
          </cell>
          <cell r="F7758">
            <v>0</v>
          </cell>
        </row>
        <row r="7759">
          <cell r="C7759" t="e">
            <v>#N/A</v>
          </cell>
          <cell r="E7759" t="e">
            <v>#N/A</v>
          </cell>
          <cell r="F7759">
            <v>0</v>
          </cell>
        </row>
        <row r="7760">
          <cell r="C7760" t="e">
            <v>#N/A</v>
          </cell>
          <cell r="E7760" t="e">
            <v>#N/A</v>
          </cell>
          <cell r="F7760">
            <v>0</v>
          </cell>
        </row>
        <row r="7761">
          <cell r="C7761" t="e">
            <v>#N/A</v>
          </cell>
          <cell r="E7761" t="e">
            <v>#N/A</v>
          </cell>
          <cell r="F7761">
            <v>0</v>
          </cell>
        </row>
        <row r="7762">
          <cell r="C7762" t="e">
            <v>#N/A</v>
          </cell>
          <cell r="E7762" t="e">
            <v>#N/A</v>
          </cell>
          <cell r="F7762">
            <v>0</v>
          </cell>
        </row>
        <row r="7763">
          <cell r="C7763" t="e">
            <v>#N/A</v>
          </cell>
          <cell r="E7763" t="e">
            <v>#N/A</v>
          </cell>
          <cell r="F7763">
            <v>0</v>
          </cell>
        </row>
        <row r="7764">
          <cell r="C7764" t="e">
            <v>#N/A</v>
          </cell>
          <cell r="E7764" t="e">
            <v>#N/A</v>
          </cell>
          <cell r="F7764">
            <v>0</v>
          </cell>
        </row>
        <row r="7765">
          <cell r="C7765" t="e">
            <v>#N/A</v>
          </cell>
          <cell r="E7765" t="e">
            <v>#N/A</v>
          </cell>
          <cell r="F7765">
            <v>0</v>
          </cell>
        </row>
        <row r="7766">
          <cell r="C7766" t="e">
            <v>#N/A</v>
          </cell>
          <cell r="E7766" t="e">
            <v>#N/A</v>
          </cell>
          <cell r="F7766">
            <v>0</v>
          </cell>
        </row>
        <row r="7767">
          <cell r="C7767" t="e">
            <v>#N/A</v>
          </cell>
          <cell r="E7767" t="e">
            <v>#N/A</v>
          </cell>
          <cell r="F7767">
            <v>0</v>
          </cell>
        </row>
        <row r="7768">
          <cell r="C7768" t="e">
            <v>#N/A</v>
          </cell>
          <cell r="E7768" t="e">
            <v>#N/A</v>
          </cell>
          <cell r="F7768">
            <v>0</v>
          </cell>
        </row>
        <row r="7769">
          <cell r="C7769" t="e">
            <v>#N/A</v>
          </cell>
          <cell r="E7769" t="e">
            <v>#N/A</v>
          </cell>
          <cell r="F7769">
            <v>0</v>
          </cell>
        </row>
        <row r="7770">
          <cell r="C7770" t="e">
            <v>#N/A</v>
          </cell>
          <cell r="E7770" t="e">
            <v>#N/A</v>
          </cell>
          <cell r="F7770">
            <v>0</v>
          </cell>
        </row>
        <row r="7771">
          <cell r="C7771" t="e">
            <v>#N/A</v>
          </cell>
          <cell r="E7771" t="e">
            <v>#N/A</v>
          </cell>
          <cell r="F7771">
            <v>0</v>
          </cell>
        </row>
        <row r="7772">
          <cell r="C7772" t="e">
            <v>#N/A</v>
          </cell>
          <cell r="E7772" t="e">
            <v>#N/A</v>
          </cell>
          <cell r="F7772">
            <v>0</v>
          </cell>
        </row>
        <row r="7773">
          <cell r="C7773" t="e">
            <v>#N/A</v>
          </cell>
          <cell r="E7773" t="e">
            <v>#N/A</v>
          </cell>
          <cell r="F7773">
            <v>0</v>
          </cell>
        </row>
        <row r="7774">
          <cell r="C7774" t="e">
            <v>#N/A</v>
          </cell>
          <cell r="E7774" t="e">
            <v>#N/A</v>
          </cell>
          <cell r="F7774">
            <v>0</v>
          </cell>
        </row>
        <row r="7775">
          <cell r="C7775" t="e">
            <v>#N/A</v>
          </cell>
          <cell r="E7775" t="e">
            <v>#N/A</v>
          </cell>
          <cell r="F7775">
            <v>0</v>
          </cell>
        </row>
        <row r="7776">
          <cell r="C7776" t="e">
            <v>#N/A</v>
          </cell>
          <cell r="E7776" t="e">
            <v>#N/A</v>
          </cell>
          <cell r="F7776">
            <v>0</v>
          </cell>
        </row>
        <row r="7777">
          <cell r="C7777" t="e">
            <v>#N/A</v>
          </cell>
          <cell r="E7777" t="e">
            <v>#N/A</v>
          </cell>
          <cell r="F7777">
            <v>0</v>
          </cell>
        </row>
        <row r="7778">
          <cell r="C7778" t="e">
            <v>#N/A</v>
          </cell>
          <cell r="E7778" t="e">
            <v>#N/A</v>
          </cell>
          <cell r="F7778">
            <v>0</v>
          </cell>
        </row>
        <row r="7779">
          <cell r="C7779" t="e">
            <v>#N/A</v>
          </cell>
          <cell r="E7779" t="e">
            <v>#N/A</v>
          </cell>
          <cell r="F7779">
            <v>0</v>
          </cell>
        </row>
        <row r="7780">
          <cell r="C7780" t="e">
            <v>#N/A</v>
          </cell>
          <cell r="E7780" t="e">
            <v>#N/A</v>
          </cell>
          <cell r="F7780">
            <v>0</v>
          </cell>
        </row>
        <row r="7781">
          <cell r="C7781" t="e">
            <v>#N/A</v>
          </cell>
          <cell r="E7781" t="e">
            <v>#N/A</v>
          </cell>
          <cell r="F7781">
            <v>0</v>
          </cell>
        </row>
        <row r="7782">
          <cell r="C7782" t="e">
            <v>#N/A</v>
          </cell>
          <cell r="E7782" t="e">
            <v>#N/A</v>
          </cell>
          <cell r="F7782">
            <v>0</v>
          </cell>
        </row>
        <row r="7783">
          <cell r="C7783" t="e">
            <v>#N/A</v>
          </cell>
          <cell r="E7783" t="e">
            <v>#N/A</v>
          </cell>
          <cell r="F7783">
            <v>0</v>
          </cell>
        </row>
        <row r="7784">
          <cell r="C7784" t="e">
            <v>#N/A</v>
          </cell>
          <cell r="E7784" t="e">
            <v>#N/A</v>
          </cell>
          <cell r="F7784">
            <v>0</v>
          </cell>
        </row>
        <row r="7785">
          <cell r="C7785" t="e">
            <v>#N/A</v>
          </cell>
          <cell r="E7785" t="e">
            <v>#N/A</v>
          </cell>
          <cell r="F7785">
            <v>0</v>
          </cell>
        </row>
        <row r="7786">
          <cell r="C7786" t="e">
            <v>#N/A</v>
          </cell>
          <cell r="E7786" t="e">
            <v>#N/A</v>
          </cell>
          <cell r="F7786">
            <v>0</v>
          </cell>
        </row>
        <row r="7787">
          <cell r="C7787" t="e">
            <v>#N/A</v>
          </cell>
          <cell r="E7787" t="e">
            <v>#N/A</v>
          </cell>
          <cell r="F7787">
            <v>0</v>
          </cell>
        </row>
        <row r="7788">
          <cell r="C7788" t="e">
            <v>#N/A</v>
          </cell>
          <cell r="E7788" t="e">
            <v>#N/A</v>
          </cell>
          <cell r="F7788">
            <v>0</v>
          </cell>
        </row>
        <row r="7789">
          <cell r="C7789" t="e">
            <v>#N/A</v>
          </cell>
          <cell r="E7789" t="e">
            <v>#N/A</v>
          </cell>
          <cell r="F7789">
            <v>0</v>
          </cell>
        </row>
        <row r="7790">
          <cell r="C7790" t="e">
            <v>#N/A</v>
          </cell>
          <cell r="E7790" t="e">
            <v>#N/A</v>
          </cell>
          <cell r="F7790">
            <v>0</v>
          </cell>
        </row>
        <row r="7791">
          <cell r="C7791" t="e">
            <v>#N/A</v>
          </cell>
          <cell r="E7791" t="e">
            <v>#N/A</v>
          </cell>
          <cell r="F7791">
            <v>0</v>
          </cell>
        </row>
        <row r="7792">
          <cell r="C7792" t="e">
            <v>#N/A</v>
          </cell>
          <cell r="E7792" t="e">
            <v>#N/A</v>
          </cell>
          <cell r="F7792">
            <v>0</v>
          </cell>
        </row>
        <row r="7793">
          <cell r="C7793" t="e">
            <v>#N/A</v>
          </cell>
          <cell r="E7793" t="e">
            <v>#N/A</v>
          </cell>
          <cell r="F7793">
            <v>0</v>
          </cell>
        </row>
        <row r="7794">
          <cell r="C7794" t="e">
            <v>#N/A</v>
          </cell>
          <cell r="E7794" t="e">
            <v>#N/A</v>
          </cell>
          <cell r="F7794">
            <v>0</v>
          </cell>
        </row>
        <row r="7795">
          <cell r="C7795" t="e">
            <v>#N/A</v>
          </cell>
          <cell r="E7795" t="e">
            <v>#N/A</v>
          </cell>
          <cell r="F7795">
            <v>0</v>
          </cell>
        </row>
        <row r="7796">
          <cell r="C7796" t="e">
            <v>#N/A</v>
          </cell>
          <cell r="E7796" t="e">
            <v>#N/A</v>
          </cell>
          <cell r="F7796">
            <v>0</v>
          </cell>
        </row>
        <row r="7797">
          <cell r="C7797" t="e">
            <v>#N/A</v>
          </cell>
          <cell r="E7797" t="e">
            <v>#N/A</v>
          </cell>
          <cell r="F7797">
            <v>0</v>
          </cell>
        </row>
        <row r="7798">
          <cell r="C7798" t="e">
            <v>#N/A</v>
          </cell>
          <cell r="E7798" t="e">
            <v>#N/A</v>
          </cell>
          <cell r="F7798">
            <v>0</v>
          </cell>
        </row>
        <row r="7799">
          <cell r="C7799" t="e">
            <v>#N/A</v>
          </cell>
          <cell r="E7799" t="e">
            <v>#N/A</v>
          </cell>
          <cell r="F7799">
            <v>0</v>
          </cell>
        </row>
        <row r="7800">
          <cell r="C7800" t="e">
            <v>#N/A</v>
          </cell>
          <cell r="E7800" t="e">
            <v>#N/A</v>
          </cell>
          <cell r="F7800">
            <v>0</v>
          </cell>
        </row>
        <row r="7801">
          <cell r="C7801" t="e">
            <v>#N/A</v>
          </cell>
          <cell r="E7801" t="e">
            <v>#N/A</v>
          </cell>
          <cell r="F7801">
            <v>0</v>
          </cell>
        </row>
        <row r="7802">
          <cell r="C7802" t="e">
            <v>#N/A</v>
          </cell>
          <cell r="E7802" t="e">
            <v>#N/A</v>
          </cell>
          <cell r="F7802">
            <v>0</v>
          </cell>
        </row>
        <row r="7803">
          <cell r="C7803" t="e">
            <v>#N/A</v>
          </cell>
          <cell r="E7803" t="e">
            <v>#N/A</v>
          </cell>
          <cell r="F7803">
            <v>0</v>
          </cell>
        </row>
        <row r="7804">
          <cell r="C7804" t="e">
            <v>#N/A</v>
          </cell>
          <cell r="E7804" t="e">
            <v>#N/A</v>
          </cell>
          <cell r="F7804">
            <v>0</v>
          </cell>
        </row>
        <row r="7805">
          <cell r="C7805" t="e">
            <v>#N/A</v>
          </cell>
          <cell r="E7805" t="e">
            <v>#N/A</v>
          </cell>
          <cell r="F7805">
            <v>0</v>
          </cell>
        </row>
        <row r="7806">
          <cell r="C7806" t="e">
            <v>#N/A</v>
          </cell>
          <cell r="E7806" t="e">
            <v>#N/A</v>
          </cell>
          <cell r="F7806">
            <v>0</v>
          </cell>
        </row>
        <row r="7807">
          <cell r="C7807" t="e">
            <v>#N/A</v>
          </cell>
          <cell r="E7807" t="e">
            <v>#N/A</v>
          </cell>
          <cell r="F7807">
            <v>0</v>
          </cell>
        </row>
        <row r="7808">
          <cell r="C7808" t="e">
            <v>#N/A</v>
          </cell>
          <cell r="E7808" t="e">
            <v>#N/A</v>
          </cell>
          <cell r="F7808">
            <v>0</v>
          </cell>
        </row>
        <row r="7809">
          <cell r="C7809" t="e">
            <v>#N/A</v>
          </cell>
          <cell r="E7809" t="e">
            <v>#N/A</v>
          </cell>
          <cell r="F7809">
            <v>0</v>
          </cell>
        </row>
        <row r="7810">
          <cell r="C7810" t="e">
            <v>#N/A</v>
          </cell>
          <cell r="E7810" t="e">
            <v>#N/A</v>
          </cell>
          <cell r="F7810">
            <v>0</v>
          </cell>
        </row>
        <row r="7811">
          <cell r="C7811" t="e">
            <v>#N/A</v>
          </cell>
          <cell r="E7811" t="e">
            <v>#N/A</v>
          </cell>
          <cell r="F7811">
            <v>0</v>
          </cell>
        </row>
        <row r="7812">
          <cell r="C7812" t="e">
            <v>#N/A</v>
          </cell>
          <cell r="E7812" t="e">
            <v>#N/A</v>
          </cell>
          <cell r="F7812">
            <v>0</v>
          </cell>
        </row>
        <row r="7813">
          <cell r="C7813" t="e">
            <v>#N/A</v>
          </cell>
          <cell r="E7813" t="e">
            <v>#N/A</v>
          </cell>
          <cell r="F7813">
            <v>0</v>
          </cell>
        </row>
        <row r="7814">
          <cell r="C7814" t="e">
            <v>#N/A</v>
          </cell>
          <cell r="E7814" t="e">
            <v>#N/A</v>
          </cell>
          <cell r="F7814">
            <v>0</v>
          </cell>
        </row>
        <row r="7815">
          <cell r="C7815" t="e">
            <v>#N/A</v>
          </cell>
          <cell r="E7815" t="e">
            <v>#N/A</v>
          </cell>
          <cell r="F7815">
            <v>0</v>
          </cell>
        </row>
        <row r="7816">
          <cell r="C7816" t="e">
            <v>#N/A</v>
          </cell>
          <cell r="E7816" t="e">
            <v>#N/A</v>
          </cell>
          <cell r="F7816">
            <v>0</v>
          </cell>
        </row>
        <row r="7817">
          <cell r="C7817" t="e">
            <v>#N/A</v>
          </cell>
          <cell r="E7817" t="e">
            <v>#N/A</v>
          </cell>
          <cell r="F7817">
            <v>0</v>
          </cell>
        </row>
        <row r="7818">
          <cell r="C7818" t="e">
            <v>#N/A</v>
          </cell>
          <cell r="E7818" t="e">
            <v>#N/A</v>
          </cell>
          <cell r="F7818">
            <v>0</v>
          </cell>
        </row>
        <row r="7819">
          <cell r="C7819" t="e">
            <v>#N/A</v>
          </cell>
          <cell r="E7819" t="e">
            <v>#N/A</v>
          </cell>
          <cell r="F7819">
            <v>0</v>
          </cell>
        </row>
        <row r="7820">
          <cell r="C7820" t="e">
            <v>#N/A</v>
          </cell>
          <cell r="E7820" t="e">
            <v>#N/A</v>
          </cell>
          <cell r="F7820">
            <v>0</v>
          </cell>
        </row>
        <row r="7821">
          <cell r="C7821" t="e">
            <v>#N/A</v>
          </cell>
          <cell r="E7821" t="e">
            <v>#N/A</v>
          </cell>
          <cell r="F7821">
            <v>0</v>
          </cell>
        </row>
        <row r="7822">
          <cell r="C7822" t="e">
            <v>#N/A</v>
          </cell>
          <cell r="E7822" t="e">
            <v>#N/A</v>
          </cell>
          <cell r="F7822">
            <v>0</v>
          </cell>
        </row>
        <row r="7823">
          <cell r="C7823" t="e">
            <v>#N/A</v>
          </cell>
          <cell r="E7823" t="e">
            <v>#N/A</v>
          </cell>
          <cell r="F7823">
            <v>0</v>
          </cell>
        </row>
        <row r="7824">
          <cell r="C7824" t="e">
            <v>#N/A</v>
          </cell>
          <cell r="E7824" t="e">
            <v>#N/A</v>
          </cell>
          <cell r="F7824">
            <v>0</v>
          </cell>
        </row>
        <row r="7825">
          <cell r="C7825" t="e">
            <v>#N/A</v>
          </cell>
          <cell r="E7825" t="e">
            <v>#N/A</v>
          </cell>
          <cell r="F7825">
            <v>0</v>
          </cell>
        </row>
        <row r="7826">
          <cell r="C7826" t="e">
            <v>#N/A</v>
          </cell>
          <cell r="E7826" t="e">
            <v>#N/A</v>
          </cell>
          <cell r="F7826">
            <v>0</v>
          </cell>
        </row>
        <row r="7827">
          <cell r="C7827" t="e">
            <v>#N/A</v>
          </cell>
          <cell r="E7827" t="e">
            <v>#N/A</v>
          </cell>
          <cell r="F7827">
            <v>0</v>
          </cell>
        </row>
        <row r="7828">
          <cell r="C7828" t="e">
            <v>#N/A</v>
          </cell>
          <cell r="E7828" t="e">
            <v>#N/A</v>
          </cell>
          <cell r="F7828">
            <v>0</v>
          </cell>
        </row>
        <row r="7829">
          <cell r="C7829" t="e">
            <v>#N/A</v>
          </cell>
          <cell r="E7829" t="e">
            <v>#N/A</v>
          </cell>
          <cell r="F7829">
            <v>0</v>
          </cell>
        </row>
        <row r="7830">
          <cell r="C7830" t="e">
            <v>#N/A</v>
          </cell>
          <cell r="E7830" t="e">
            <v>#N/A</v>
          </cell>
          <cell r="F7830">
            <v>0</v>
          </cell>
        </row>
        <row r="7831">
          <cell r="C7831" t="e">
            <v>#N/A</v>
          </cell>
          <cell r="E7831" t="e">
            <v>#N/A</v>
          </cell>
          <cell r="F7831">
            <v>0</v>
          </cell>
        </row>
        <row r="7832">
          <cell r="C7832" t="e">
            <v>#N/A</v>
          </cell>
          <cell r="E7832" t="e">
            <v>#N/A</v>
          </cell>
          <cell r="F7832">
            <v>0</v>
          </cell>
        </row>
        <row r="7833">
          <cell r="C7833" t="e">
            <v>#N/A</v>
          </cell>
          <cell r="E7833" t="e">
            <v>#N/A</v>
          </cell>
          <cell r="F7833">
            <v>0</v>
          </cell>
        </row>
        <row r="7834">
          <cell r="C7834" t="e">
            <v>#N/A</v>
          </cell>
          <cell r="E7834" t="e">
            <v>#N/A</v>
          </cell>
          <cell r="F7834">
            <v>0</v>
          </cell>
        </row>
        <row r="7835">
          <cell r="C7835" t="e">
            <v>#N/A</v>
          </cell>
          <cell r="E7835" t="e">
            <v>#N/A</v>
          </cell>
          <cell r="F7835">
            <v>0</v>
          </cell>
        </row>
        <row r="7836">
          <cell r="C7836" t="e">
            <v>#N/A</v>
          </cell>
          <cell r="E7836" t="e">
            <v>#N/A</v>
          </cell>
          <cell r="F7836">
            <v>0</v>
          </cell>
        </row>
        <row r="7837">
          <cell r="C7837" t="e">
            <v>#N/A</v>
          </cell>
          <cell r="E7837" t="e">
            <v>#N/A</v>
          </cell>
          <cell r="F7837">
            <v>0</v>
          </cell>
        </row>
        <row r="7838">
          <cell r="C7838" t="e">
            <v>#N/A</v>
          </cell>
          <cell r="E7838" t="e">
            <v>#N/A</v>
          </cell>
          <cell r="F7838">
            <v>0</v>
          </cell>
        </row>
        <row r="7839">
          <cell r="C7839" t="e">
            <v>#N/A</v>
          </cell>
          <cell r="E7839" t="e">
            <v>#N/A</v>
          </cell>
          <cell r="F7839">
            <v>0</v>
          </cell>
        </row>
        <row r="7840">
          <cell r="C7840" t="e">
            <v>#N/A</v>
          </cell>
          <cell r="E7840" t="e">
            <v>#N/A</v>
          </cell>
          <cell r="F7840">
            <v>0</v>
          </cell>
        </row>
        <row r="7841">
          <cell r="C7841" t="e">
            <v>#N/A</v>
          </cell>
          <cell r="E7841" t="e">
            <v>#N/A</v>
          </cell>
          <cell r="F7841">
            <v>0</v>
          </cell>
        </row>
        <row r="7842">
          <cell r="C7842" t="e">
            <v>#N/A</v>
          </cell>
          <cell r="E7842" t="e">
            <v>#N/A</v>
          </cell>
          <cell r="F7842">
            <v>0</v>
          </cell>
        </row>
        <row r="7843">
          <cell r="C7843" t="e">
            <v>#N/A</v>
          </cell>
          <cell r="E7843" t="e">
            <v>#N/A</v>
          </cell>
          <cell r="F7843">
            <v>0</v>
          </cell>
        </row>
        <row r="7844">
          <cell r="C7844" t="e">
            <v>#N/A</v>
          </cell>
          <cell r="E7844" t="e">
            <v>#N/A</v>
          </cell>
          <cell r="F7844">
            <v>0</v>
          </cell>
        </row>
        <row r="7845">
          <cell r="C7845" t="e">
            <v>#N/A</v>
          </cell>
          <cell r="E7845" t="e">
            <v>#N/A</v>
          </cell>
          <cell r="F7845">
            <v>0</v>
          </cell>
        </row>
        <row r="7846">
          <cell r="C7846" t="e">
            <v>#N/A</v>
          </cell>
          <cell r="E7846" t="e">
            <v>#N/A</v>
          </cell>
          <cell r="F7846">
            <v>0</v>
          </cell>
        </row>
        <row r="7847">
          <cell r="C7847" t="e">
            <v>#N/A</v>
          </cell>
          <cell r="E7847" t="e">
            <v>#N/A</v>
          </cell>
          <cell r="F7847">
            <v>0</v>
          </cell>
        </row>
        <row r="7848">
          <cell r="C7848" t="e">
            <v>#N/A</v>
          </cell>
          <cell r="E7848" t="e">
            <v>#N/A</v>
          </cell>
          <cell r="F7848">
            <v>0</v>
          </cell>
        </row>
        <row r="7849">
          <cell r="C7849" t="e">
            <v>#N/A</v>
          </cell>
          <cell r="E7849" t="e">
            <v>#N/A</v>
          </cell>
          <cell r="F7849">
            <v>0</v>
          </cell>
        </row>
        <row r="7850">
          <cell r="C7850" t="e">
            <v>#N/A</v>
          </cell>
          <cell r="E7850" t="e">
            <v>#N/A</v>
          </cell>
          <cell r="F7850">
            <v>0</v>
          </cell>
        </row>
        <row r="7851">
          <cell r="C7851" t="e">
            <v>#N/A</v>
          </cell>
          <cell r="E7851" t="e">
            <v>#N/A</v>
          </cell>
          <cell r="F7851">
            <v>0</v>
          </cell>
        </row>
        <row r="7852">
          <cell r="C7852" t="e">
            <v>#N/A</v>
          </cell>
          <cell r="E7852" t="e">
            <v>#N/A</v>
          </cell>
          <cell r="F7852">
            <v>0</v>
          </cell>
        </row>
        <row r="7853">
          <cell r="C7853" t="e">
            <v>#N/A</v>
          </cell>
          <cell r="E7853" t="e">
            <v>#N/A</v>
          </cell>
          <cell r="F7853">
            <v>0</v>
          </cell>
        </row>
        <row r="7854">
          <cell r="C7854" t="e">
            <v>#N/A</v>
          </cell>
          <cell r="E7854" t="e">
            <v>#N/A</v>
          </cell>
          <cell r="F7854">
            <v>0</v>
          </cell>
        </row>
        <row r="7855">
          <cell r="C7855" t="e">
            <v>#N/A</v>
          </cell>
          <cell r="E7855" t="e">
            <v>#N/A</v>
          </cell>
          <cell r="F7855">
            <v>0</v>
          </cell>
        </row>
        <row r="7856">
          <cell r="C7856" t="e">
            <v>#N/A</v>
          </cell>
          <cell r="E7856" t="e">
            <v>#N/A</v>
          </cell>
          <cell r="F7856">
            <v>0</v>
          </cell>
        </row>
        <row r="7857">
          <cell r="C7857" t="e">
            <v>#N/A</v>
          </cell>
          <cell r="E7857" t="e">
            <v>#N/A</v>
          </cell>
          <cell r="F7857">
            <v>0</v>
          </cell>
        </row>
        <row r="7858">
          <cell r="C7858" t="e">
            <v>#N/A</v>
          </cell>
          <cell r="E7858" t="e">
            <v>#N/A</v>
          </cell>
          <cell r="F7858">
            <v>0</v>
          </cell>
        </row>
        <row r="7859">
          <cell r="C7859" t="e">
            <v>#N/A</v>
          </cell>
          <cell r="E7859" t="e">
            <v>#N/A</v>
          </cell>
          <cell r="F7859">
            <v>0</v>
          </cell>
        </row>
        <row r="7860">
          <cell r="C7860" t="e">
            <v>#N/A</v>
          </cell>
          <cell r="E7860" t="e">
            <v>#N/A</v>
          </cell>
          <cell r="F7860">
            <v>0</v>
          </cell>
        </row>
        <row r="7861">
          <cell r="C7861" t="e">
            <v>#N/A</v>
          </cell>
          <cell r="E7861" t="e">
            <v>#N/A</v>
          </cell>
          <cell r="F7861">
            <v>0</v>
          </cell>
        </row>
        <row r="7862">
          <cell r="C7862" t="e">
            <v>#N/A</v>
          </cell>
          <cell r="E7862" t="e">
            <v>#N/A</v>
          </cell>
          <cell r="F7862">
            <v>0</v>
          </cell>
        </row>
        <row r="7863">
          <cell r="C7863" t="e">
            <v>#N/A</v>
          </cell>
          <cell r="E7863" t="e">
            <v>#N/A</v>
          </cell>
          <cell r="F7863">
            <v>0</v>
          </cell>
        </row>
        <row r="7864">
          <cell r="C7864" t="e">
            <v>#N/A</v>
          </cell>
          <cell r="E7864" t="e">
            <v>#N/A</v>
          </cell>
          <cell r="F7864">
            <v>0</v>
          </cell>
        </row>
        <row r="7865">
          <cell r="C7865" t="e">
            <v>#N/A</v>
          </cell>
          <cell r="E7865" t="e">
            <v>#N/A</v>
          </cell>
          <cell r="F7865">
            <v>0</v>
          </cell>
        </row>
        <row r="7866">
          <cell r="C7866" t="e">
            <v>#N/A</v>
          </cell>
          <cell r="E7866" t="e">
            <v>#N/A</v>
          </cell>
          <cell r="F7866">
            <v>0</v>
          </cell>
        </row>
        <row r="7867">
          <cell r="C7867" t="e">
            <v>#N/A</v>
          </cell>
          <cell r="E7867" t="e">
            <v>#N/A</v>
          </cell>
          <cell r="F7867">
            <v>0</v>
          </cell>
        </row>
        <row r="7868">
          <cell r="C7868" t="e">
            <v>#N/A</v>
          </cell>
          <cell r="E7868" t="e">
            <v>#N/A</v>
          </cell>
          <cell r="F7868">
            <v>0</v>
          </cell>
        </row>
        <row r="7869">
          <cell r="C7869" t="e">
            <v>#N/A</v>
          </cell>
          <cell r="E7869" t="e">
            <v>#N/A</v>
          </cell>
          <cell r="F7869">
            <v>0</v>
          </cell>
        </row>
        <row r="7870">
          <cell r="C7870" t="e">
            <v>#N/A</v>
          </cell>
          <cell r="E7870" t="e">
            <v>#N/A</v>
          </cell>
          <cell r="F7870">
            <v>0</v>
          </cell>
        </row>
        <row r="7871">
          <cell r="C7871" t="e">
            <v>#N/A</v>
          </cell>
          <cell r="E7871" t="e">
            <v>#N/A</v>
          </cell>
          <cell r="F7871">
            <v>0</v>
          </cell>
        </row>
        <row r="7872">
          <cell r="C7872" t="e">
            <v>#N/A</v>
          </cell>
          <cell r="E7872" t="e">
            <v>#N/A</v>
          </cell>
          <cell r="F7872">
            <v>0</v>
          </cell>
        </row>
        <row r="7873">
          <cell r="C7873" t="e">
            <v>#N/A</v>
          </cell>
          <cell r="E7873" t="e">
            <v>#N/A</v>
          </cell>
          <cell r="F7873">
            <v>0</v>
          </cell>
        </row>
        <row r="7874">
          <cell r="C7874" t="e">
            <v>#N/A</v>
          </cell>
          <cell r="E7874" t="e">
            <v>#N/A</v>
          </cell>
          <cell r="F7874">
            <v>0</v>
          </cell>
        </row>
        <row r="7875">
          <cell r="C7875" t="e">
            <v>#N/A</v>
          </cell>
          <cell r="E7875" t="e">
            <v>#N/A</v>
          </cell>
          <cell r="F7875">
            <v>0</v>
          </cell>
        </row>
        <row r="7876">
          <cell r="C7876" t="e">
            <v>#N/A</v>
          </cell>
          <cell r="E7876" t="e">
            <v>#N/A</v>
          </cell>
          <cell r="F7876">
            <v>0</v>
          </cell>
        </row>
        <row r="7877">
          <cell r="C7877" t="e">
            <v>#N/A</v>
          </cell>
          <cell r="E7877" t="e">
            <v>#N/A</v>
          </cell>
          <cell r="F7877">
            <v>0</v>
          </cell>
        </row>
        <row r="7878">
          <cell r="C7878" t="e">
            <v>#N/A</v>
          </cell>
          <cell r="E7878" t="e">
            <v>#N/A</v>
          </cell>
          <cell r="F7878">
            <v>0</v>
          </cell>
        </row>
        <row r="7879">
          <cell r="C7879" t="e">
            <v>#N/A</v>
          </cell>
          <cell r="E7879" t="e">
            <v>#N/A</v>
          </cell>
          <cell r="F7879">
            <v>0</v>
          </cell>
        </row>
        <row r="7880">
          <cell r="C7880" t="e">
            <v>#N/A</v>
          </cell>
          <cell r="E7880" t="e">
            <v>#N/A</v>
          </cell>
          <cell r="F7880">
            <v>0</v>
          </cell>
        </row>
        <row r="7881">
          <cell r="C7881" t="e">
            <v>#N/A</v>
          </cell>
          <cell r="E7881" t="e">
            <v>#N/A</v>
          </cell>
          <cell r="F7881">
            <v>0</v>
          </cell>
        </row>
        <row r="7882">
          <cell r="C7882" t="e">
            <v>#N/A</v>
          </cell>
          <cell r="E7882" t="e">
            <v>#N/A</v>
          </cell>
          <cell r="F7882">
            <v>0</v>
          </cell>
        </row>
        <row r="7883">
          <cell r="C7883" t="e">
            <v>#N/A</v>
          </cell>
          <cell r="E7883" t="e">
            <v>#N/A</v>
          </cell>
          <cell r="F7883">
            <v>0</v>
          </cell>
        </row>
        <row r="7884">
          <cell r="C7884" t="e">
            <v>#N/A</v>
          </cell>
          <cell r="E7884" t="e">
            <v>#N/A</v>
          </cell>
          <cell r="F7884">
            <v>0</v>
          </cell>
        </row>
        <row r="7885">
          <cell r="C7885" t="e">
            <v>#N/A</v>
          </cell>
          <cell r="E7885" t="e">
            <v>#N/A</v>
          </cell>
          <cell r="F7885">
            <v>0</v>
          </cell>
        </row>
        <row r="7886">
          <cell r="C7886" t="e">
            <v>#N/A</v>
          </cell>
          <cell r="E7886" t="e">
            <v>#N/A</v>
          </cell>
          <cell r="F7886">
            <v>0</v>
          </cell>
        </row>
        <row r="7887">
          <cell r="C7887" t="e">
            <v>#N/A</v>
          </cell>
          <cell r="E7887" t="e">
            <v>#N/A</v>
          </cell>
          <cell r="F7887">
            <v>0</v>
          </cell>
        </row>
        <row r="7888">
          <cell r="C7888" t="e">
            <v>#N/A</v>
          </cell>
          <cell r="E7888" t="e">
            <v>#N/A</v>
          </cell>
          <cell r="F7888">
            <v>0</v>
          </cell>
        </row>
        <row r="7889">
          <cell r="C7889" t="e">
            <v>#N/A</v>
          </cell>
          <cell r="E7889" t="e">
            <v>#N/A</v>
          </cell>
          <cell r="F7889">
            <v>0</v>
          </cell>
        </row>
        <row r="7890">
          <cell r="C7890" t="e">
            <v>#N/A</v>
          </cell>
          <cell r="E7890" t="e">
            <v>#N/A</v>
          </cell>
          <cell r="F7890">
            <v>0</v>
          </cell>
        </row>
        <row r="7891">
          <cell r="C7891" t="e">
            <v>#N/A</v>
          </cell>
          <cell r="E7891" t="e">
            <v>#N/A</v>
          </cell>
          <cell r="F7891">
            <v>0</v>
          </cell>
        </row>
        <row r="7892">
          <cell r="C7892" t="e">
            <v>#N/A</v>
          </cell>
          <cell r="E7892" t="e">
            <v>#N/A</v>
          </cell>
          <cell r="F7892">
            <v>0</v>
          </cell>
        </row>
        <row r="7893">
          <cell r="C7893" t="e">
            <v>#N/A</v>
          </cell>
          <cell r="E7893" t="e">
            <v>#N/A</v>
          </cell>
          <cell r="F7893">
            <v>0</v>
          </cell>
        </row>
        <row r="7894">
          <cell r="C7894" t="e">
            <v>#N/A</v>
          </cell>
          <cell r="E7894" t="e">
            <v>#N/A</v>
          </cell>
          <cell r="F7894">
            <v>0</v>
          </cell>
        </row>
        <row r="7895">
          <cell r="C7895" t="e">
            <v>#N/A</v>
          </cell>
          <cell r="E7895" t="e">
            <v>#N/A</v>
          </cell>
          <cell r="F7895">
            <v>0</v>
          </cell>
        </row>
        <row r="7896">
          <cell r="C7896" t="e">
            <v>#N/A</v>
          </cell>
          <cell r="E7896" t="e">
            <v>#N/A</v>
          </cell>
          <cell r="F7896">
            <v>0</v>
          </cell>
        </row>
        <row r="7897">
          <cell r="C7897" t="e">
            <v>#N/A</v>
          </cell>
          <cell r="E7897" t="e">
            <v>#N/A</v>
          </cell>
          <cell r="F7897">
            <v>0</v>
          </cell>
        </row>
        <row r="7898">
          <cell r="C7898" t="e">
            <v>#N/A</v>
          </cell>
          <cell r="E7898" t="e">
            <v>#N/A</v>
          </cell>
          <cell r="F7898">
            <v>0</v>
          </cell>
        </row>
        <row r="7899">
          <cell r="C7899" t="e">
            <v>#N/A</v>
          </cell>
          <cell r="E7899" t="e">
            <v>#N/A</v>
          </cell>
          <cell r="F7899">
            <v>0</v>
          </cell>
        </row>
        <row r="7900">
          <cell r="C7900" t="e">
            <v>#N/A</v>
          </cell>
          <cell r="E7900" t="e">
            <v>#N/A</v>
          </cell>
          <cell r="F7900">
            <v>0</v>
          </cell>
        </row>
        <row r="7901">
          <cell r="C7901" t="e">
            <v>#N/A</v>
          </cell>
          <cell r="E7901" t="e">
            <v>#N/A</v>
          </cell>
          <cell r="F7901">
            <v>0</v>
          </cell>
        </row>
        <row r="7902">
          <cell r="C7902" t="e">
            <v>#N/A</v>
          </cell>
          <cell r="E7902" t="e">
            <v>#N/A</v>
          </cell>
          <cell r="F7902">
            <v>0</v>
          </cell>
        </row>
        <row r="7903">
          <cell r="C7903" t="e">
            <v>#N/A</v>
          </cell>
          <cell r="E7903" t="e">
            <v>#N/A</v>
          </cell>
          <cell r="F7903">
            <v>0</v>
          </cell>
        </row>
        <row r="7904">
          <cell r="C7904" t="e">
            <v>#N/A</v>
          </cell>
          <cell r="E7904" t="e">
            <v>#N/A</v>
          </cell>
          <cell r="F7904">
            <v>0</v>
          </cell>
        </row>
        <row r="7905">
          <cell r="C7905" t="e">
            <v>#N/A</v>
          </cell>
          <cell r="E7905" t="e">
            <v>#N/A</v>
          </cell>
          <cell r="F7905">
            <v>0</v>
          </cell>
        </row>
        <row r="7906">
          <cell r="C7906" t="e">
            <v>#N/A</v>
          </cell>
          <cell r="E7906" t="e">
            <v>#N/A</v>
          </cell>
          <cell r="F7906">
            <v>0</v>
          </cell>
        </row>
        <row r="7907">
          <cell r="C7907" t="e">
            <v>#N/A</v>
          </cell>
          <cell r="E7907" t="e">
            <v>#N/A</v>
          </cell>
          <cell r="F7907">
            <v>0</v>
          </cell>
        </row>
        <row r="7908">
          <cell r="C7908" t="e">
            <v>#N/A</v>
          </cell>
          <cell r="E7908" t="e">
            <v>#N/A</v>
          </cell>
          <cell r="F7908">
            <v>0</v>
          </cell>
        </row>
        <row r="7909">
          <cell r="C7909" t="e">
            <v>#N/A</v>
          </cell>
          <cell r="E7909" t="e">
            <v>#N/A</v>
          </cell>
          <cell r="F7909">
            <v>0</v>
          </cell>
        </row>
        <row r="7910">
          <cell r="C7910" t="e">
            <v>#N/A</v>
          </cell>
          <cell r="E7910" t="e">
            <v>#N/A</v>
          </cell>
          <cell r="F7910">
            <v>0</v>
          </cell>
        </row>
        <row r="7911">
          <cell r="C7911" t="e">
            <v>#N/A</v>
          </cell>
          <cell r="E7911" t="e">
            <v>#N/A</v>
          </cell>
          <cell r="F7911">
            <v>0</v>
          </cell>
        </row>
        <row r="7912">
          <cell r="C7912" t="e">
            <v>#N/A</v>
          </cell>
          <cell r="E7912" t="e">
            <v>#N/A</v>
          </cell>
          <cell r="F7912">
            <v>0</v>
          </cell>
        </row>
        <row r="7913">
          <cell r="C7913" t="e">
            <v>#N/A</v>
          </cell>
          <cell r="E7913" t="e">
            <v>#N/A</v>
          </cell>
          <cell r="F7913">
            <v>0</v>
          </cell>
        </row>
        <row r="7914">
          <cell r="C7914" t="e">
            <v>#N/A</v>
          </cell>
          <cell r="E7914" t="e">
            <v>#N/A</v>
          </cell>
          <cell r="F7914">
            <v>0</v>
          </cell>
        </row>
        <row r="7915">
          <cell r="C7915" t="e">
            <v>#N/A</v>
          </cell>
          <cell r="E7915" t="e">
            <v>#N/A</v>
          </cell>
          <cell r="F7915">
            <v>0</v>
          </cell>
        </row>
        <row r="7916">
          <cell r="C7916" t="e">
            <v>#N/A</v>
          </cell>
          <cell r="E7916" t="e">
            <v>#N/A</v>
          </cell>
          <cell r="F7916">
            <v>0</v>
          </cell>
        </row>
        <row r="7917">
          <cell r="C7917" t="e">
            <v>#N/A</v>
          </cell>
          <cell r="E7917" t="e">
            <v>#N/A</v>
          </cell>
          <cell r="F7917">
            <v>0</v>
          </cell>
        </row>
        <row r="7918">
          <cell r="C7918" t="e">
            <v>#N/A</v>
          </cell>
          <cell r="E7918" t="e">
            <v>#N/A</v>
          </cell>
          <cell r="F7918">
            <v>0</v>
          </cell>
        </row>
        <row r="7919">
          <cell r="C7919" t="e">
            <v>#N/A</v>
          </cell>
          <cell r="E7919" t="e">
            <v>#N/A</v>
          </cell>
          <cell r="F7919">
            <v>0</v>
          </cell>
        </row>
        <row r="7920">
          <cell r="C7920" t="e">
            <v>#N/A</v>
          </cell>
          <cell r="E7920" t="e">
            <v>#N/A</v>
          </cell>
          <cell r="F7920">
            <v>0</v>
          </cell>
        </row>
        <row r="7921">
          <cell r="C7921" t="e">
            <v>#N/A</v>
          </cell>
          <cell r="E7921" t="e">
            <v>#N/A</v>
          </cell>
          <cell r="F7921">
            <v>0</v>
          </cell>
        </row>
        <row r="7922">
          <cell r="C7922" t="e">
            <v>#N/A</v>
          </cell>
          <cell r="E7922" t="e">
            <v>#N/A</v>
          </cell>
          <cell r="F7922">
            <v>0</v>
          </cell>
        </row>
        <row r="7923">
          <cell r="C7923" t="e">
            <v>#N/A</v>
          </cell>
          <cell r="E7923" t="e">
            <v>#N/A</v>
          </cell>
          <cell r="F7923">
            <v>0</v>
          </cell>
        </row>
        <row r="7924">
          <cell r="C7924" t="e">
            <v>#N/A</v>
          </cell>
          <cell r="E7924" t="e">
            <v>#N/A</v>
          </cell>
          <cell r="F7924">
            <v>0</v>
          </cell>
        </row>
        <row r="7925">
          <cell r="C7925" t="e">
            <v>#N/A</v>
          </cell>
          <cell r="E7925" t="e">
            <v>#N/A</v>
          </cell>
          <cell r="F7925">
            <v>0</v>
          </cell>
        </row>
        <row r="7926">
          <cell r="C7926" t="e">
            <v>#N/A</v>
          </cell>
          <cell r="E7926" t="e">
            <v>#N/A</v>
          </cell>
          <cell r="F7926">
            <v>0</v>
          </cell>
        </row>
        <row r="7927">
          <cell r="C7927" t="e">
            <v>#N/A</v>
          </cell>
          <cell r="E7927" t="e">
            <v>#N/A</v>
          </cell>
          <cell r="F7927">
            <v>0</v>
          </cell>
        </row>
        <row r="7928">
          <cell r="C7928" t="e">
            <v>#N/A</v>
          </cell>
          <cell r="E7928" t="e">
            <v>#N/A</v>
          </cell>
          <cell r="F7928">
            <v>0</v>
          </cell>
        </row>
        <row r="7929">
          <cell r="C7929" t="e">
            <v>#N/A</v>
          </cell>
          <cell r="E7929" t="e">
            <v>#N/A</v>
          </cell>
          <cell r="F7929">
            <v>0</v>
          </cell>
        </row>
        <row r="7930">
          <cell r="C7930" t="e">
            <v>#N/A</v>
          </cell>
          <cell r="E7930" t="e">
            <v>#N/A</v>
          </cell>
          <cell r="F7930">
            <v>0</v>
          </cell>
        </row>
        <row r="7931">
          <cell r="C7931" t="e">
            <v>#N/A</v>
          </cell>
          <cell r="E7931" t="e">
            <v>#N/A</v>
          </cell>
          <cell r="F7931">
            <v>0</v>
          </cell>
        </row>
        <row r="7932">
          <cell r="C7932" t="e">
            <v>#N/A</v>
          </cell>
          <cell r="E7932" t="e">
            <v>#N/A</v>
          </cell>
          <cell r="F7932">
            <v>0</v>
          </cell>
        </row>
        <row r="7933">
          <cell r="C7933" t="e">
            <v>#N/A</v>
          </cell>
          <cell r="E7933" t="e">
            <v>#N/A</v>
          </cell>
          <cell r="F7933">
            <v>0</v>
          </cell>
        </row>
        <row r="7934">
          <cell r="C7934" t="e">
            <v>#N/A</v>
          </cell>
          <cell r="E7934" t="e">
            <v>#N/A</v>
          </cell>
          <cell r="F7934">
            <v>0</v>
          </cell>
        </row>
        <row r="7935">
          <cell r="C7935" t="e">
            <v>#N/A</v>
          </cell>
          <cell r="E7935" t="e">
            <v>#N/A</v>
          </cell>
          <cell r="F7935">
            <v>0</v>
          </cell>
        </row>
        <row r="7936">
          <cell r="C7936" t="e">
            <v>#N/A</v>
          </cell>
          <cell r="E7936" t="e">
            <v>#N/A</v>
          </cell>
          <cell r="F7936">
            <v>0</v>
          </cell>
        </row>
        <row r="7937">
          <cell r="C7937" t="e">
            <v>#N/A</v>
          </cell>
          <cell r="E7937" t="e">
            <v>#N/A</v>
          </cell>
          <cell r="F7937">
            <v>0</v>
          </cell>
        </row>
        <row r="7938">
          <cell r="C7938" t="e">
            <v>#N/A</v>
          </cell>
          <cell r="E7938" t="e">
            <v>#N/A</v>
          </cell>
          <cell r="F7938">
            <v>0</v>
          </cell>
        </row>
        <row r="7939">
          <cell r="C7939" t="e">
            <v>#N/A</v>
          </cell>
          <cell r="E7939" t="e">
            <v>#N/A</v>
          </cell>
          <cell r="F7939">
            <v>0</v>
          </cell>
        </row>
        <row r="7940">
          <cell r="C7940" t="e">
            <v>#N/A</v>
          </cell>
          <cell r="E7940" t="e">
            <v>#N/A</v>
          </cell>
          <cell r="F7940">
            <v>0</v>
          </cell>
        </row>
        <row r="7941">
          <cell r="C7941" t="e">
            <v>#N/A</v>
          </cell>
          <cell r="E7941" t="e">
            <v>#N/A</v>
          </cell>
          <cell r="F7941">
            <v>0</v>
          </cell>
        </row>
        <row r="7942">
          <cell r="C7942" t="e">
            <v>#N/A</v>
          </cell>
          <cell r="E7942" t="e">
            <v>#N/A</v>
          </cell>
          <cell r="F7942">
            <v>0</v>
          </cell>
        </row>
        <row r="7943">
          <cell r="C7943" t="e">
            <v>#N/A</v>
          </cell>
          <cell r="E7943" t="e">
            <v>#N/A</v>
          </cell>
          <cell r="F7943">
            <v>0</v>
          </cell>
        </row>
        <row r="7944">
          <cell r="C7944" t="e">
            <v>#N/A</v>
          </cell>
          <cell r="E7944" t="e">
            <v>#N/A</v>
          </cell>
          <cell r="F7944">
            <v>0</v>
          </cell>
        </row>
        <row r="7945">
          <cell r="C7945" t="e">
            <v>#N/A</v>
          </cell>
          <cell r="E7945" t="e">
            <v>#N/A</v>
          </cell>
          <cell r="F7945">
            <v>0</v>
          </cell>
        </row>
        <row r="7946">
          <cell r="C7946" t="e">
            <v>#N/A</v>
          </cell>
          <cell r="E7946" t="e">
            <v>#N/A</v>
          </cell>
          <cell r="F7946">
            <v>0</v>
          </cell>
        </row>
        <row r="7947">
          <cell r="C7947" t="e">
            <v>#N/A</v>
          </cell>
          <cell r="E7947" t="e">
            <v>#N/A</v>
          </cell>
          <cell r="F7947">
            <v>0</v>
          </cell>
        </row>
        <row r="7948">
          <cell r="C7948" t="e">
            <v>#N/A</v>
          </cell>
          <cell r="E7948" t="e">
            <v>#N/A</v>
          </cell>
          <cell r="F7948">
            <v>0</v>
          </cell>
        </row>
        <row r="7949">
          <cell r="C7949" t="e">
            <v>#N/A</v>
          </cell>
          <cell r="E7949" t="e">
            <v>#N/A</v>
          </cell>
          <cell r="F7949">
            <v>0</v>
          </cell>
        </row>
        <row r="7950">
          <cell r="C7950" t="e">
            <v>#N/A</v>
          </cell>
          <cell r="E7950" t="e">
            <v>#N/A</v>
          </cell>
          <cell r="F7950">
            <v>0</v>
          </cell>
        </row>
        <row r="7951">
          <cell r="C7951" t="e">
            <v>#N/A</v>
          </cell>
          <cell r="E7951" t="e">
            <v>#N/A</v>
          </cell>
          <cell r="F7951">
            <v>0</v>
          </cell>
        </row>
        <row r="7952">
          <cell r="C7952" t="e">
            <v>#N/A</v>
          </cell>
          <cell r="E7952" t="e">
            <v>#N/A</v>
          </cell>
          <cell r="F7952">
            <v>0</v>
          </cell>
        </row>
        <row r="7953">
          <cell r="C7953" t="e">
            <v>#N/A</v>
          </cell>
          <cell r="E7953" t="e">
            <v>#N/A</v>
          </cell>
          <cell r="F7953">
            <v>0</v>
          </cell>
        </row>
        <row r="7954">
          <cell r="C7954" t="e">
            <v>#N/A</v>
          </cell>
          <cell r="E7954" t="e">
            <v>#N/A</v>
          </cell>
          <cell r="F7954">
            <v>0</v>
          </cell>
        </row>
        <row r="7955">
          <cell r="C7955" t="e">
            <v>#N/A</v>
          </cell>
          <cell r="E7955" t="e">
            <v>#N/A</v>
          </cell>
          <cell r="F7955">
            <v>0</v>
          </cell>
        </row>
        <row r="7956">
          <cell r="C7956" t="e">
            <v>#N/A</v>
          </cell>
          <cell r="E7956" t="e">
            <v>#N/A</v>
          </cell>
          <cell r="F7956">
            <v>0</v>
          </cell>
        </row>
        <row r="7957">
          <cell r="C7957" t="e">
            <v>#N/A</v>
          </cell>
          <cell r="E7957" t="e">
            <v>#N/A</v>
          </cell>
          <cell r="F7957">
            <v>0</v>
          </cell>
        </row>
        <row r="7958">
          <cell r="C7958" t="e">
            <v>#N/A</v>
          </cell>
          <cell r="E7958" t="e">
            <v>#N/A</v>
          </cell>
          <cell r="F7958">
            <v>0</v>
          </cell>
        </row>
        <row r="7959">
          <cell r="C7959" t="e">
            <v>#N/A</v>
          </cell>
          <cell r="E7959" t="e">
            <v>#N/A</v>
          </cell>
          <cell r="F7959">
            <v>0</v>
          </cell>
        </row>
        <row r="7960">
          <cell r="C7960" t="e">
            <v>#N/A</v>
          </cell>
          <cell r="E7960" t="e">
            <v>#N/A</v>
          </cell>
          <cell r="F7960">
            <v>0</v>
          </cell>
        </row>
        <row r="7961">
          <cell r="C7961" t="e">
            <v>#N/A</v>
          </cell>
          <cell r="E7961" t="e">
            <v>#N/A</v>
          </cell>
          <cell r="F7961">
            <v>0</v>
          </cell>
        </row>
        <row r="7962">
          <cell r="C7962" t="e">
            <v>#N/A</v>
          </cell>
          <cell r="E7962" t="e">
            <v>#N/A</v>
          </cell>
          <cell r="F7962">
            <v>0</v>
          </cell>
        </row>
        <row r="7963">
          <cell r="C7963" t="e">
            <v>#N/A</v>
          </cell>
          <cell r="E7963" t="e">
            <v>#N/A</v>
          </cell>
          <cell r="F7963">
            <v>0</v>
          </cell>
        </row>
        <row r="7964">
          <cell r="C7964" t="e">
            <v>#N/A</v>
          </cell>
          <cell r="E7964" t="e">
            <v>#N/A</v>
          </cell>
          <cell r="F7964">
            <v>0</v>
          </cell>
        </row>
        <row r="7965">
          <cell r="C7965" t="e">
            <v>#N/A</v>
          </cell>
          <cell r="E7965" t="e">
            <v>#N/A</v>
          </cell>
          <cell r="F7965">
            <v>0</v>
          </cell>
        </row>
        <row r="7966">
          <cell r="C7966" t="e">
            <v>#N/A</v>
          </cell>
          <cell r="E7966" t="e">
            <v>#N/A</v>
          </cell>
          <cell r="F7966">
            <v>0</v>
          </cell>
        </row>
        <row r="7967">
          <cell r="C7967" t="e">
            <v>#N/A</v>
          </cell>
          <cell r="E7967" t="e">
            <v>#N/A</v>
          </cell>
          <cell r="F7967">
            <v>0</v>
          </cell>
        </row>
        <row r="7968">
          <cell r="C7968" t="e">
            <v>#N/A</v>
          </cell>
          <cell r="E7968" t="e">
            <v>#N/A</v>
          </cell>
          <cell r="F7968">
            <v>0</v>
          </cell>
        </row>
        <row r="7969">
          <cell r="C7969" t="e">
            <v>#N/A</v>
          </cell>
          <cell r="E7969" t="e">
            <v>#N/A</v>
          </cell>
          <cell r="F7969">
            <v>0</v>
          </cell>
        </row>
        <row r="7970">
          <cell r="C7970" t="e">
            <v>#N/A</v>
          </cell>
          <cell r="E7970" t="e">
            <v>#N/A</v>
          </cell>
          <cell r="F7970">
            <v>0</v>
          </cell>
        </row>
        <row r="7971">
          <cell r="C7971" t="e">
            <v>#N/A</v>
          </cell>
          <cell r="E7971" t="e">
            <v>#N/A</v>
          </cell>
          <cell r="F7971">
            <v>0</v>
          </cell>
        </row>
        <row r="7972">
          <cell r="C7972" t="e">
            <v>#N/A</v>
          </cell>
          <cell r="E7972" t="e">
            <v>#N/A</v>
          </cell>
          <cell r="F7972">
            <v>0</v>
          </cell>
        </row>
        <row r="7973">
          <cell r="C7973" t="e">
            <v>#N/A</v>
          </cell>
          <cell r="E7973" t="e">
            <v>#N/A</v>
          </cell>
          <cell r="F7973">
            <v>0</v>
          </cell>
        </row>
        <row r="7974">
          <cell r="C7974" t="e">
            <v>#N/A</v>
          </cell>
          <cell r="E7974" t="e">
            <v>#N/A</v>
          </cell>
          <cell r="F7974">
            <v>0</v>
          </cell>
        </row>
        <row r="7975">
          <cell r="C7975" t="e">
            <v>#N/A</v>
          </cell>
          <cell r="E7975" t="e">
            <v>#N/A</v>
          </cell>
          <cell r="F7975">
            <v>0</v>
          </cell>
        </row>
        <row r="7976">
          <cell r="C7976" t="e">
            <v>#N/A</v>
          </cell>
          <cell r="E7976" t="e">
            <v>#N/A</v>
          </cell>
          <cell r="F7976">
            <v>0</v>
          </cell>
        </row>
        <row r="7977">
          <cell r="C7977" t="e">
            <v>#N/A</v>
          </cell>
          <cell r="E7977" t="e">
            <v>#N/A</v>
          </cell>
          <cell r="F7977">
            <v>0</v>
          </cell>
        </row>
        <row r="7978">
          <cell r="C7978" t="e">
            <v>#N/A</v>
          </cell>
          <cell r="E7978" t="e">
            <v>#N/A</v>
          </cell>
          <cell r="F7978">
            <v>0</v>
          </cell>
        </row>
        <row r="7979">
          <cell r="C7979" t="e">
            <v>#N/A</v>
          </cell>
          <cell r="E7979" t="e">
            <v>#N/A</v>
          </cell>
          <cell r="F7979">
            <v>0</v>
          </cell>
        </row>
        <row r="7980">
          <cell r="C7980" t="e">
            <v>#N/A</v>
          </cell>
          <cell r="E7980" t="e">
            <v>#N/A</v>
          </cell>
          <cell r="F7980">
            <v>0</v>
          </cell>
        </row>
        <row r="7981">
          <cell r="C7981" t="e">
            <v>#N/A</v>
          </cell>
          <cell r="E7981" t="e">
            <v>#N/A</v>
          </cell>
          <cell r="F7981">
            <v>0</v>
          </cell>
        </row>
        <row r="7982">
          <cell r="C7982" t="e">
            <v>#N/A</v>
          </cell>
          <cell r="E7982" t="e">
            <v>#N/A</v>
          </cell>
          <cell r="F7982">
            <v>0</v>
          </cell>
        </row>
        <row r="7983">
          <cell r="C7983" t="e">
            <v>#N/A</v>
          </cell>
          <cell r="E7983" t="e">
            <v>#N/A</v>
          </cell>
          <cell r="F7983">
            <v>0</v>
          </cell>
        </row>
        <row r="7984">
          <cell r="C7984" t="e">
            <v>#N/A</v>
          </cell>
          <cell r="E7984" t="e">
            <v>#N/A</v>
          </cell>
          <cell r="F7984">
            <v>0</v>
          </cell>
        </row>
        <row r="7985">
          <cell r="C7985" t="e">
            <v>#N/A</v>
          </cell>
          <cell r="E7985" t="e">
            <v>#N/A</v>
          </cell>
          <cell r="F7985">
            <v>0</v>
          </cell>
        </row>
        <row r="7986">
          <cell r="C7986" t="e">
            <v>#N/A</v>
          </cell>
          <cell r="E7986" t="e">
            <v>#N/A</v>
          </cell>
          <cell r="F7986">
            <v>0</v>
          </cell>
        </row>
        <row r="7987">
          <cell r="C7987" t="e">
            <v>#N/A</v>
          </cell>
          <cell r="E7987" t="e">
            <v>#N/A</v>
          </cell>
          <cell r="F7987">
            <v>0</v>
          </cell>
        </row>
        <row r="7988">
          <cell r="C7988" t="e">
            <v>#N/A</v>
          </cell>
          <cell r="E7988" t="e">
            <v>#N/A</v>
          </cell>
          <cell r="F7988">
            <v>0</v>
          </cell>
        </row>
        <row r="7989">
          <cell r="C7989" t="e">
            <v>#N/A</v>
          </cell>
          <cell r="E7989" t="e">
            <v>#N/A</v>
          </cell>
          <cell r="F7989">
            <v>0</v>
          </cell>
        </row>
        <row r="7990">
          <cell r="C7990" t="e">
            <v>#N/A</v>
          </cell>
          <cell r="E7990" t="e">
            <v>#N/A</v>
          </cell>
          <cell r="F7990">
            <v>0</v>
          </cell>
        </row>
        <row r="7991">
          <cell r="C7991" t="e">
            <v>#N/A</v>
          </cell>
          <cell r="E7991" t="e">
            <v>#N/A</v>
          </cell>
          <cell r="F7991">
            <v>0</v>
          </cell>
        </row>
        <row r="7992">
          <cell r="C7992" t="e">
            <v>#N/A</v>
          </cell>
          <cell r="E7992" t="e">
            <v>#N/A</v>
          </cell>
          <cell r="F7992">
            <v>0</v>
          </cell>
        </row>
        <row r="7993">
          <cell r="C7993" t="e">
            <v>#N/A</v>
          </cell>
          <cell r="E7993" t="e">
            <v>#N/A</v>
          </cell>
          <cell r="F7993">
            <v>0</v>
          </cell>
        </row>
        <row r="7994">
          <cell r="C7994" t="e">
            <v>#N/A</v>
          </cell>
          <cell r="E7994" t="e">
            <v>#N/A</v>
          </cell>
          <cell r="F7994">
            <v>0</v>
          </cell>
        </row>
        <row r="7995">
          <cell r="C7995" t="e">
            <v>#N/A</v>
          </cell>
          <cell r="E7995" t="e">
            <v>#N/A</v>
          </cell>
          <cell r="F7995">
            <v>0</v>
          </cell>
        </row>
        <row r="7996">
          <cell r="C7996" t="e">
            <v>#N/A</v>
          </cell>
          <cell r="E7996" t="e">
            <v>#N/A</v>
          </cell>
          <cell r="F7996">
            <v>0</v>
          </cell>
        </row>
        <row r="7997">
          <cell r="C7997" t="e">
            <v>#N/A</v>
          </cell>
          <cell r="E7997" t="e">
            <v>#N/A</v>
          </cell>
          <cell r="F7997">
            <v>0</v>
          </cell>
        </row>
        <row r="7998">
          <cell r="C7998" t="e">
            <v>#N/A</v>
          </cell>
          <cell r="E7998" t="e">
            <v>#N/A</v>
          </cell>
          <cell r="F7998">
            <v>0</v>
          </cell>
        </row>
        <row r="7999">
          <cell r="C7999" t="e">
            <v>#N/A</v>
          </cell>
          <cell r="E7999" t="e">
            <v>#N/A</v>
          </cell>
          <cell r="F7999">
            <v>0</v>
          </cell>
        </row>
        <row r="8000">
          <cell r="C8000" t="e">
            <v>#N/A</v>
          </cell>
          <cell r="E8000" t="e">
            <v>#N/A</v>
          </cell>
          <cell r="F8000">
            <v>0</v>
          </cell>
        </row>
        <row r="8001">
          <cell r="C8001" t="e">
            <v>#N/A</v>
          </cell>
          <cell r="E8001" t="e">
            <v>#N/A</v>
          </cell>
          <cell r="F8001">
            <v>0</v>
          </cell>
        </row>
        <row r="8002">
          <cell r="C8002" t="e">
            <v>#N/A</v>
          </cell>
          <cell r="E8002" t="e">
            <v>#N/A</v>
          </cell>
          <cell r="F8002">
            <v>0</v>
          </cell>
        </row>
        <row r="8003">
          <cell r="C8003" t="e">
            <v>#N/A</v>
          </cell>
          <cell r="E8003" t="e">
            <v>#N/A</v>
          </cell>
          <cell r="F8003">
            <v>0</v>
          </cell>
        </row>
        <row r="8004">
          <cell r="C8004" t="e">
            <v>#N/A</v>
          </cell>
          <cell r="E8004" t="e">
            <v>#N/A</v>
          </cell>
          <cell r="F8004">
            <v>0</v>
          </cell>
        </row>
        <row r="8005">
          <cell r="C8005" t="e">
            <v>#N/A</v>
          </cell>
          <cell r="E8005" t="e">
            <v>#N/A</v>
          </cell>
          <cell r="F8005">
            <v>0</v>
          </cell>
        </row>
        <row r="8006">
          <cell r="C8006" t="e">
            <v>#N/A</v>
          </cell>
          <cell r="E8006" t="e">
            <v>#N/A</v>
          </cell>
          <cell r="F8006">
            <v>0</v>
          </cell>
        </row>
        <row r="8007">
          <cell r="C8007" t="e">
            <v>#N/A</v>
          </cell>
          <cell r="E8007" t="e">
            <v>#N/A</v>
          </cell>
          <cell r="F8007">
            <v>0</v>
          </cell>
        </row>
        <row r="8008">
          <cell r="C8008" t="e">
            <v>#N/A</v>
          </cell>
          <cell r="E8008" t="e">
            <v>#N/A</v>
          </cell>
          <cell r="F8008">
            <v>0</v>
          </cell>
        </row>
        <row r="8009">
          <cell r="C8009" t="e">
            <v>#N/A</v>
          </cell>
          <cell r="E8009" t="e">
            <v>#N/A</v>
          </cell>
          <cell r="F8009">
            <v>0</v>
          </cell>
        </row>
        <row r="8010">
          <cell r="C8010" t="e">
            <v>#N/A</v>
          </cell>
          <cell r="E8010" t="e">
            <v>#N/A</v>
          </cell>
          <cell r="F8010">
            <v>0</v>
          </cell>
        </row>
        <row r="8011">
          <cell r="C8011" t="e">
            <v>#N/A</v>
          </cell>
          <cell r="E8011" t="e">
            <v>#N/A</v>
          </cell>
          <cell r="F8011">
            <v>0</v>
          </cell>
        </row>
        <row r="8012">
          <cell r="C8012" t="e">
            <v>#N/A</v>
          </cell>
          <cell r="E8012" t="e">
            <v>#N/A</v>
          </cell>
          <cell r="F8012">
            <v>0</v>
          </cell>
        </row>
        <row r="8013">
          <cell r="C8013" t="e">
            <v>#N/A</v>
          </cell>
          <cell r="E8013" t="e">
            <v>#N/A</v>
          </cell>
          <cell r="F8013">
            <v>0</v>
          </cell>
        </row>
        <row r="8014">
          <cell r="C8014" t="e">
            <v>#N/A</v>
          </cell>
          <cell r="E8014" t="e">
            <v>#N/A</v>
          </cell>
          <cell r="F8014">
            <v>0</v>
          </cell>
        </row>
        <row r="8015">
          <cell r="C8015" t="e">
            <v>#N/A</v>
          </cell>
          <cell r="E8015" t="e">
            <v>#N/A</v>
          </cell>
          <cell r="F8015">
            <v>0</v>
          </cell>
        </row>
        <row r="8016">
          <cell r="C8016" t="e">
            <v>#N/A</v>
          </cell>
          <cell r="E8016" t="e">
            <v>#N/A</v>
          </cell>
          <cell r="F8016">
            <v>0</v>
          </cell>
        </row>
        <row r="8017">
          <cell r="C8017" t="e">
            <v>#N/A</v>
          </cell>
          <cell r="E8017" t="e">
            <v>#N/A</v>
          </cell>
          <cell r="F8017">
            <v>0</v>
          </cell>
        </row>
        <row r="8018">
          <cell r="C8018" t="e">
            <v>#N/A</v>
          </cell>
          <cell r="E8018" t="e">
            <v>#N/A</v>
          </cell>
          <cell r="F8018">
            <v>0</v>
          </cell>
        </row>
        <row r="8019">
          <cell r="C8019" t="e">
            <v>#N/A</v>
          </cell>
          <cell r="E8019" t="e">
            <v>#N/A</v>
          </cell>
          <cell r="F8019">
            <v>0</v>
          </cell>
        </row>
        <row r="8020">
          <cell r="C8020" t="e">
            <v>#N/A</v>
          </cell>
          <cell r="E8020" t="e">
            <v>#N/A</v>
          </cell>
          <cell r="F8020">
            <v>0</v>
          </cell>
        </row>
        <row r="8021">
          <cell r="C8021" t="e">
            <v>#N/A</v>
          </cell>
          <cell r="E8021" t="e">
            <v>#N/A</v>
          </cell>
          <cell r="F8021">
            <v>0</v>
          </cell>
        </row>
        <row r="8022">
          <cell r="C8022" t="e">
            <v>#N/A</v>
          </cell>
          <cell r="E8022" t="e">
            <v>#N/A</v>
          </cell>
          <cell r="F8022">
            <v>0</v>
          </cell>
        </row>
        <row r="8023">
          <cell r="C8023" t="e">
            <v>#N/A</v>
          </cell>
          <cell r="E8023" t="e">
            <v>#N/A</v>
          </cell>
          <cell r="F8023">
            <v>0</v>
          </cell>
        </row>
        <row r="8024">
          <cell r="C8024" t="e">
            <v>#N/A</v>
          </cell>
          <cell r="E8024" t="e">
            <v>#N/A</v>
          </cell>
          <cell r="F8024">
            <v>0</v>
          </cell>
        </row>
        <row r="8025">
          <cell r="C8025" t="e">
            <v>#N/A</v>
          </cell>
          <cell r="E8025" t="e">
            <v>#N/A</v>
          </cell>
          <cell r="F8025">
            <v>0</v>
          </cell>
        </row>
        <row r="8026">
          <cell r="C8026" t="e">
            <v>#N/A</v>
          </cell>
          <cell r="E8026" t="e">
            <v>#N/A</v>
          </cell>
          <cell r="F8026">
            <v>0</v>
          </cell>
        </row>
        <row r="8027">
          <cell r="C8027" t="e">
            <v>#N/A</v>
          </cell>
          <cell r="E8027" t="e">
            <v>#N/A</v>
          </cell>
          <cell r="F8027">
            <v>0</v>
          </cell>
        </row>
        <row r="8028">
          <cell r="C8028" t="e">
            <v>#N/A</v>
          </cell>
          <cell r="E8028" t="e">
            <v>#N/A</v>
          </cell>
          <cell r="F8028">
            <v>0</v>
          </cell>
        </row>
        <row r="8029">
          <cell r="C8029" t="e">
            <v>#N/A</v>
          </cell>
          <cell r="E8029" t="e">
            <v>#N/A</v>
          </cell>
          <cell r="F8029">
            <v>0</v>
          </cell>
        </row>
        <row r="8030">
          <cell r="C8030" t="e">
            <v>#N/A</v>
          </cell>
          <cell r="E8030" t="e">
            <v>#N/A</v>
          </cell>
          <cell r="F8030">
            <v>0</v>
          </cell>
        </row>
        <row r="8031">
          <cell r="C8031" t="e">
            <v>#N/A</v>
          </cell>
          <cell r="E8031" t="e">
            <v>#N/A</v>
          </cell>
          <cell r="F8031">
            <v>0</v>
          </cell>
        </row>
        <row r="8032">
          <cell r="C8032" t="e">
            <v>#N/A</v>
          </cell>
          <cell r="E8032" t="e">
            <v>#N/A</v>
          </cell>
          <cell r="F8032">
            <v>0</v>
          </cell>
        </row>
        <row r="8033">
          <cell r="C8033" t="e">
            <v>#N/A</v>
          </cell>
          <cell r="E8033" t="e">
            <v>#N/A</v>
          </cell>
          <cell r="F8033">
            <v>0</v>
          </cell>
        </row>
        <row r="8034">
          <cell r="C8034" t="e">
            <v>#N/A</v>
          </cell>
          <cell r="E8034" t="e">
            <v>#N/A</v>
          </cell>
          <cell r="F8034">
            <v>0</v>
          </cell>
        </row>
        <row r="8035">
          <cell r="C8035" t="e">
            <v>#N/A</v>
          </cell>
          <cell r="E8035" t="e">
            <v>#N/A</v>
          </cell>
          <cell r="F8035">
            <v>0</v>
          </cell>
        </row>
        <row r="8036">
          <cell r="C8036" t="e">
            <v>#N/A</v>
          </cell>
          <cell r="E8036" t="e">
            <v>#N/A</v>
          </cell>
          <cell r="F8036">
            <v>0</v>
          </cell>
        </row>
        <row r="8037">
          <cell r="C8037" t="e">
            <v>#N/A</v>
          </cell>
          <cell r="E8037" t="e">
            <v>#N/A</v>
          </cell>
          <cell r="F8037">
            <v>0</v>
          </cell>
        </row>
        <row r="8038">
          <cell r="C8038" t="e">
            <v>#N/A</v>
          </cell>
          <cell r="E8038" t="e">
            <v>#N/A</v>
          </cell>
          <cell r="F8038">
            <v>0</v>
          </cell>
        </row>
        <row r="8039">
          <cell r="C8039" t="e">
            <v>#N/A</v>
          </cell>
          <cell r="E8039" t="e">
            <v>#N/A</v>
          </cell>
          <cell r="F8039">
            <v>0</v>
          </cell>
        </row>
        <row r="8040">
          <cell r="C8040" t="e">
            <v>#N/A</v>
          </cell>
          <cell r="E8040" t="e">
            <v>#N/A</v>
          </cell>
          <cell r="F8040">
            <v>0</v>
          </cell>
        </row>
        <row r="8041">
          <cell r="C8041" t="e">
            <v>#N/A</v>
          </cell>
          <cell r="E8041" t="e">
            <v>#N/A</v>
          </cell>
          <cell r="F8041">
            <v>0</v>
          </cell>
        </row>
        <row r="8042">
          <cell r="C8042" t="e">
            <v>#N/A</v>
          </cell>
          <cell r="E8042" t="e">
            <v>#N/A</v>
          </cell>
          <cell r="F8042">
            <v>0</v>
          </cell>
        </row>
        <row r="8043">
          <cell r="C8043" t="e">
            <v>#N/A</v>
          </cell>
          <cell r="E8043" t="e">
            <v>#N/A</v>
          </cell>
          <cell r="F8043">
            <v>0</v>
          </cell>
        </row>
        <row r="8044">
          <cell r="C8044" t="e">
            <v>#N/A</v>
          </cell>
          <cell r="E8044" t="e">
            <v>#N/A</v>
          </cell>
          <cell r="F8044">
            <v>0</v>
          </cell>
        </row>
        <row r="8045">
          <cell r="C8045" t="e">
            <v>#N/A</v>
          </cell>
          <cell r="E8045" t="e">
            <v>#N/A</v>
          </cell>
          <cell r="F8045">
            <v>0</v>
          </cell>
        </row>
        <row r="8046">
          <cell r="C8046" t="e">
            <v>#N/A</v>
          </cell>
          <cell r="E8046" t="e">
            <v>#N/A</v>
          </cell>
          <cell r="F8046">
            <v>0</v>
          </cell>
        </row>
        <row r="8047">
          <cell r="C8047" t="e">
            <v>#N/A</v>
          </cell>
          <cell r="E8047" t="e">
            <v>#N/A</v>
          </cell>
          <cell r="F8047">
            <v>0</v>
          </cell>
        </row>
        <row r="8048">
          <cell r="C8048" t="e">
            <v>#N/A</v>
          </cell>
          <cell r="E8048" t="e">
            <v>#N/A</v>
          </cell>
          <cell r="F8048">
            <v>0</v>
          </cell>
        </row>
        <row r="8049">
          <cell r="C8049" t="e">
            <v>#N/A</v>
          </cell>
          <cell r="E8049" t="e">
            <v>#N/A</v>
          </cell>
          <cell r="F8049">
            <v>0</v>
          </cell>
        </row>
        <row r="8050">
          <cell r="C8050" t="e">
            <v>#N/A</v>
          </cell>
          <cell r="E8050" t="e">
            <v>#N/A</v>
          </cell>
          <cell r="F8050">
            <v>0</v>
          </cell>
        </row>
        <row r="8051">
          <cell r="C8051" t="e">
            <v>#N/A</v>
          </cell>
          <cell r="E8051" t="e">
            <v>#N/A</v>
          </cell>
          <cell r="F8051">
            <v>0</v>
          </cell>
        </row>
        <row r="8052">
          <cell r="C8052" t="e">
            <v>#N/A</v>
          </cell>
          <cell r="E8052" t="e">
            <v>#N/A</v>
          </cell>
          <cell r="F8052">
            <v>0</v>
          </cell>
        </row>
        <row r="8053">
          <cell r="C8053" t="e">
            <v>#N/A</v>
          </cell>
          <cell r="E8053" t="e">
            <v>#N/A</v>
          </cell>
          <cell r="F8053">
            <v>0</v>
          </cell>
        </row>
        <row r="8054">
          <cell r="C8054" t="e">
            <v>#N/A</v>
          </cell>
          <cell r="E8054" t="e">
            <v>#N/A</v>
          </cell>
          <cell r="F8054">
            <v>0</v>
          </cell>
        </row>
        <row r="8055">
          <cell r="C8055" t="e">
            <v>#N/A</v>
          </cell>
          <cell r="E8055" t="e">
            <v>#N/A</v>
          </cell>
          <cell r="F8055">
            <v>0</v>
          </cell>
        </row>
        <row r="8056">
          <cell r="C8056" t="e">
            <v>#N/A</v>
          </cell>
          <cell r="E8056" t="e">
            <v>#N/A</v>
          </cell>
          <cell r="F8056">
            <v>0</v>
          </cell>
        </row>
        <row r="8057">
          <cell r="C8057" t="e">
            <v>#N/A</v>
          </cell>
          <cell r="E8057" t="e">
            <v>#N/A</v>
          </cell>
          <cell r="F8057">
            <v>0</v>
          </cell>
        </row>
        <row r="8058">
          <cell r="C8058" t="e">
            <v>#N/A</v>
          </cell>
          <cell r="E8058" t="e">
            <v>#N/A</v>
          </cell>
          <cell r="F8058">
            <v>0</v>
          </cell>
        </row>
        <row r="8059">
          <cell r="C8059" t="e">
            <v>#N/A</v>
          </cell>
          <cell r="E8059" t="e">
            <v>#N/A</v>
          </cell>
          <cell r="F8059">
            <v>0</v>
          </cell>
        </row>
        <row r="8060">
          <cell r="C8060" t="e">
            <v>#N/A</v>
          </cell>
          <cell r="E8060" t="e">
            <v>#N/A</v>
          </cell>
          <cell r="F8060">
            <v>0</v>
          </cell>
        </row>
        <row r="8061">
          <cell r="C8061" t="e">
            <v>#N/A</v>
          </cell>
          <cell r="E8061" t="e">
            <v>#N/A</v>
          </cell>
          <cell r="F8061">
            <v>0</v>
          </cell>
        </row>
        <row r="8062">
          <cell r="C8062" t="e">
            <v>#N/A</v>
          </cell>
          <cell r="E8062" t="e">
            <v>#N/A</v>
          </cell>
          <cell r="F8062">
            <v>0</v>
          </cell>
        </row>
        <row r="8063">
          <cell r="C8063" t="e">
            <v>#N/A</v>
          </cell>
          <cell r="E8063" t="e">
            <v>#N/A</v>
          </cell>
          <cell r="F8063">
            <v>0</v>
          </cell>
        </row>
        <row r="8064">
          <cell r="C8064" t="e">
            <v>#N/A</v>
          </cell>
          <cell r="E8064" t="e">
            <v>#N/A</v>
          </cell>
          <cell r="F8064">
            <v>0</v>
          </cell>
        </row>
        <row r="8065">
          <cell r="C8065" t="e">
            <v>#N/A</v>
          </cell>
          <cell r="E8065" t="e">
            <v>#N/A</v>
          </cell>
          <cell r="F8065">
            <v>0</v>
          </cell>
        </row>
        <row r="8066">
          <cell r="C8066" t="e">
            <v>#N/A</v>
          </cell>
          <cell r="E8066" t="e">
            <v>#N/A</v>
          </cell>
          <cell r="F8066">
            <v>0</v>
          </cell>
        </row>
        <row r="8067">
          <cell r="C8067" t="e">
            <v>#N/A</v>
          </cell>
          <cell r="E8067" t="e">
            <v>#N/A</v>
          </cell>
          <cell r="F8067">
            <v>0</v>
          </cell>
        </row>
        <row r="8068">
          <cell r="C8068" t="e">
            <v>#N/A</v>
          </cell>
          <cell r="E8068" t="e">
            <v>#N/A</v>
          </cell>
          <cell r="F8068">
            <v>0</v>
          </cell>
        </row>
        <row r="8069">
          <cell r="C8069" t="e">
            <v>#N/A</v>
          </cell>
          <cell r="E8069" t="e">
            <v>#N/A</v>
          </cell>
          <cell r="F8069">
            <v>0</v>
          </cell>
        </row>
        <row r="8070">
          <cell r="C8070" t="e">
            <v>#N/A</v>
          </cell>
          <cell r="E8070" t="e">
            <v>#N/A</v>
          </cell>
          <cell r="F8070">
            <v>0</v>
          </cell>
        </row>
        <row r="8071">
          <cell r="C8071" t="e">
            <v>#N/A</v>
          </cell>
          <cell r="E8071" t="e">
            <v>#N/A</v>
          </cell>
          <cell r="F8071">
            <v>0</v>
          </cell>
        </row>
        <row r="8072">
          <cell r="C8072" t="e">
            <v>#N/A</v>
          </cell>
          <cell r="E8072" t="e">
            <v>#N/A</v>
          </cell>
          <cell r="F8072">
            <v>0</v>
          </cell>
        </row>
        <row r="8073">
          <cell r="C8073" t="e">
            <v>#N/A</v>
          </cell>
          <cell r="E8073" t="e">
            <v>#N/A</v>
          </cell>
          <cell r="F8073">
            <v>0</v>
          </cell>
        </row>
        <row r="8074">
          <cell r="C8074" t="e">
            <v>#N/A</v>
          </cell>
          <cell r="E8074" t="e">
            <v>#N/A</v>
          </cell>
          <cell r="F8074">
            <v>0</v>
          </cell>
        </row>
        <row r="8075">
          <cell r="C8075" t="e">
            <v>#N/A</v>
          </cell>
          <cell r="E8075" t="e">
            <v>#N/A</v>
          </cell>
          <cell r="F8075">
            <v>0</v>
          </cell>
        </row>
        <row r="8076">
          <cell r="C8076" t="e">
            <v>#N/A</v>
          </cell>
          <cell r="E8076" t="e">
            <v>#N/A</v>
          </cell>
          <cell r="F8076">
            <v>0</v>
          </cell>
        </row>
        <row r="8077">
          <cell r="C8077" t="e">
            <v>#N/A</v>
          </cell>
          <cell r="E8077" t="e">
            <v>#N/A</v>
          </cell>
          <cell r="F8077">
            <v>0</v>
          </cell>
        </row>
        <row r="8078">
          <cell r="C8078" t="e">
            <v>#N/A</v>
          </cell>
          <cell r="E8078" t="e">
            <v>#N/A</v>
          </cell>
          <cell r="F8078">
            <v>0</v>
          </cell>
        </row>
        <row r="8079">
          <cell r="C8079" t="e">
            <v>#N/A</v>
          </cell>
          <cell r="E8079" t="e">
            <v>#N/A</v>
          </cell>
          <cell r="F8079">
            <v>0</v>
          </cell>
        </row>
        <row r="8080">
          <cell r="C8080" t="e">
            <v>#N/A</v>
          </cell>
          <cell r="E8080" t="e">
            <v>#N/A</v>
          </cell>
          <cell r="F8080">
            <v>0</v>
          </cell>
        </row>
        <row r="8081">
          <cell r="C8081" t="e">
            <v>#N/A</v>
          </cell>
          <cell r="E8081" t="e">
            <v>#N/A</v>
          </cell>
          <cell r="F8081">
            <v>0</v>
          </cell>
        </row>
        <row r="8082">
          <cell r="C8082" t="e">
            <v>#N/A</v>
          </cell>
          <cell r="E8082" t="e">
            <v>#N/A</v>
          </cell>
          <cell r="F8082">
            <v>0</v>
          </cell>
        </row>
        <row r="8083">
          <cell r="C8083" t="e">
            <v>#N/A</v>
          </cell>
          <cell r="E8083" t="e">
            <v>#N/A</v>
          </cell>
          <cell r="F8083">
            <v>0</v>
          </cell>
        </row>
        <row r="8084">
          <cell r="C8084" t="e">
            <v>#N/A</v>
          </cell>
          <cell r="E8084" t="e">
            <v>#N/A</v>
          </cell>
          <cell r="F8084">
            <v>0</v>
          </cell>
        </row>
        <row r="8085">
          <cell r="C8085" t="e">
            <v>#N/A</v>
          </cell>
          <cell r="E8085" t="e">
            <v>#N/A</v>
          </cell>
          <cell r="F8085">
            <v>0</v>
          </cell>
        </row>
        <row r="8086">
          <cell r="C8086" t="e">
            <v>#N/A</v>
          </cell>
          <cell r="E8086" t="e">
            <v>#N/A</v>
          </cell>
          <cell r="F8086">
            <v>0</v>
          </cell>
        </row>
        <row r="8087">
          <cell r="C8087" t="e">
            <v>#N/A</v>
          </cell>
          <cell r="E8087" t="e">
            <v>#N/A</v>
          </cell>
          <cell r="F8087">
            <v>0</v>
          </cell>
        </row>
        <row r="8088">
          <cell r="C8088" t="e">
            <v>#N/A</v>
          </cell>
          <cell r="E8088" t="e">
            <v>#N/A</v>
          </cell>
          <cell r="F8088">
            <v>0</v>
          </cell>
        </row>
        <row r="8089">
          <cell r="C8089" t="e">
            <v>#N/A</v>
          </cell>
          <cell r="E8089" t="e">
            <v>#N/A</v>
          </cell>
          <cell r="F8089">
            <v>0</v>
          </cell>
        </row>
        <row r="8090">
          <cell r="C8090" t="e">
            <v>#N/A</v>
          </cell>
          <cell r="E8090" t="e">
            <v>#N/A</v>
          </cell>
          <cell r="F8090">
            <v>0</v>
          </cell>
        </row>
        <row r="8091">
          <cell r="C8091" t="e">
            <v>#N/A</v>
          </cell>
          <cell r="E8091" t="e">
            <v>#N/A</v>
          </cell>
          <cell r="F8091">
            <v>0</v>
          </cell>
        </row>
        <row r="8092">
          <cell r="C8092" t="e">
            <v>#N/A</v>
          </cell>
          <cell r="E8092" t="e">
            <v>#N/A</v>
          </cell>
          <cell r="F8092">
            <v>0</v>
          </cell>
        </row>
        <row r="8093">
          <cell r="C8093" t="e">
            <v>#N/A</v>
          </cell>
          <cell r="E8093" t="e">
            <v>#N/A</v>
          </cell>
          <cell r="F8093">
            <v>0</v>
          </cell>
        </row>
        <row r="8094">
          <cell r="C8094" t="e">
            <v>#N/A</v>
          </cell>
          <cell r="E8094" t="e">
            <v>#N/A</v>
          </cell>
          <cell r="F8094">
            <v>0</v>
          </cell>
        </row>
        <row r="8095">
          <cell r="C8095" t="e">
            <v>#N/A</v>
          </cell>
          <cell r="E8095" t="e">
            <v>#N/A</v>
          </cell>
          <cell r="F8095">
            <v>0</v>
          </cell>
        </row>
        <row r="8096">
          <cell r="C8096" t="e">
            <v>#N/A</v>
          </cell>
          <cell r="E8096" t="e">
            <v>#N/A</v>
          </cell>
          <cell r="F8096">
            <v>0</v>
          </cell>
        </row>
        <row r="8097">
          <cell r="C8097" t="e">
            <v>#N/A</v>
          </cell>
          <cell r="E8097" t="e">
            <v>#N/A</v>
          </cell>
          <cell r="F8097">
            <v>0</v>
          </cell>
        </row>
        <row r="8098">
          <cell r="C8098" t="e">
            <v>#N/A</v>
          </cell>
          <cell r="E8098" t="e">
            <v>#N/A</v>
          </cell>
          <cell r="F8098">
            <v>0</v>
          </cell>
        </row>
        <row r="8099">
          <cell r="C8099" t="e">
            <v>#N/A</v>
          </cell>
          <cell r="E8099" t="e">
            <v>#N/A</v>
          </cell>
          <cell r="F8099">
            <v>0</v>
          </cell>
        </row>
        <row r="8100">
          <cell r="C8100" t="e">
            <v>#N/A</v>
          </cell>
          <cell r="E8100" t="e">
            <v>#N/A</v>
          </cell>
          <cell r="F8100">
            <v>0</v>
          </cell>
        </row>
        <row r="8101">
          <cell r="C8101" t="e">
            <v>#N/A</v>
          </cell>
          <cell r="E8101" t="e">
            <v>#N/A</v>
          </cell>
          <cell r="F8101">
            <v>0</v>
          </cell>
        </row>
        <row r="8102">
          <cell r="C8102" t="e">
            <v>#N/A</v>
          </cell>
          <cell r="E8102" t="e">
            <v>#N/A</v>
          </cell>
          <cell r="F8102">
            <v>0</v>
          </cell>
        </row>
        <row r="8103">
          <cell r="C8103" t="e">
            <v>#N/A</v>
          </cell>
          <cell r="E8103" t="e">
            <v>#N/A</v>
          </cell>
          <cell r="F8103">
            <v>0</v>
          </cell>
        </row>
        <row r="8104">
          <cell r="C8104" t="e">
            <v>#N/A</v>
          </cell>
          <cell r="E8104" t="e">
            <v>#N/A</v>
          </cell>
          <cell r="F8104">
            <v>0</v>
          </cell>
        </row>
        <row r="8105">
          <cell r="C8105" t="e">
            <v>#N/A</v>
          </cell>
          <cell r="E8105" t="e">
            <v>#N/A</v>
          </cell>
          <cell r="F8105">
            <v>0</v>
          </cell>
        </row>
        <row r="8106">
          <cell r="C8106" t="e">
            <v>#N/A</v>
          </cell>
          <cell r="E8106" t="e">
            <v>#N/A</v>
          </cell>
          <cell r="F8106">
            <v>0</v>
          </cell>
        </row>
        <row r="8107">
          <cell r="C8107" t="e">
            <v>#N/A</v>
          </cell>
          <cell r="E8107" t="e">
            <v>#N/A</v>
          </cell>
          <cell r="F8107">
            <v>0</v>
          </cell>
        </row>
        <row r="8108">
          <cell r="C8108" t="e">
            <v>#N/A</v>
          </cell>
          <cell r="E8108" t="e">
            <v>#N/A</v>
          </cell>
          <cell r="F8108">
            <v>0</v>
          </cell>
        </row>
        <row r="8109">
          <cell r="C8109" t="e">
            <v>#N/A</v>
          </cell>
          <cell r="E8109" t="e">
            <v>#N/A</v>
          </cell>
          <cell r="F8109">
            <v>0</v>
          </cell>
        </row>
        <row r="8110">
          <cell r="C8110" t="e">
            <v>#N/A</v>
          </cell>
          <cell r="E8110" t="e">
            <v>#N/A</v>
          </cell>
          <cell r="F8110">
            <v>0</v>
          </cell>
        </row>
        <row r="8111">
          <cell r="C8111" t="e">
            <v>#N/A</v>
          </cell>
          <cell r="E8111" t="e">
            <v>#N/A</v>
          </cell>
          <cell r="F8111">
            <v>0</v>
          </cell>
        </row>
        <row r="8112">
          <cell r="C8112" t="e">
            <v>#N/A</v>
          </cell>
          <cell r="E8112" t="e">
            <v>#N/A</v>
          </cell>
          <cell r="F8112">
            <v>0</v>
          </cell>
        </row>
        <row r="8113">
          <cell r="C8113" t="e">
            <v>#N/A</v>
          </cell>
          <cell r="E8113" t="e">
            <v>#N/A</v>
          </cell>
          <cell r="F8113">
            <v>0</v>
          </cell>
        </row>
        <row r="8114">
          <cell r="C8114" t="e">
            <v>#N/A</v>
          </cell>
          <cell r="E8114" t="e">
            <v>#N/A</v>
          </cell>
          <cell r="F8114">
            <v>0</v>
          </cell>
        </row>
        <row r="8115">
          <cell r="C8115" t="e">
            <v>#N/A</v>
          </cell>
          <cell r="E8115" t="e">
            <v>#N/A</v>
          </cell>
          <cell r="F8115">
            <v>0</v>
          </cell>
        </row>
        <row r="8116">
          <cell r="C8116" t="e">
            <v>#N/A</v>
          </cell>
          <cell r="E8116" t="e">
            <v>#N/A</v>
          </cell>
          <cell r="F8116">
            <v>0</v>
          </cell>
        </row>
        <row r="8117">
          <cell r="C8117" t="e">
            <v>#N/A</v>
          </cell>
          <cell r="E8117" t="e">
            <v>#N/A</v>
          </cell>
          <cell r="F8117">
            <v>0</v>
          </cell>
        </row>
        <row r="8118">
          <cell r="C8118" t="e">
            <v>#N/A</v>
          </cell>
          <cell r="E8118" t="e">
            <v>#N/A</v>
          </cell>
          <cell r="F8118">
            <v>0</v>
          </cell>
        </row>
        <row r="8119">
          <cell r="C8119" t="e">
            <v>#N/A</v>
          </cell>
          <cell r="E8119" t="e">
            <v>#N/A</v>
          </cell>
          <cell r="F8119">
            <v>0</v>
          </cell>
        </row>
        <row r="8120">
          <cell r="C8120" t="e">
            <v>#N/A</v>
          </cell>
          <cell r="E8120" t="e">
            <v>#N/A</v>
          </cell>
          <cell r="F8120">
            <v>0</v>
          </cell>
        </row>
        <row r="8121">
          <cell r="C8121" t="e">
            <v>#N/A</v>
          </cell>
          <cell r="E8121" t="e">
            <v>#N/A</v>
          </cell>
          <cell r="F8121">
            <v>0</v>
          </cell>
        </row>
        <row r="8122">
          <cell r="C8122" t="e">
            <v>#N/A</v>
          </cell>
          <cell r="E8122" t="e">
            <v>#N/A</v>
          </cell>
          <cell r="F8122">
            <v>0</v>
          </cell>
        </row>
        <row r="8123">
          <cell r="C8123" t="e">
            <v>#N/A</v>
          </cell>
          <cell r="E8123" t="e">
            <v>#N/A</v>
          </cell>
          <cell r="F8123">
            <v>0</v>
          </cell>
        </row>
        <row r="8124">
          <cell r="C8124" t="e">
            <v>#N/A</v>
          </cell>
          <cell r="E8124" t="e">
            <v>#N/A</v>
          </cell>
          <cell r="F8124">
            <v>0</v>
          </cell>
        </row>
        <row r="8125">
          <cell r="C8125" t="e">
            <v>#N/A</v>
          </cell>
          <cell r="E8125" t="e">
            <v>#N/A</v>
          </cell>
          <cell r="F8125">
            <v>0</v>
          </cell>
        </row>
        <row r="8126">
          <cell r="C8126" t="e">
            <v>#N/A</v>
          </cell>
          <cell r="E8126" t="e">
            <v>#N/A</v>
          </cell>
          <cell r="F8126">
            <v>0</v>
          </cell>
        </row>
        <row r="8127">
          <cell r="C8127" t="e">
            <v>#N/A</v>
          </cell>
          <cell r="E8127" t="e">
            <v>#N/A</v>
          </cell>
          <cell r="F8127">
            <v>0</v>
          </cell>
        </row>
        <row r="8128">
          <cell r="C8128" t="e">
            <v>#N/A</v>
          </cell>
          <cell r="E8128" t="e">
            <v>#N/A</v>
          </cell>
          <cell r="F8128">
            <v>0</v>
          </cell>
        </row>
        <row r="8129">
          <cell r="C8129" t="e">
            <v>#N/A</v>
          </cell>
          <cell r="E8129" t="e">
            <v>#N/A</v>
          </cell>
          <cell r="F8129">
            <v>0</v>
          </cell>
        </row>
        <row r="8130">
          <cell r="C8130" t="e">
            <v>#N/A</v>
          </cell>
          <cell r="E8130" t="e">
            <v>#N/A</v>
          </cell>
          <cell r="F8130">
            <v>0</v>
          </cell>
        </row>
        <row r="8131">
          <cell r="C8131" t="e">
            <v>#N/A</v>
          </cell>
          <cell r="E8131" t="e">
            <v>#N/A</v>
          </cell>
          <cell r="F8131">
            <v>0</v>
          </cell>
        </row>
        <row r="8132">
          <cell r="C8132" t="e">
            <v>#N/A</v>
          </cell>
          <cell r="E8132" t="e">
            <v>#N/A</v>
          </cell>
          <cell r="F8132">
            <v>0</v>
          </cell>
        </row>
        <row r="8133">
          <cell r="C8133" t="e">
            <v>#N/A</v>
          </cell>
          <cell r="E8133" t="e">
            <v>#N/A</v>
          </cell>
          <cell r="F8133">
            <v>0</v>
          </cell>
        </row>
        <row r="8134">
          <cell r="C8134" t="e">
            <v>#N/A</v>
          </cell>
          <cell r="E8134" t="e">
            <v>#N/A</v>
          </cell>
          <cell r="F8134">
            <v>0</v>
          </cell>
        </row>
        <row r="8135">
          <cell r="C8135" t="e">
            <v>#N/A</v>
          </cell>
          <cell r="E8135" t="e">
            <v>#N/A</v>
          </cell>
          <cell r="F8135">
            <v>0</v>
          </cell>
        </row>
        <row r="8136">
          <cell r="C8136" t="e">
            <v>#N/A</v>
          </cell>
          <cell r="E8136" t="e">
            <v>#N/A</v>
          </cell>
          <cell r="F8136">
            <v>0</v>
          </cell>
        </row>
        <row r="8137">
          <cell r="C8137" t="e">
            <v>#N/A</v>
          </cell>
          <cell r="E8137" t="e">
            <v>#N/A</v>
          </cell>
          <cell r="F8137">
            <v>0</v>
          </cell>
        </row>
        <row r="8138">
          <cell r="C8138" t="e">
            <v>#N/A</v>
          </cell>
          <cell r="E8138" t="e">
            <v>#N/A</v>
          </cell>
          <cell r="F8138">
            <v>0</v>
          </cell>
        </row>
        <row r="8139">
          <cell r="C8139" t="e">
            <v>#N/A</v>
          </cell>
          <cell r="E8139" t="e">
            <v>#N/A</v>
          </cell>
          <cell r="F8139">
            <v>0</v>
          </cell>
        </row>
        <row r="8140">
          <cell r="C8140" t="e">
            <v>#N/A</v>
          </cell>
          <cell r="E8140" t="e">
            <v>#N/A</v>
          </cell>
          <cell r="F8140">
            <v>0</v>
          </cell>
        </row>
        <row r="8141">
          <cell r="C8141" t="e">
            <v>#N/A</v>
          </cell>
          <cell r="E8141" t="e">
            <v>#N/A</v>
          </cell>
          <cell r="F8141">
            <v>0</v>
          </cell>
        </row>
        <row r="8142">
          <cell r="C8142" t="e">
            <v>#N/A</v>
          </cell>
          <cell r="E8142" t="e">
            <v>#N/A</v>
          </cell>
          <cell r="F8142">
            <v>0</v>
          </cell>
        </row>
        <row r="8143">
          <cell r="C8143" t="e">
            <v>#N/A</v>
          </cell>
          <cell r="E8143" t="e">
            <v>#N/A</v>
          </cell>
          <cell r="F8143">
            <v>0</v>
          </cell>
        </row>
        <row r="8144">
          <cell r="C8144" t="e">
            <v>#N/A</v>
          </cell>
          <cell r="E8144" t="e">
            <v>#N/A</v>
          </cell>
          <cell r="F8144">
            <v>0</v>
          </cell>
        </row>
        <row r="8145">
          <cell r="C8145" t="e">
            <v>#N/A</v>
          </cell>
          <cell r="E8145" t="e">
            <v>#N/A</v>
          </cell>
          <cell r="F8145">
            <v>0</v>
          </cell>
        </row>
        <row r="8146">
          <cell r="C8146" t="e">
            <v>#N/A</v>
          </cell>
          <cell r="E8146" t="e">
            <v>#N/A</v>
          </cell>
          <cell r="F8146">
            <v>0</v>
          </cell>
        </row>
        <row r="8147">
          <cell r="C8147" t="e">
            <v>#N/A</v>
          </cell>
          <cell r="E8147" t="e">
            <v>#N/A</v>
          </cell>
          <cell r="F8147">
            <v>0</v>
          </cell>
        </row>
        <row r="8148">
          <cell r="C8148" t="e">
            <v>#N/A</v>
          </cell>
          <cell r="E8148" t="e">
            <v>#N/A</v>
          </cell>
          <cell r="F8148">
            <v>0</v>
          </cell>
        </row>
        <row r="8149">
          <cell r="C8149" t="e">
            <v>#N/A</v>
          </cell>
          <cell r="E8149" t="e">
            <v>#N/A</v>
          </cell>
          <cell r="F8149">
            <v>0</v>
          </cell>
        </row>
        <row r="8150">
          <cell r="C8150" t="e">
            <v>#N/A</v>
          </cell>
          <cell r="E8150" t="e">
            <v>#N/A</v>
          </cell>
          <cell r="F8150">
            <v>0</v>
          </cell>
        </row>
        <row r="8151">
          <cell r="C8151" t="e">
            <v>#N/A</v>
          </cell>
          <cell r="E8151" t="e">
            <v>#N/A</v>
          </cell>
          <cell r="F8151">
            <v>0</v>
          </cell>
        </row>
        <row r="8152">
          <cell r="C8152" t="e">
            <v>#N/A</v>
          </cell>
          <cell r="E8152" t="e">
            <v>#N/A</v>
          </cell>
          <cell r="F8152">
            <v>0</v>
          </cell>
        </row>
        <row r="8153">
          <cell r="C8153" t="e">
            <v>#N/A</v>
          </cell>
          <cell r="E8153" t="e">
            <v>#N/A</v>
          </cell>
          <cell r="F8153">
            <v>0</v>
          </cell>
        </row>
        <row r="8154">
          <cell r="C8154" t="e">
            <v>#N/A</v>
          </cell>
          <cell r="E8154" t="e">
            <v>#N/A</v>
          </cell>
          <cell r="F8154">
            <v>0</v>
          </cell>
        </row>
        <row r="8155">
          <cell r="C8155" t="e">
            <v>#N/A</v>
          </cell>
          <cell r="E8155" t="e">
            <v>#N/A</v>
          </cell>
          <cell r="F8155">
            <v>0</v>
          </cell>
        </row>
        <row r="8156">
          <cell r="C8156" t="e">
            <v>#N/A</v>
          </cell>
          <cell r="E8156" t="e">
            <v>#N/A</v>
          </cell>
          <cell r="F8156">
            <v>0</v>
          </cell>
        </row>
        <row r="8157">
          <cell r="C8157" t="e">
            <v>#N/A</v>
          </cell>
          <cell r="E8157" t="e">
            <v>#N/A</v>
          </cell>
          <cell r="F8157">
            <v>0</v>
          </cell>
        </row>
        <row r="8158">
          <cell r="C8158" t="e">
            <v>#N/A</v>
          </cell>
          <cell r="E8158" t="e">
            <v>#N/A</v>
          </cell>
          <cell r="F8158">
            <v>0</v>
          </cell>
        </row>
        <row r="8159">
          <cell r="C8159" t="e">
            <v>#N/A</v>
          </cell>
          <cell r="E8159" t="e">
            <v>#N/A</v>
          </cell>
          <cell r="F8159">
            <v>0</v>
          </cell>
        </row>
        <row r="8160">
          <cell r="C8160" t="e">
            <v>#N/A</v>
          </cell>
          <cell r="E8160" t="e">
            <v>#N/A</v>
          </cell>
          <cell r="F8160">
            <v>0</v>
          </cell>
        </row>
        <row r="8161">
          <cell r="C8161" t="e">
            <v>#N/A</v>
          </cell>
          <cell r="E8161" t="e">
            <v>#N/A</v>
          </cell>
          <cell r="F8161">
            <v>0</v>
          </cell>
        </row>
        <row r="8162">
          <cell r="C8162" t="e">
            <v>#N/A</v>
          </cell>
          <cell r="E8162" t="e">
            <v>#N/A</v>
          </cell>
          <cell r="F8162">
            <v>0</v>
          </cell>
        </row>
        <row r="8163">
          <cell r="C8163" t="e">
            <v>#N/A</v>
          </cell>
          <cell r="E8163" t="e">
            <v>#N/A</v>
          </cell>
          <cell r="F8163">
            <v>0</v>
          </cell>
        </row>
        <row r="8164">
          <cell r="C8164" t="e">
            <v>#N/A</v>
          </cell>
          <cell r="E8164" t="e">
            <v>#N/A</v>
          </cell>
          <cell r="F8164">
            <v>0</v>
          </cell>
        </row>
        <row r="8165">
          <cell r="C8165" t="e">
            <v>#N/A</v>
          </cell>
          <cell r="E8165" t="e">
            <v>#N/A</v>
          </cell>
          <cell r="F8165">
            <v>0</v>
          </cell>
        </row>
        <row r="8166">
          <cell r="C8166" t="e">
            <v>#N/A</v>
          </cell>
          <cell r="E8166" t="e">
            <v>#N/A</v>
          </cell>
          <cell r="F8166">
            <v>0</v>
          </cell>
        </row>
        <row r="8167">
          <cell r="C8167" t="e">
            <v>#N/A</v>
          </cell>
          <cell r="E8167" t="e">
            <v>#N/A</v>
          </cell>
          <cell r="F8167">
            <v>0</v>
          </cell>
        </row>
        <row r="8168">
          <cell r="C8168" t="e">
            <v>#N/A</v>
          </cell>
          <cell r="E8168" t="e">
            <v>#N/A</v>
          </cell>
          <cell r="F8168">
            <v>0</v>
          </cell>
        </row>
        <row r="8169">
          <cell r="C8169" t="e">
            <v>#N/A</v>
          </cell>
          <cell r="E8169" t="e">
            <v>#N/A</v>
          </cell>
          <cell r="F8169">
            <v>0</v>
          </cell>
        </row>
        <row r="8170">
          <cell r="C8170" t="e">
            <v>#N/A</v>
          </cell>
          <cell r="E8170" t="e">
            <v>#N/A</v>
          </cell>
          <cell r="F8170">
            <v>0</v>
          </cell>
        </row>
        <row r="8171">
          <cell r="C8171" t="e">
            <v>#N/A</v>
          </cell>
          <cell r="E8171" t="e">
            <v>#N/A</v>
          </cell>
          <cell r="F8171">
            <v>0</v>
          </cell>
        </row>
        <row r="8172">
          <cell r="C8172" t="e">
            <v>#N/A</v>
          </cell>
          <cell r="E8172" t="e">
            <v>#N/A</v>
          </cell>
          <cell r="F8172">
            <v>0</v>
          </cell>
        </row>
        <row r="8173">
          <cell r="C8173" t="e">
            <v>#N/A</v>
          </cell>
          <cell r="E8173" t="e">
            <v>#N/A</v>
          </cell>
          <cell r="F8173">
            <v>0</v>
          </cell>
        </row>
        <row r="8174">
          <cell r="C8174" t="e">
            <v>#N/A</v>
          </cell>
          <cell r="E8174" t="e">
            <v>#N/A</v>
          </cell>
          <cell r="F8174">
            <v>0</v>
          </cell>
        </row>
        <row r="8175">
          <cell r="C8175" t="e">
            <v>#N/A</v>
          </cell>
          <cell r="E8175" t="e">
            <v>#N/A</v>
          </cell>
          <cell r="F8175">
            <v>0</v>
          </cell>
        </row>
        <row r="8176">
          <cell r="C8176" t="e">
            <v>#N/A</v>
          </cell>
          <cell r="E8176" t="e">
            <v>#N/A</v>
          </cell>
          <cell r="F8176">
            <v>0</v>
          </cell>
        </row>
        <row r="8177">
          <cell r="C8177" t="e">
            <v>#N/A</v>
          </cell>
          <cell r="E8177" t="e">
            <v>#N/A</v>
          </cell>
          <cell r="F8177">
            <v>0</v>
          </cell>
        </row>
        <row r="8178">
          <cell r="C8178" t="e">
            <v>#N/A</v>
          </cell>
          <cell r="E8178" t="e">
            <v>#N/A</v>
          </cell>
          <cell r="F8178">
            <v>0</v>
          </cell>
        </row>
        <row r="8179">
          <cell r="C8179" t="e">
            <v>#N/A</v>
          </cell>
          <cell r="E8179" t="e">
            <v>#N/A</v>
          </cell>
          <cell r="F8179">
            <v>0</v>
          </cell>
        </row>
        <row r="8180">
          <cell r="C8180" t="e">
            <v>#N/A</v>
          </cell>
          <cell r="E8180" t="e">
            <v>#N/A</v>
          </cell>
          <cell r="F8180">
            <v>0</v>
          </cell>
        </row>
        <row r="8181">
          <cell r="C8181" t="e">
            <v>#N/A</v>
          </cell>
          <cell r="E8181" t="e">
            <v>#N/A</v>
          </cell>
          <cell r="F8181">
            <v>0</v>
          </cell>
        </row>
        <row r="8182">
          <cell r="C8182" t="e">
            <v>#N/A</v>
          </cell>
          <cell r="E8182" t="e">
            <v>#N/A</v>
          </cell>
          <cell r="F8182">
            <v>0</v>
          </cell>
        </row>
        <row r="8183">
          <cell r="C8183" t="e">
            <v>#N/A</v>
          </cell>
          <cell r="E8183" t="e">
            <v>#N/A</v>
          </cell>
          <cell r="F8183">
            <v>0</v>
          </cell>
        </row>
        <row r="8184">
          <cell r="C8184" t="e">
            <v>#N/A</v>
          </cell>
          <cell r="E8184" t="e">
            <v>#N/A</v>
          </cell>
          <cell r="F8184">
            <v>0</v>
          </cell>
        </row>
        <row r="8185">
          <cell r="C8185" t="e">
            <v>#N/A</v>
          </cell>
          <cell r="E8185" t="e">
            <v>#N/A</v>
          </cell>
          <cell r="F8185">
            <v>0</v>
          </cell>
        </row>
        <row r="8186">
          <cell r="C8186" t="e">
            <v>#N/A</v>
          </cell>
          <cell r="E8186" t="e">
            <v>#N/A</v>
          </cell>
          <cell r="F8186">
            <v>0</v>
          </cell>
        </row>
        <row r="8187">
          <cell r="C8187" t="e">
            <v>#N/A</v>
          </cell>
          <cell r="E8187" t="e">
            <v>#N/A</v>
          </cell>
          <cell r="F8187">
            <v>0</v>
          </cell>
        </row>
        <row r="8188">
          <cell r="C8188" t="e">
            <v>#N/A</v>
          </cell>
          <cell r="E8188" t="e">
            <v>#N/A</v>
          </cell>
          <cell r="F8188">
            <v>0</v>
          </cell>
        </row>
        <row r="8189">
          <cell r="C8189" t="e">
            <v>#N/A</v>
          </cell>
          <cell r="E8189" t="e">
            <v>#N/A</v>
          </cell>
          <cell r="F8189">
            <v>0</v>
          </cell>
        </row>
        <row r="8190">
          <cell r="C8190" t="e">
            <v>#N/A</v>
          </cell>
          <cell r="E8190" t="e">
            <v>#N/A</v>
          </cell>
          <cell r="F8190">
            <v>0</v>
          </cell>
        </row>
        <row r="8191">
          <cell r="C8191" t="e">
            <v>#N/A</v>
          </cell>
          <cell r="E8191" t="e">
            <v>#N/A</v>
          </cell>
          <cell r="F8191">
            <v>0</v>
          </cell>
        </row>
        <row r="8192">
          <cell r="C8192" t="e">
            <v>#N/A</v>
          </cell>
          <cell r="E8192" t="e">
            <v>#N/A</v>
          </cell>
          <cell r="F8192">
            <v>0</v>
          </cell>
        </row>
        <row r="8193">
          <cell r="C8193" t="e">
            <v>#N/A</v>
          </cell>
          <cell r="E8193" t="e">
            <v>#N/A</v>
          </cell>
          <cell r="F8193">
            <v>0</v>
          </cell>
        </row>
        <row r="8194">
          <cell r="C8194" t="e">
            <v>#N/A</v>
          </cell>
          <cell r="E8194" t="e">
            <v>#N/A</v>
          </cell>
          <cell r="F8194">
            <v>0</v>
          </cell>
        </row>
        <row r="8195">
          <cell r="C8195" t="e">
            <v>#N/A</v>
          </cell>
          <cell r="E8195" t="e">
            <v>#N/A</v>
          </cell>
          <cell r="F8195">
            <v>0</v>
          </cell>
        </row>
        <row r="8196">
          <cell r="C8196" t="e">
            <v>#N/A</v>
          </cell>
          <cell r="E8196" t="e">
            <v>#N/A</v>
          </cell>
          <cell r="F8196">
            <v>0</v>
          </cell>
        </row>
        <row r="8197">
          <cell r="C8197" t="e">
            <v>#N/A</v>
          </cell>
          <cell r="E8197" t="e">
            <v>#N/A</v>
          </cell>
          <cell r="F8197">
            <v>0</v>
          </cell>
        </row>
        <row r="8198">
          <cell r="C8198" t="e">
            <v>#N/A</v>
          </cell>
          <cell r="E8198" t="e">
            <v>#N/A</v>
          </cell>
          <cell r="F8198">
            <v>0</v>
          </cell>
        </row>
        <row r="8199">
          <cell r="C8199" t="e">
            <v>#N/A</v>
          </cell>
          <cell r="E8199" t="e">
            <v>#N/A</v>
          </cell>
          <cell r="F8199">
            <v>0</v>
          </cell>
        </row>
        <row r="8200">
          <cell r="C8200" t="e">
            <v>#N/A</v>
          </cell>
          <cell r="E8200" t="e">
            <v>#N/A</v>
          </cell>
          <cell r="F8200">
            <v>0</v>
          </cell>
        </row>
        <row r="8201">
          <cell r="C8201" t="e">
            <v>#N/A</v>
          </cell>
          <cell r="E8201" t="e">
            <v>#N/A</v>
          </cell>
          <cell r="F8201">
            <v>0</v>
          </cell>
        </row>
        <row r="8202">
          <cell r="C8202" t="e">
            <v>#N/A</v>
          </cell>
          <cell r="E8202" t="e">
            <v>#N/A</v>
          </cell>
          <cell r="F8202">
            <v>0</v>
          </cell>
        </row>
        <row r="8203">
          <cell r="C8203" t="e">
            <v>#N/A</v>
          </cell>
          <cell r="E8203" t="e">
            <v>#N/A</v>
          </cell>
          <cell r="F8203">
            <v>0</v>
          </cell>
        </row>
        <row r="8204">
          <cell r="C8204" t="e">
            <v>#N/A</v>
          </cell>
          <cell r="E8204" t="e">
            <v>#N/A</v>
          </cell>
          <cell r="F8204">
            <v>0</v>
          </cell>
        </row>
        <row r="8205">
          <cell r="C8205" t="e">
            <v>#N/A</v>
          </cell>
          <cell r="E8205" t="e">
            <v>#N/A</v>
          </cell>
          <cell r="F8205">
            <v>0</v>
          </cell>
        </row>
        <row r="8206">
          <cell r="C8206" t="e">
            <v>#N/A</v>
          </cell>
          <cell r="E8206" t="e">
            <v>#N/A</v>
          </cell>
          <cell r="F8206">
            <v>0</v>
          </cell>
        </row>
        <row r="8207">
          <cell r="C8207" t="e">
            <v>#N/A</v>
          </cell>
          <cell r="E8207" t="e">
            <v>#N/A</v>
          </cell>
          <cell r="F8207">
            <v>0</v>
          </cell>
        </row>
        <row r="8208">
          <cell r="C8208" t="e">
            <v>#N/A</v>
          </cell>
          <cell r="E8208" t="e">
            <v>#N/A</v>
          </cell>
          <cell r="F8208">
            <v>0</v>
          </cell>
        </row>
        <row r="8209">
          <cell r="C8209" t="e">
            <v>#N/A</v>
          </cell>
          <cell r="E8209" t="e">
            <v>#N/A</v>
          </cell>
          <cell r="F8209">
            <v>0</v>
          </cell>
        </row>
        <row r="8210">
          <cell r="C8210" t="e">
            <v>#N/A</v>
          </cell>
          <cell r="E8210" t="e">
            <v>#N/A</v>
          </cell>
          <cell r="F8210">
            <v>0</v>
          </cell>
        </row>
        <row r="8211">
          <cell r="C8211" t="e">
            <v>#N/A</v>
          </cell>
          <cell r="E8211" t="e">
            <v>#N/A</v>
          </cell>
          <cell r="F8211">
            <v>0</v>
          </cell>
        </row>
        <row r="8212">
          <cell r="C8212" t="e">
            <v>#N/A</v>
          </cell>
          <cell r="E8212" t="e">
            <v>#N/A</v>
          </cell>
          <cell r="F8212">
            <v>0</v>
          </cell>
        </row>
        <row r="8213">
          <cell r="C8213" t="e">
            <v>#N/A</v>
          </cell>
          <cell r="E8213" t="e">
            <v>#N/A</v>
          </cell>
          <cell r="F8213">
            <v>0</v>
          </cell>
        </row>
        <row r="8214">
          <cell r="C8214" t="e">
            <v>#N/A</v>
          </cell>
          <cell r="E8214" t="e">
            <v>#N/A</v>
          </cell>
          <cell r="F8214">
            <v>0</v>
          </cell>
        </row>
        <row r="8215">
          <cell r="C8215" t="e">
            <v>#N/A</v>
          </cell>
          <cell r="E8215" t="e">
            <v>#N/A</v>
          </cell>
          <cell r="F8215">
            <v>0</v>
          </cell>
        </row>
        <row r="8216">
          <cell r="C8216" t="e">
            <v>#N/A</v>
          </cell>
          <cell r="E8216" t="e">
            <v>#N/A</v>
          </cell>
          <cell r="F8216">
            <v>0</v>
          </cell>
        </row>
        <row r="8217">
          <cell r="C8217" t="e">
            <v>#N/A</v>
          </cell>
          <cell r="E8217" t="e">
            <v>#N/A</v>
          </cell>
          <cell r="F8217">
            <v>0</v>
          </cell>
        </row>
        <row r="8218">
          <cell r="C8218" t="e">
            <v>#N/A</v>
          </cell>
          <cell r="E8218" t="e">
            <v>#N/A</v>
          </cell>
          <cell r="F8218">
            <v>0</v>
          </cell>
        </row>
        <row r="8219">
          <cell r="C8219" t="e">
            <v>#N/A</v>
          </cell>
          <cell r="E8219" t="e">
            <v>#N/A</v>
          </cell>
          <cell r="F8219">
            <v>0</v>
          </cell>
        </row>
        <row r="8220">
          <cell r="C8220" t="e">
            <v>#N/A</v>
          </cell>
          <cell r="E8220" t="e">
            <v>#N/A</v>
          </cell>
          <cell r="F8220">
            <v>0</v>
          </cell>
        </row>
        <row r="8221">
          <cell r="C8221" t="e">
            <v>#N/A</v>
          </cell>
          <cell r="E8221" t="e">
            <v>#N/A</v>
          </cell>
          <cell r="F8221">
            <v>0</v>
          </cell>
        </row>
        <row r="8222">
          <cell r="C8222" t="e">
            <v>#N/A</v>
          </cell>
          <cell r="E8222" t="e">
            <v>#N/A</v>
          </cell>
          <cell r="F8222">
            <v>0</v>
          </cell>
        </row>
        <row r="8223">
          <cell r="C8223" t="e">
            <v>#N/A</v>
          </cell>
          <cell r="E8223" t="e">
            <v>#N/A</v>
          </cell>
          <cell r="F8223">
            <v>0</v>
          </cell>
        </row>
        <row r="8224">
          <cell r="C8224" t="e">
            <v>#N/A</v>
          </cell>
          <cell r="E8224" t="e">
            <v>#N/A</v>
          </cell>
          <cell r="F8224">
            <v>0</v>
          </cell>
        </row>
        <row r="8225">
          <cell r="C8225" t="e">
            <v>#N/A</v>
          </cell>
          <cell r="E8225" t="e">
            <v>#N/A</v>
          </cell>
          <cell r="F8225">
            <v>0</v>
          </cell>
        </row>
        <row r="8226">
          <cell r="C8226" t="e">
            <v>#N/A</v>
          </cell>
          <cell r="E8226" t="e">
            <v>#N/A</v>
          </cell>
          <cell r="F8226">
            <v>0</v>
          </cell>
        </row>
        <row r="8227">
          <cell r="C8227" t="e">
            <v>#N/A</v>
          </cell>
          <cell r="E8227" t="e">
            <v>#N/A</v>
          </cell>
          <cell r="F8227">
            <v>0</v>
          </cell>
        </row>
        <row r="8228">
          <cell r="C8228" t="e">
            <v>#N/A</v>
          </cell>
          <cell r="E8228" t="e">
            <v>#N/A</v>
          </cell>
          <cell r="F8228">
            <v>0</v>
          </cell>
        </row>
        <row r="8229">
          <cell r="C8229" t="e">
            <v>#N/A</v>
          </cell>
          <cell r="E8229" t="e">
            <v>#N/A</v>
          </cell>
          <cell r="F8229">
            <v>0</v>
          </cell>
        </row>
        <row r="8230">
          <cell r="C8230" t="e">
            <v>#N/A</v>
          </cell>
          <cell r="E8230" t="e">
            <v>#N/A</v>
          </cell>
          <cell r="F8230">
            <v>0</v>
          </cell>
        </row>
        <row r="8231">
          <cell r="C8231" t="e">
            <v>#N/A</v>
          </cell>
          <cell r="E8231" t="e">
            <v>#N/A</v>
          </cell>
          <cell r="F8231">
            <v>0</v>
          </cell>
        </row>
        <row r="8232">
          <cell r="C8232" t="e">
            <v>#N/A</v>
          </cell>
          <cell r="E8232" t="e">
            <v>#N/A</v>
          </cell>
          <cell r="F8232">
            <v>0</v>
          </cell>
        </row>
        <row r="8233">
          <cell r="C8233" t="e">
            <v>#N/A</v>
          </cell>
          <cell r="E8233" t="e">
            <v>#N/A</v>
          </cell>
          <cell r="F8233">
            <v>0</v>
          </cell>
        </row>
        <row r="8234">
          <cell r="C8234" t="e">
            <v>#N/A</v>
          </cell>
          <cell r="E8234" t="e">
            <v>#N/A</v>
          </cell>
          <cell r="F8234">
            <v>0</v>
          </cell>
        </row>
        <row r="8235">
          <cell r="C8235" t="e">
            <v>#N/A</v>
          </cell>
          <cell r="E8235" t="e">
            <v>#N/A</v>
          </cell>
          <cell r="F8235">
            <v>0</v>
          </cell>
        </row>
        <row r="8236">
          <cell r="C8236" t="e">
            <v>#N/A</v>
          </cell>
          <cell r="E8236" t="e">
            <v>#N/A</v>
          </cell>
          <cell r="F8236">
            <v>0</v>
          </cell>
        </row>
        <row r="8237">
          <cell r="C8237" t="e">
            <v>#N/A</v>
          </cell>
          <cell r="E8237" t="e">
            <v>#N/A</v>
          </cell>
          <cell r="F8237">
            <v>0</v>
          </cell>
        </row>
        <row r="8238">
          <cell r="C8238" t="e">
            <v>#N/A</v>
          </cell>
          <cell r="E8238" t="e">
            <v>#N/A</v>
          </cell>
          <cell r="F8238">
            <v>0</v>
          </cell>
        </row>
        <row r="8239">
          <cell r="C8239" t="e">
            <v>#N/A</v>
          </cell>
          <cell r="E8239" t="e">
            <v>#N/A</v>
          </cell>
          <cell r="F8239">
            <v>0</v>
          </cell>
        </row>
        <row r="8240">
          <cell r="C8240" t="e">
            <v>#N/A</v>
          </cell>
          <cell r="E8240" t="e">
            <v>#N/A</v>
          </cell>
          <cell r="F8240">
            <v>0</v>
          </cell>
        </row>
        <row r="8241">
          <cell r="C8241" t="e">
            <v>#N/A</v>
          </cell>
          <cell r="E8241" t="e">
            <v>#N/A</v>
          </cell>
          <cell r="F8241">
            <v>0</v>
          </cell>
        </row>
        <row r="8242">
          <cell r="C8242" t="e">
            <v>#N/A</v>
          </cell>
          <cell r="E8242" t="e">
            <v>#N/A</v>
          </cell>
          <cell r="F8242">
            <v>0</v>
          </cell>
        </row>
        <row r="8243">
          <cell r="C8243" t="e">
            <v>#N/A</v>
          </cell>
          <cell r="E8243" t="e">
            <v>#N/A</v>
          </cell>
          <cell r="F8243">
            <v>0</v>
          </cell>
        </row>
        <row r="8244">
          <cell r="C8244" t="e">
            <v>#N/A</v>
          </cell>
          <cell r="E8244" t="e">
            <v>#N/A</v>
          </cell>
          <cell r="F8244">
            <v>0</v>
          </cell>
        </row>
        <row r="8245">
          <cell r="C8245" t="e">
            <v>#N/A</v>
          </cell>
          <cell r="E8245" t="e">
            <v>#N/A</v>
          </cell>
          <cell r="F8245">
            <v>0</v>
          </cell>
        </row>
        <row r="8246">
          <cell r="C8246" t="e">
            <v>#N/A</v>
          </cell>
          <cell r="E8246" t="e">
            <v>#N/A</v>
          </cell>
          <cell r="F8246">
            <v>0</v>
          </cell>
        </row>
        <row r="8247">
          <cell r="C8247" t="e">
            <v>#N/A</v>
          </cell>
          <cell r="E8247" t="e">
            <v>#N/A</v>
          </cell>
          <cell r="F8247">
            <v>0</v>
          </cell>
        </row>
        <row r="8248">
          <cell r="C8248" t="e">
            <v>#N/A</v>
          </cell>
          <cell r="E8248" t="e">
            <v>#N/A</v>
          </cell>
          <cell r="F8248">
            <v>0</v>
          </cell>
        </row>
        <row r="8249">
          <cell r="C8249" t="e">
            <v>#N/A</v>
          </cell>
          <cell r="E8249" t="e">
            <v>#N/A</v>
          </cell>
          <cell r="F8249">
            <v>0</v>
          </cell>
        </row>
        <row r="8250">
          <cell r="C8250" t="e">
            <v>#N/A</v>
          </cell>
          <cell r="E8250" t="e">
            <v>#N/A</v>
          </cell>
          <cell r="F8250">
            <v>0</v>
          </cell>
        </row>
        <row r="8251">
          <cell r="C8251" t="e">
            <v>#N/A</v>
          </cell>
          <cell r="E8251" t="e">
            <v>#N/A</v>
          </cell>
          <cell r="F8251">
            <v>0</v>
          </cell>
        </row>
        <row r="8252">
          <cell r="C8252" t="e">
            <v>#N/A</v>
          </cell>
          <cell r="E8252" t="e">
            <v>#N/A</v>
          </cell>
          <cell r="F8252">
            <v>0</v>
          </cell>
        </row>
        <row r="8253">
          <cell r="C8253" t="e">
            <v>#N/A</v>
          </cell>
          <cell r="E8253" t="e">
            <v>#N/A</v>
          </cell>
          <cell r="F8253">
            <v>0</v>
          </cell>
        </row>
        <row r="8254">
          <cell r="C8254" t="e">
            <v>#N/A</v>
          </cell>
          <cell r="E8254" t="e">
            <v>#N/A</v>
          </cell>
          <cell r="F8254">
            <v>0</v>
          </cell>
        </row>
        <row r="8255">
          <cell r="C8255" t="e">
            <v>#N/A</v>
          </cell>
          <cell r="E8255" t="e">
            <v>#N/A</v>
          </cell>
          <cell r="F8255">
            <v>0</v>
          </cell>
        </row>
        <row r="8256">
          <cell r="C8256" t="e">
            <v>#N/A</v>
          </cell>
          <cell r="E8256" t="e">
            <v>#N/A</v>
          </cell>
          <cell r="F8256">
            <v>0</v>
          </cell>
        </row>
        <row r="8257">
          <cell r="C8257" t="e">
            <v>#N/A</v>
          </cell>
          <cell r="E8257" t="e">
            <v>#N/A</v>
          </cell>
          <cell r="F8257">
            <v>0</v>
          </cell>
        </row>
        <row r="8258">
          <cell r="C8258" t="e">
            <v>#N/A</v>
          </cell>
          <cell r="E8258" t="e">
            <v>#N/A</v>
          </cell>
          <cell r="F8258">
            <v>0</v>
          </cell>
        </row>
        <row r="8259">
          <cell r="C8259" t="e">
            <v>#N/A</v>
          </cell>
          <cell r="E8259" t="e">
            <v>#N/A</v>
          </cell>
          <cell r="F8259">
            <v>0</v>
          </cell>
        </row>
        <row r="8260">
          <cell r="C8260" t="e">
            <v>#N/A</v>
          </cell>
          <cell r="E8260" t="e">
            <v>#N/A</v>
          </cell>
          <cell r="F8260">
            <v>0</v>
          </cell>
        </row>
        <row r="8261">
          <cell r="C8261" t="e">
            <v>#N/A</v>
          </cell>
          <cell r="E8261" t="e">
            <v>#N/A</v>
          </cell>
          <cell r="F8261">
            <v>0</v>
          </cell>
        </row>
        <row r="8262">
          <cell r="C8262" t="e">
            <v>#N/A</v>
          </cell>
          <cell r="E8262" t="e">
            <v>#N/A</v>
          </cell>
          <cell r="F8262">
            <v>0</v>
          </cell>
        </row>
        <row r="8263">
          <cell r="C8263" t="e">
            <v>#N/A</v>
          </cell>
          <cell r="E8263" t="e">
            <v>#N/A</v>
          </cell>
          <cell r="F8263">
            <v>0</v>
          </cell>
        </row>
        <row r="8264">
          <cell r="C8264" t="e">
            <v>#N/A</v>
          </cell>
          <cell r="E8264" t="e">
            <v>#N/A</v>
          </cell>
          <cell r="F8264">
            <v>0</v>
          </cell>
        </row>
        <row r="8265">
          <cell r="C8265" t="e">
            <v>#N/A</v>
          </cell>
          <cell r="E8265" t="e">
            <v>#N/A</v>
          </cell>
          <cell r="F8265">
            <v>0</v>
          </cell>
        </row>
        <row r="8266">
          <cell r="C8266" t="e">
            <v>#N/A</v>
          </cell>
          <cell r="E8266" t="e">
            <v>#N/A</v>
          </cell>
          <cell r="F8266">
            <v>0</v>
          </cell>
        </row>
        <row r="8267">
          <cell r="C8267" t="e">
            <v>#N/A</v>
          </cell>
          <cell r="E8267" t="e">
            <v>#N/A</v>
          </cell>
          <cell r="F8267">
            <v>0</v>
          </cell>
        </row>
        <row r="8268">
          <cell r="C8268" t="e">
            <v>#N/A</v>
          </cell>
          <cell r="E8268" t="e">
            <v>#N/A</v>
          </cell>
          <cell r="F8268">
            <v>0</v>
          </cell>
        </row>
        <row r="8269">
          <cell r="C8269" t="e">
            <v>#N/A</v>
          </cell>
          <cell r="E8269" t="e">
            <v>#N/A</v>
          </cell>
          <cell r="F8269">
            <v>0</v>
          </cell>
        </row>
        <row r="8270">
          <cell r="C8270" t="e">
            <v>#N/A</v>
          </cell>
          <cell r="E8270" t="e">
            <v>#N/A</v>
          </cell>
          <cell r="F8270">
            <v>0</v>
          </cell>
        </row>
        <row r="8271">
          <cell r="C8271" t="e">
            <v>#N/A</v>
          </cell>
          <cell r="E8271" t="e">
            <v>#N/A</v>
          </cell>
          <cell r="F8271">
            <v>0</v>
          </cell>
        </row>
        <row r="8272">
          <cell r="C8272" t="e">
            <v>#N/A</v>
          </cell>
          <cell r="E8272" t="e">
            <v>#N/A</v>
          </cell>
          <cell r="F8272">
            <v>0</v>
          </cell>
        </row>
        <row r="8273">
          <cell r="C8273" t="e">
            <v>#N/A</v>
          </cell>
          <cell r="E8273" t="e">
            <v>#N/A</v>
          </cell>
          <cell r="F8273">
            <v>0</v>
          </cell>
        </row>
        <row r="8274">
          <cell r="C8274" t="e">
            <v>#N/A</v>
          </cell>
          <cell r="E8274" t="e">
            <v>#N/A</v>
          </cell>
          <cell r="F8274">
            <v>0</v>
          </cell>
        </row>
        <row r="8275">
          <cell r="C8275" t="e">
            <v>#N/A</v>
          </cell>
          <cell r="E8275" t="e">
            <v>#N/A</v>
          </cell>
          <cell r="F8275">
            <v>0</v>
          </cell>
        </row>
        <row r="8276">
          <cell r="C8276" t="e">
            <v>#N/A</v>
          </cell>
          <cell r="E8276" t="e">
            <v>#N/A</v>
          </cell>
          <cell r="F8276">
            <v>0</v>
          </cell>
        </row>
        <row r="8277">
          <cell r="C8277" t="e">
            <v>#N/A</v>
          </cell>
          <cell r="E8277" t="e">
            <v>#N/A</v>
          </cell>
          <cell r="F8277">
            <v>0</v>
          </cell>
        </row>
        <row r="8278">
          <cell r="C8278" t="e">
            <v>#N/A</v>
          </cell>
          <cell r="E8278" t="e">
            <v>#N/A</v>
          </cell>
          <cell r="F8278">
            <v>0</v>
          </cell>
        </row>
        <row r="8279">
          <cell r="C8279" t="e">
            <v>#N/A</v>
          </cell>
          <cell r="E8279" t="e">
            <v>#N/A</v>
          </cell>
          <cell r="F8279">
            <v>0</v>
          </cell>
        </row>
        <row r="8280">
          <cell r="C8280" t="e">
            <v>#N/A</v>
          </cell>
          <cell r="E8280" t="e">
            <v>#N/A</v>
          </cell>
          <cell r="F8280">
            <v>0</v>
          </cell>
        </row>
        <row r="8281">
          <cell r="C8281" t="e">
            <v>#N/A</v>
          </cell>
          <cell r="E8281" t="e">
            <v>#N/A</v>
          </cell>
          <cell r="F8281">
            <v>0</v>
          </cell>
        </row>
        <row r="8282">
          <cell r="C8282" t="e">
            <v>#N/A</v>
          </cell>
          <cell r="E8282" t="e">
            <v>#N/A</v>
          </cell>
          <cell r="F8282">
            <v>0</v>
          </cell>
        </row>
        <row r="8283">
          <cell r="C8283" t="e">
            <v>#N/A</v>
          </cell>
          <cell r="E8283" t="e">
            <v>#N/A</v>
          </cell>
          <cell r="F8283">
            <v>0</v>
          </cell>
        </row>
        <row r="8284">
          <cell r="C8284" t="e">
            <v>#N/A</v>
          </cell>
          <cell r="E8284" t="e">
            <v>#N/A</v>
          </cell>
          <cell r="F8284">
            <v>0</v>
          </cell>
        </row>
        <row r="8285">
          <cell r="C8285" t="e">
            <v>#N/A</v>
          </cell>
          <cell r="E8285" t="e">
            <v>#N/A</v>
          </cell>
          <cell r="F8285">
            <v>0</v>
          </cell>
        </row>
        <row r="8286">
          <cell r="C8286" t="e">
            <v>#N/A</v>
          </cell>
          <cell r="E8286" t="e">
            <v>#N/A</v>
          </cell>
          <cell r="F8286">
            <v>0</v>
          </cell>
        </row>
        <row r="8287">
          <cell r="C8287" t="e">
            <v>#N/A</v>
          </cell>
          <cell r="E8287" t="e">
            <v>#N/A</v>
          </cell>
          <cell r="F8287">
            <v>0</v>
          </cell>
        </row>
        <row r="8288">
          <cell r="C8288" t="e">
            <v>#N/A</v>
          </cell>
          <cell r="E8288" t="e">
            <v>#N/A</v>
          </cell>
          <cell r="F8288">
            <v>0</v>
          </cell>
        </row>
        <row r="8289">
          <cell r="C8289" t="e">
            <v>#N/A</v>
          </cell>
          <cell r="E8289" t="e">
            <v>#N/A</v>
          </cell>
          <cell r="F8289">
            <v>0</v>
          </cell>
        </row>
        <row r="8290">
          <cell r="C8290" t="e">
            <v>#N/A</v>
          </cell>
          <cell r="E8290" t="e">
            <v>#N/A</v>
          </cell>
          <cell r="F8290">
            <v>0</v>
          </cell>
        </row>
        <row r="8291">
          <cell r="C8291" t="e">
            <v>#N/A</v>
          </cell>
          <cell r="E8291" t="e">
            <v>#N/A</v>
          </cell>
          <cell r="F8291">
            <v>0</v>
          </cell>
        </row>
        <row r="8292">
          <cell r="C8292" t="e">
            <v>#N/A</v>
          </cell>
          <cell r="E8292" t="e">
            <v>#N/A</v>
          </cell>
          <cell r="F8292">
            <v>0</v>
          </cell>
        </row>
        <row r="8293">
          <cell r="C8293" t="e">
            <v>#N/A</v>
          </cell>
          <cell r="E8293" t="e">
            <v>#N/A</v>
          </cell>
          <cell r="F8293">
            <v>0</v>
          </cell>
        </row>
        <row r="8294">
          <cell r="C8294" t="e">
            <v>#N/A</v>
          </cell>
          <cell r="E8294" t="e">
            <v>#N/A</v>
          </cell>
          <cell r="F8294">
            <v>0</v>
          </cell>
        </row>
        <row r="8295">
          <cell r="C8295" t="e">
            <v>#N/A</v>
          </cell>
          <cell r="E8295" t="e">
            <v>#N/A</v>
          </cell>
          <cell r="F8295">
            <v>0</v>
          </cell>
        </row>
        <row r="8296">
          <cell r="C8296" t="e">
            <v>#N/A</v>
          </cell>
          <cell r="E8296" t="e">
            <v>#N/A</v>
          </cell>
          <cell r="F8296">
            <v>0</v>
          </cell>
        </row>
        <row r="8297">
          <cell r="C8297" t="e">
            <v>#N/A</v>
          </cell>
          <cell r="E8297" t="e">
            <v>#N/A</v>
          </cell>
          <cell r="F8297">
            <v>0</v>
          </cell>
        </row>
        <row r="8298">
          <cell r="C8298" t="e">
            <v>#N/A</v>
          </cell>
          <cell r="E8298" t="e">
            <v>#N/A</v>
          </cell>
          <cell r="F8298">
            <v>0</v>
          </cell>
        </row>
        <row r="8299">
          <cell r="C8299" t="e">
            <v>#N/A</v>
          </cell>
          <cell r="E8299" t="e">
            <v>#N/A</v>
          </cell>
          <cell r="F8299">
            <v>0</v>
          </cell>
        </row>
        <row r="8300">
          <cell r="C8300" t="e">
            <v>#N/A</v>
          </cell>
          <cell r="E8300" t="e">
            <v>#N/A</v>
          </cell>
          <cell r="F8300">
            <v>0</v>
          </cell>
        </row>
        <row r="8301">
          <cell r="C8301" t="e">
            <v>#N/A</v>
          </cell>
          <cell r="E8301" t="e">
            <v>#N/A</v>
          </cell>
          <cell r="F8301">
            <v>0</v>
          </cell>
        </row>
        <row r="8302">
          <cell r="C8302" t="e">
            <v>#N/A</v>
          </cell>
          <cell r="E8302" t="e">
            <v>#N/A</v>
          </cell>
          <cell r="F8302">
            <v>0</v>
          </cell>
        </row>
        <row r="8303">
          <cell r="C8303" t="e">
            <v>#N/A</v>
          </cell>
          <cell r="E8303" t="e">
            <v>#N/A</v>
          </cell>
          <cell r="F8303">
            <v>0</v>
          </cell>
        </row>
        <row r="8304">
          <cell r="C8304" t="e">
            <v>#N/A</v>
          </cell>
          <cell r="E8304" t="e">
            <v>#N/A</v>
          </cell>
          <cell r="F8304">
            <v>0</v>
          </cell>
        </row>
        <row r="8305">
          <cell r="C8305" t="e">
            <v>#N/A</v>
          </cell>
          <cell r="E8305" t="e">
            <v>#N/A</v>
          </cell>
          <cell r="F8305">
            <v>0</v>
          </cell>
        </row>
        <row r="8306">
          <cell r="C8306" t="e">
            <v>#N/A</v>
          </cell>
          <cell r="E8306" t="e">
            <v>#N/A</v>
          </cell>
          <cell r="F8306">
            <v>0</v>
          </cell>
        </row>
        <row r="8307">
          <cell r="C8307" t="e">
            <v>#N/A</v>
          </cell>
          <cell r="E8307" t="e">
            <v>#N/A</v>
          </cell>
          <cell r="F8307">
            <v>0</v>
          </cell>
        </row>
        <row r="8308">
          <cell r="C8308" t="e">
            <v>#N/A</v>
          </cell>
          <cell r="E8308" t="e">
            <v>#N/A</v>
          </cell>
          <cell r="F8308">
            <v>0</v>
          </cell>
        </row>
        <row r="8309">
          <cell r="C8309" t="e">
            <v>#N/A</v>
          </cell>
          <cell r="E8309" t="e">
            <v>#N/A</v>
          </cell>
          <cell r="F8309">
            <v>0</v>
          </cell>
        </row>
        <row r="8310">
          <cell r="C8310" t="e">
            <v>#N/A</v>
          </cell>
          <cell r="E8310" t="e">
            <v>#N/A</v>
          </cell>
          <cell r="F8310">
            <v>0</v>
          </cell>
        </row>
        <row r="8311">
          <cell r="C8311" t="e">
            <v>#N/A</v>
          </cell>
          <cell r="E8311" t="e">
            <v>#N/A</v>
          </cell>
          <cell r="F8311">
            <v>0</v>
          </cell>
        </row>
        <row r="8312">
          <cell r="C8312" t="e">
            <v>#N/A</v>
          </cell>
          <cell r="E8312" t="e">
            <v>#N/A</v>
          </cell>
          <cell r="F8312">
            <v>0</v>
          </cell>
        </row>
        <row r="8313">
          <cell r="C8313" t="e">
            <v>#N/A</v>
          </cell>
          <cell r="E8313" t="e">
            <v>#N/A</v>
          </cell>
          <cell r="F8313">
            <v>0</v>
          </cell>
        </row>
        <row r="8314">
          <cell r="C8314" t="e">
            <v>#N/A</v>
          </cell>
          <cell r="E8314" t="e">
            <v>#N/A</v>
          </cell>
          <cell r="F8314">
            <v>0</v>
          </cell>
        </row>
        <row r="8315">
          <cell r="C8315" t="e">
            <v>#N/A</v>
          </cell>
          <cell r="E8315" t="e">
            <v>#N/A</v>
          </cell>
          <cell r="F8315">
            <v>0</v>
          </cell>
        </row>
        <row r="8316">
          <cell r="C8316" t="e">
            <v>#N/A</v>
          </cell>
          <cell r="E8316" t="e">
            <v>#N/A</v>
          </cell>
          <cell r="F8316">
            <v>0</v>
          </cell>
        </row>
        <row r="8317">
          <cell r="C8317" t="e">
            <v>#N/A</v>
          </cell>
          <cell r="E8317" t="e">
            <v>#N/A</v>
          </cell>
          <cell r="F8317">
            <v>0</v>
          </cell>
        </row>
        <row r="8318">
          <cell r="C8318" t="e">
            <v>#N/A</v>
          </cell>
          <cell r="E8318" t="e">
            <v>#N/A</v>
          </cell>
          <cell r="F8318">
            <v>0</v>
          </cell>
        </row>
        <row r="8319">
          <cell r="C8319" t="e">
            <v>#N/A</v>
          </cell>
          <cell r="E8319" t="e">
            <v>#N/A</v>
          </cell>
          <cell r="F8319">
            <v>0</v>
          </cell>
        </row>
        <row r="8320">
          <cell r="C8320" t="e">
            <v>#N/A</v>
          </cell>
          <cell r="E8320" t="e">
            <v>#N/A</v>
          </cell>
          <cell r="F8320">
            <v>0</v>
          </cell>
        </row>
        <row r="8321">
          <cell r="C8321" t="e">
            <v>#N/A</v>
          </cell>
          <cell r="E8321" t="e">
            <v>#N/A</v>
          </cell>
          <cell r="F8321">
            <v>0</v>
          </cell>
        </row>
        <row r="8322">
          <cell r="C8322" t="e">
            <v>#N/A</v>
          </cell>
          <cell r="E8322" t="e">
            <v>#N/A</v>
          </cell>
          <cell r="F8322">
            <v>0</v>
          </cell>
        </row>
        <row r="8323">
          <cell r="C8323" t="e">
            <v>#N/A</v>
          </cell>
          <cell r="E8323" t="e">
            <v>#N/A</v>
          </cell>
          <cell r="F8323">
            <v>0</v>
          </cell>
        </row>
        <row r="8324">
          <cell r="C8324" t="e">
            <v>#N/A</v>
          </cell>
          <cell r="E8324" t="e">
            <v>#N/A</v>
          </cell>
          <cell r="F8324">
            <v>0</v>
          </cell>
        </row>
        <row r="8325">
          <cell r="C8325" t="e">
            <v>#N/A</v>
          </cell>
          <cell r="E8325" t="e">
            <v>#N/A</v>
          </cell>
          <cell r="F8325">
            <v>0</v>
          </cell>
        </row>
        <row r="8326">
          <cell r="C8326" t="e">
            <v>#N/A</v>
          </cell>
          <cell r="E8326" t="e">
            <v>#N/A</v>
          </cell>
          <cell r="F8326">
            <v>0</v>
          </cell>
        </row>
        <row r="8327">
          <cell r="C8327" t="e">
            <v>#N/A</v>
          </cell>
          <cell r="E8327" t="e">
            <v>#N/A</v>
          </cell>
          <cell r="F8327">
            <v>0</v>
          </cell>
        </row>
        <row r="8328">
          <cell r="C8328" t="e">
            <v>#N/A</v>
          </cell>
          <cell r="E8328" t="e">
            <v>#N/A</v>
          </cell>
          <cell r="F8328">
            <v>0</v>
          </cell>
        </row>
        <row r="8329">
          <cell r="C8329" t="e">
            <v>#N/A</v>
          </cell>
          <cell r="E8329" t="e">
            <v>#N/A</v>
          </cell>
          <cell r="F8329">
            <v>0</v>
          </cell>
        </row>
        <row r="8330">
          <cell r="C8330" t="e">
            <v>#N/A</v>
          </cell>
          <cell r="E8330" t="e">
            <v>#N/A</v>
          </cell>
          <cell r="F8330">
            <v>0</v>
          </cell>
        </row>
        <row r="8331">
          <cell r="C8331" t="e">
            <v>#N/A</v>
          </cell>
          <cell r="E8331" t="e">
            <v>#N/A</v>
          </cell>
          <cell r="F8331">
            <v>0</v>
          </cell>
        </row>
        <row r="8332">
          <cell r="C8332" t="e">
            <v>#N/A</v>
          </cell>
          <cell r="E8332" t="e">
            <v>#N/A</v>
          </cell>
          <cell r="F8332">
            <v>0</v>
          </cell>
        </row>
        <row r="8333">
          <cell r="C8333" t="e">
            <v>#N/A</v>
          </cell>
          <cell r="E8333" t="e">
            <v>#N/A</v>
          </cell>
          <cell r="F8333">
            <v>0</v>
          </cell>
        </row>
        <row r="8334">
          <cell r="C8334" t="e">
            <v>#N/A</v>
          </cell>
          <cell r="E8334" t="e">
            <v>#N/A</v>
          </cell>
          <cell r="F8334">
            <v>0</v>
          </cell>
        </row>
        <row r="8335">
          <cell r="C8335" t="e">
            <v>#N/A</v>
          </cell>
          <cell r="E8335" t="e">
            <v>#N/A</v>
          </cell>
          <cell r="F8335">
            <v>0</v>
          </cell>
        </row>
        <row r="8336">
          <cell r="C8336" t="e">
            <v>#N/A</v>
          </cell>
          <cell r="E8336" t="e">
            <v>#N/A</v>
          </cell>
          <cell r="F8336">
            <v>0</v>
          </cell>
        </row>
        <row r="8337">
          <cell r="C8337" t="e">
            <v>#N/A</v>
          </cell>
          <cell r="E8337" t="e">
            <v>#N/A</v>
          </cell>
          <cell r="F8337">
            <v>0</v>
          </cell>
        </row>
        <row r="8338">
          <cell r="C8338" t="e">
            <v>#N/A</v>
          </cell>
          <cell r="E8338" t="e">
            <v>#N/A</v>
          </cell>
          <cell r="F8338">
            <v>0</v>
          </cell>
        </row>
        <row r="8339">
          <cell r="C8339" t="e">
            <v>#N/A</v>
          </cell>
          <cell r="E8339" t="e">
            <v>#N/A</v>
          </cell>
          <cell r="F8339">
            <v>0</v>
          </cell>
        </row>
        <row r="8340">
          <cell r="C8340" t="e">
            <v>#N/A</v>
          </cell>
          <cell r="E8340" t="e">
            <v>#N/A</v>
          </cell>
          <cell r="F8340">
            <v>0</v>
          </cell>
        </row>
        <row r="8341">
          <cell r="C8341" t="e">
            <v>#N/A</v>
          </cell>
          <cell r="E8341" t="e">
            <v>#N/A</v>
          </cell>
          <cell r="F8341">
            <v>0</v>
          </cell>
        </row>
        <row r="8342">
          <cell r="C8342" t="e">
            <v>#N/A</v>
          </cell>
          <cell r="E8342" t="e">
            <v>#N/A</v>
          </cell>
          <cell r="F8342">
            <v>0</v>
          </cell>
        </row>
        <row r="8343">
          <cell r="C8343" t="e">
            <v>#N/A</v>
          </cell>
          <cell r="E8343" t="e">
            <v>#N/A</v>
          </cell>
          <cell r="F8343">
            <v>0</v>
          </cell>
        </row>
        <row r="8344">
          <cell r="C8344" t="e">
            <v>#N/A</v>
          </cell>
          <cell r="E8344" t="e">
            <v>#N/A</v>
          </cell>
          <cell r="F8344">
            <v>0</v>
          </cell>
        </row>
        <row r="8345">
          <cell r="C8345" t="e">
            <v>#N/A</v>
          </cell>
          <cell r="E8345" t="e">
            <v>#N/A</v>
          </cell>
          <cell r="F8345">
            <v>0</v>
          </cell>
        </row>
        <row r="8346">
          <cell r="C8346" t="e">
            <v>#N/A</v>
          </cell>
          <cell r="E8346" t="e">
            <v>#N/A</v>
          </cell>
          <cell r="F8346">
            <v>0</v>
          </cell>
        </row>
        <row r="8347">
          <cell r="C8347" t="e">
            <v>#N/A</v>
          </cell>
          <cell r="E8347" t="e">
            <v>#N/A</v>
          </cell>
          <cell r="F8347">
            <v>0</v>
          </cell>
        </row>
        <row r="8348">
          <cell r="C8348" t="e">
            <v>#N/A</v>
          </cell>
          <cell r="E8348" t="e">
            <v>#N/A</v>
          </cell>
          <cell r="F8348">
            <v>0</v>
          </cell>
        </row>
        <row r="8349">
          <cell r="C8349" t="e">
            <v>#N/A</v>
          </cell>
          <cell r="E8349" t="e">
            <v>#N/A</v>
          </cell>
          <cell r="F8349">
            <v>0</v>
          </cell>
        </row>
        <row r="8350">
          <cell r="C8350" t="e">
            <v>#N/A</v>
          </cell>
          <cell r="E8350" t="e">
            <v>#N/A</v>
          </cell>
          <cell r="F8350">
            <v>0</v>
          </cell>
        </row>
        <row r="8351">
          <cell r="C8351" t="e">
            <v>#N/A</v>
          </cell>
          <cell r="E8351" t="e">
            <v>#N/A</v>
          </cell>
          <cell r="F8351">
            <v>0</v>
          </cell>
        </row>
        <row r="8352">
          <cell r="C8352" t="e">
            <v>#N/A</v>
          </cell>
          <cell r="E8352" t="e">
            <v>#N/A</v>
          </cell>
          <cell r="F8352">
            <v>0</v>
          </cell>
        </row>
        <row r="8353">
          <cell r="C8353" t="e">
            <v>#N/A</v>
          </cell>
          <cell r="E8353" t="e">
            <v>#N/A</v>
          </cell>
          <cell r="F8353">
            <v>0</v>
          </cell>
        </row>
        <row r="8354">
          <cell r="C8354" t="e">
            <v>#N/A</v>
          </cell>
          <cell r="E8354" t="e">
            <v>#N/A</v>
          </cell>
          <cell r="F8354">
            <v>0</v>
          </cell>
        </row>
        <row r="8355">
          <cell r="C8355" t="e">
            <v>#N/A</v>
          </cell>
          <cell r="E8355" t="e">
            <v>#N/A</v>
          </cell>
          <cell r="F8355">
            <v>0</v>
          </cell>
        </row>
        <row r="8356">
          <cell r="C8356" t="e">
            <v>#N/A</v>
          </cell>
          <cell r="E8356" t="e">
            <v>#N/A</v>
          </cell>
          <cell r="F8356">
            <v>0</v>
          </cell>
        </row>
        <row r="8357">
          <cell r="C8357" t="e">
            <v>#N/A</v>
          </cell>
          <cell r="E8357" t="e">
            <v>#N/A</v>
          </cell>
          <cell r="F8357">
            <v>0</v>
          </cell>
        </row>
        <row r="8358">
          <cell r="C8358" t="e">
            <v>#N/A</v>
          </cell>
          <cell r="E8358" t="e">
            <v>#N/A</v>
          </cell>
          <cell r="F8358">
            <v>0</v>
          </cell>
        </row>
        <row r="8359">
          <cell r="C8359" t="e">
            <v>#N/A</v>
          </cell>
          <cell r="E8359" t="e">
            <v>#N/A</v>
          </cell>
          <cell r="F8359">
            <v>0</v>
          </cell>
        </row>
        <row r="8360">
          <cell r="C8360" t="e">
            <v>#N/A</v>
          </cell>
          <cell r="E8360" t="e">
            <v>#N/A</v>
          </cell>
          <cell r="F8360">
            <v>0</v>
          </cell>
        </row>
        <row r="8361">
          <cell r="C8361" t="e">
            <v>#N/A</v>
          </cell>
          <cell r="E8361" t="e">
            <v>#N/A</v>
          </cell>
          <cell r="F8361">
            <v>0</v>
          </cell>
        </row>
        <row r="8362">
          <cell r="C8362" t="e">
            <v>#N/A</v>
          </cell>
          <cell r="E8362" t="e">
            <v>#N/A</v>
          </cell>
          <cell r="F8362">
            <v>0</v>
          </cell>
        </row>
        <row r="8363">
          <cell r="C8363" t="e">
            <v>#N/A</v>
          </cell>
          <cell r="E8363" t="e">
            <v>#N/A</v>
          </cell>
          <cell r="F8363">
            <v>0</v>
          </cell>
        </row>
        <row r="8364">
          <cell r="C8364" t="e">
            <v>#N/A</v>
          </cell>
          <cell r="E8364" t="e">
            <v>#N/A</v>
          </cell>
          <cell r="F8364">
            <v>0</v>
          </cell>
        </row>
        <row r="8365">
          <cell r="C8365" t="e">
            <v>#N/A</v>
          </cell>
          <cell r="E8365" t="e">
            <v>#N/A</v>
          </cell>
          <cell r="F8365">
            <v>0</v>
          </cell>
        </row>
        <row r="8366">
          <cell r="C8366" t="e">
            <v>#N/A</v>
          </cell>
          <cell r="E8366" t="e">
            <v>#N/A</v>
          </cell>
          <cell r="F8366">
            <v>0</v>
          </cell>
        </row>
        <row r="8367">
          <cell r="C8367" t="e">
            <v>#N/A</v>
          </cell>
          <cell r="E8367" t="e">
            <v>#N/A</v>
          </cell>
          <cell r="F8367">
            <v>0</v>
          </cell>
        </row>
        <row r="8368">
          <cell r="C8368" t="e">
            <v>#N/A</v>
          </cell>
          <cell r="E8368" t="e">
            <v>#N/A</v>
          </cell>
          <cell r="F8368">
            <v>0</v>
          </cell>
        </row>
        <row r="8369">
          <cell r="C8369" t="e">
            <v>#N/A</v>
          </cell>
          <cell r="E8369" t="e">
            <v>#N/A</v>
          </cell>
          <cell r="F8369">
            <v>0</v>
          </cell>
        </row>
        <row r="8370">
          <cell r="C8370" t="e">
            <v>#N/A</v>
          </cell>
          <cell r="E8370" t="e">
            <v>#N/A</v>
          </cell>
          <cell r="F8370">
            <v>0</v>
          </cell>
        </row>
        <row r="8371">
          <cell r="C8371" t="e">
            <v>#N/A</v>
          </cell>
          <cell r="E8371" t="e">
            <v>#N/A</v>
          </cell>
          <cell r="F8371">
            <v>0</v>
          </cell>
        </row>
        <row r="8372">
          <cell r="C8372" t="e">
            <v>#N/A</v>
          </cell>
          <cell r="E8372" t="e">
            <v>#N/A</v>
          </cell>
          <cell r="F8372">
            <v>0</v>
          </cell>
        </row>
        <row r="8373">
          <cell r="C8373" t="e">
            <v>#N/A</v>
          </cell>
          <cell r="E8373" t="e">
            <v>#N/A</v>
          </cell>
          <cell r="F8373">
            <v>0</v>
          </cell>
        </row>
        <row r="8374">
          <cell r="C8374" t="e">
            <v>#N/A</v>
          </cell>
          <cell r="E8374" t="e">
            <v>#N/A</v>
          </cell>
          <cell r="F8374">
            <v>0</v>
          </cell>
        </row>
        <row r="8375">
          <cell r="C8375" t="e">
            <v>#N/A</v>
          </cell>
          <cell r="E8375" t="e">
            <v>#N/A</v>
          </cell>
          <cell r="F8375">
            <v>0</v>
          </cell>
        </row>
        <row r="8376">
          <cell r="C8376" t="e">
            <v>#N/A</v>
          </cell>
          <cell r="E8376" t="e">
            <v>#N/A</v>
          </cell>
          <cell r="F8376">
            <v>0</v>
          </cell>
        </row>
        <row r="8377">
          <cell r="C8377" t="e">
            <v>#N/A</v>
          </cell>
          <cell r="E8377" t="e">
            <v>#N/A</v>
          </cell>
          <cell r="F8377">
            <v>0</v>
          </cell>
        </row>
        <row r="8378">
          <cell r="C8378" t="e">
            <v>#N/A</v>
          </cell>
          <cell r="E8378" t="e">
            <v>#N/A</v>
          </cell>
          <cell r="F8378">
            <v>0</v>
          </cell>
        </row>
        <row r="8379">
          <cell r="C8379" t="e">
            <v>#N/A</v>
          </cell>
          <cell r="E8379" t="e">
            <v>#N/A</v>
          </cell>
          <cell r="F8379">
            <v>0</v>
          </cell>
        </row>
        <row r="8380">
          <cell r="C8380" t="e">
            <v>#N/A</v>
          </cell>
          <cell r="E8380" t="e">
            <v>#N/A</v>
          </cell>
          <cell r="F8380">
            <v>0</v>
          </cell>
        </row>
        <row r="8381">
          <cell r="C8381" t="e">
            <v>#N/A</v>
          </cell>
          <cell r="E8381" t="e">
            <v>#N/A</v>
          </cell>
          <cell r="F8381">
            <v>0</v>
          </cell>
        </row>
        <row r="8382">
          <cell r="C8382" t="e">
            <v>#N/A</v>
          </cell>
          <cell r="E8382" t="e">
            <v>#N/A</v>
          </cell>
          <cell r="F8382">
            <v>0</v>
          </cell>
        </row>
        <row r="8383">
          <cell r="C8383" t="e">
            <v>#N/A</v>
          </cell>
          <cell r="E8383" t="e">
            <v>#N/A</v>
          </cell>
          <cell r="F8383">
            <v>0</v>
          </cell>
        </row>
        <row r="8384">
          <cell r="C8384" t="e">
            <v>#N/A</v>
          </cell>
          <cell r="E8384" t="e">
            <v>#N/A</v>
          </cell>
          <cell r="F8384">
            <v>0</v>
          </cell>
        </row>
        <row r="8385">
          <cell r="C8385" t="e">
            <v>#N/A</v>
          </cell>
          <cell r="E8385" t="e">
            <v>#N/A</v>
          </cell>
          <cell r="F8385">
            <v>0</v>
          </cell>
        </row>
        <row r="8386">
          <cell r="C8386" t="e">
            <v>#N/A</v>
          </cell>
          <cell r="E8386" t="e">
            <v>#N/A</v>
          </cell>
          <cell r="F8386">
            <v>0</v>
          </cell>
        </row>
        <row r="8387">
          <cell r="C8387" t="e">
            <v>#N/A</v>
          </cell>
          <cell r="E8387" t="e">
            <v>#N/A</v>
          </cell>
          <cell r="F8387">
            <v>0</v>
          </cell>
        </row>
        <row r="8388">
          <cell r="C8388" t="e">
            <v>#N/A</v>
          </cell>
          <cell r="E8388" t="e">
            <v>#N/A</v>
          </cell>
          <cell r="F8388">
            <v>0</v>
          </cell>
        </row>
        <row r="8389">
          <cell r="C8389" t="e">
            <v>#N/A</v>
          </cell>
          <cell r="E8389" t="e">
            <v>#N/A</v>
          </cell>
          <cell r="F8389">
            <v>0</v>
          </cell>
        </row>
        <row r="8390">
          <cell r="C8390" t="e">
            <v>#N/A</v>
          </cell>
          <cell r="E8390" t="e">
            <v>#N/A</v>
          </cell>
          <cell r="F8390">
            <v>0</v>
          </cell>
        </row>
        <row r="8391">
          <cell r="C8391" t="e">
            <v>#N/A</v>
          </cell>
          <cell r="E8391" t="e">
            <v>#N/A</v>
          </cell>
          <cell r="F8391">
            <v>0</v>
          </cell>
        </row>
        <row r="8392">
          <cell r="C8392" t="e">
            <v>#N/A</v>
          </cell>
          <cell r="E8392" t="e">
            <v>#N/A</v>
          </cell>
          <cell r="F8392">
            <v>0</v>
          </cell>
        </row>
        <row r="8393">
          <cell r="C8393" t="e">
            <v>#N/A</v>
          </cell>
          <cell r="E8393" t="e">
            <v>#N/A</v>
          </cell>
          <cell r="F8393">
            <v>0</v>
          </cell>
        </row>
        <row r="8394">
          <cell r="C8394" t="e">
            <v>#N/A</v>
          </cell>
          <cell r="E8394" t="e">
            <v>#N/A</v>
          </cell>
          <cell r="F8394">
            <v>0</v>
          </cell>
        </row>
        <row r="8395">
          <cell r="C8395" t="e">
            <v>#N/A</v>
          </cell>
          <cell r="E8395" t="e">
            <v>#N/A</v>
          </cell>
          <cell r="F8395">
            <v>0</v>
          </cell>
        </row>
        <row r="8396">
          <cell r="C8396" t="e">
            <v>#N/A</v>
          </cell>
          <cell r="E8396" t="e">
            <v>#N/A</v>
          </cell>
          <cell r="F8396">
            <v>0</v>
          </cell>
        </row>
        <row r="8397">
          <cell r="C8397" t="e">
            <v>#N/A</v>
          </cell>
          <cell r="E8397" t="e">
            <v>#N/A</v>
          </cell>
          <cell r="F8397">
            <v>0</v>
          </cell>
        </row>
        <row r="8398">
          <cell r="C8398" t="e">
            <v>#N/A</v>
          </cell>
          <cell r="E8398" t="e">
            <v>#N/A</v>
          </cell>
          <cell r="F8398">
            <v>0</v>
          </cell>
        </row>
        <row r="8399">
          <cell r="C8399" t="e">
            <v>#N/A</v>
          </cell>
          <cell r="E8399" t="e">
            <v>#N/A</v>
          </cell>
          <cell r="F8399">
            <v>0</v>
          </cell>
        </row>
        <row r="8400">
          <cell r="C8400" t="e">
            <v>#N/A</v>
          </cell>
          <cell r="E8400" t="e">
            <v>#N/A</v>
          </cell>
          <cell r="F8400">
            <v>0</v>
          </cell>
        </row>
        <row r="8401">
          <cell r="C8401" t="e">
            <v>#N/A</v>
          </cell>
          <cell r="E8401" t="e">
            <v>#N/A</v>
          </cell>
          <cell r="F8401">
            <v>0</v>
          </cell>
        </row>
        <row r="8402">
          <cell r="C8402" t="e">
            <v>#N/A</v>
          </cell>
          <cell r="E8402" t="e">
            <v>#N/A</v>
          </cell>
          <cell r="F8402">
            <v>0</v>
          </cell>
        </row>
        <row r="8403">
          <cell r="C8403" t="e">
            <v>#N/A</v>
          </cell>
          <cell r="E8403" t="e">
            <v>#N/A</v>
          </cell>
          <cell r="F8403">
            <v>0</v>
          </cell>
        </row>
        <row r="8404">
          <cell r="C8404" t="e">
            <v>#N/A</v>
          </cell>
          <cell r="E8404" t="e">
            <v>#N/A</v>
          </cell>
          <cell r="F8404">
            <v>0</v>
          </cell>
        </row>
        <row r="8405">
          <cell r="C8405" t="e">
            <v>#N/A</v>
          </cell>
          <cell r="E8405" t="e">
            <v>#N/A</v>
          </cell>
          <cell r="F8405">
            <v>0</v>
          </cell>
        </row>
        <row r="8406">
          <cell r="C8406" t="e">
            <v>#N/A</v>
          </cell>
          <cell r="E8406" t="e">
            <v>#N/A</v>
          </cell>
          <cell r="F8406">
            <v>0</v>
          </cell>
        </row>
        <row r="8407">
          <cell r="C8407" t="e">
            <v>#N/A</v>
          </cell>
          <cell r="E8407" t="e">
            <v>#N/A</v>
          </cell>
          <cell r="F8407">
            <v>0</v>
          </cell>
        </row>
        <row r="8408">
          <cell r="C8408" t="e">
            <v>#N/A</v>
          </cell>
          <cell r="E8408" t="e">
            <v>#N/A</v>
          </cell>
          <cell r="F8408">
            <v>0</v>
          </cell>
        </row>
        <row r="8409">
          <cell r="C8409" t="e">
            <v>#N/A</v>
          </cell>
          <cell r="E8409" t="e">
            <v>#N/A</v>
          </cell>
          <cell r="F8409">
            <v>0</v>
          </cell>
        </row>
        <row r="8410">
          <cell r="C8410" t="e">
            <v>#N/A</v>
          </cell>
          <cell r="E8410" t="e">
            <v>#N/A</v>
          </cell>
          <cell r="F8410">
            <v>0</v>
          </cell>
        </row>
        <row r="8411">
          <cell r="C8411" t="e">
            <v>#N/A</v>
          </cell>
          <cell r="E8411" t="e">
            <v>#N/A</v>
          </cell>
          <cell r="F8411">
            <v>0</v>
          </cell>
        </row>
        <row r="8412">
          <cell r="C8412" t="e">
            <v>#N/A</v>
          </cell>
          <cell r="E8412" t="e">
            <v>#N/A</v>
          </cell>
          <cell r="F8412">
            <v>0</v>
          </cell>
        </row>
        <row r="8413">
          <cell r="C8413" t="e">
            <v>#N/A</v>
          </cell>
          <cell r="E8413" t="e">
            <v>#N/A</v>
          </cell>
          <cell r="F8413">
            <v>0</v>
          </cell>
        </row>
        <row r="8414">
          <cell r="C8414" t="e">
            <v>#N/A</v>
          </cell>
          <cell r="E8414" t="e">
            <v>#N/A</v>
          </cell>
          <cell r="F8414">
            <v>0</v>
          </cell>
        </row>
        <row r="8415">
          <cell r="C8415" t="e">
            <v>#N/A</v>
          </cell>
          <cell r="E8415" t="e">
            <v>#N/A</v>
          </cell>
          <cell r="F8415">
            <v>0</v>
          </cell>
        </row>
        <row r="8416">
          <cell r="C8416" t="e">
            <v>#N/A</v>
          </cell>
          <cell r="E8416" t="e">
            <v>#N/A</v>
          </cell>
          <cell r="F8416">
            <v>0</v>
          </cell>
        </row>
        <row r="8417">
          <cell r="C8417" t="e">
            <v>#N/A</v>
          </cell>
          <cell r="E8417" t="e">
            <v>#N/A</v>
          </cell>
          <cell r="F8417">
            <v>0</v>
          </cell>
        </row>
        <row r="8418">
          <cell r="C8418" t="e">
            <v>#N/A</v>
          </cell>
          <cell r="E8418" t="e">
            <v>#N/A</v>
          </cell>
          <cell r="F8418">
            <v>0</v>
          </cell>
        </row>
        <row r="8419">
          <cell r="C8419" t="e">
            <v>#N/A</v>
          </cell>
          <cell r="E8419" t="e">
            <v>#N/A</v>
          </cell>
          <cell r="F8419">
            <v>0</v>
          </cell>
        </row>
        <row r="8420">
          <cell r="C8420" t="e">
            <v>#N/A</v>
          </cell>
          <cell r="E8420" t="e">
            <v>#N/A</v>
          </cell>
          <cell r="F8420">
            <v>0</v>
          </cell>
        </row>
        <row r="8421">
          <cell r="C8421" t="e">
            <v>#N/A</v>
          </cell>
          <cell r="E8421" t="e">
            <v>#N/A</v>
          </cell>
          <cell r="F8421">
            <v>0</v>
          </cell>
        </row>
        <row r="8422">
          <cell r="C8422" t="e">
            <v>#N/A</v>
          </cell>
          <cell r="E8422" t="e">
            <v>#N/A</v>
          </cell>
          <cell r="F8422">
            <v>0</v>
          </cell>
        </row>
        <row r="8423">
          <cell r="C8423" t="e">
            <v>#N/A</v>
          </cell>
          <cell r="E8423" t="e">
            <v>#N/A</v>
          </cell>
          <cell r="F8423">
            <v>0</v>
          </cell>
        </row>
        <row r="8424">
          <cell r="C8424" t="e">
            <v>#N/A</v>
          </cell>
          <cell r="E8424" t="e">
            <v>#N/A</v>
          </cell>
          <cell r="F8424">
            <v>0</v>
          </cell>
        </row>
        <row r="8425">
          <cell r="C8425" t="e">
            <v>#N/A</v>
          </cell>
          <cell r="E8425" t="e">
            <v>#N/A</v>
          </cell>
          <cell r="F8425">
            <v>0</v>
          </cell>
        </row>
        <row r="8426">
          <cell r="C8426" t="e">
            <v>#N/A</v>
          </cell>
          <cell r="E8426" t="e">
            <v>#N/A</v>
          </cell>
          <cell r="F8426">
            <v>0</v>
          </cell>
        </row>
        <row r="8427">
          <cell r="C8427" t="e">
            <v>#N/A</v>
          </cell>
          <cell r="E8427" t="e">
            <v>#N/A</v>
          </cell>
          <cell r="F8427">
            <v>0</v>
          </cell>
        </row>
        <row r="8428">
          <cell r="C8428" t="e">
            <v>#N/A</v>
          </cell>
          <cell r="E8428" t="e">
            <v>#N/A</v>
          </cell>
          <cell r="F8428">
            <v>0</v>
          </cell>
        </row>
        <row r="8429">
          <cell r="C8429" t="e">
            <v>#N/A</v>
          </cell>
          <cell r="E8429" t="e">
            <v>#N/A</v>
          </cell>
          <cell r="F8429">
            <v>0</v>
          </cell>
        </row>
        <row r="8430">
          <cell r="C8430" t="e">
            <v>#N/A</v>
          </cell>
          <cell r="E8430" t="e">
            <v>#N/A</v>
          </cell>
          <cell r="F8430">
            <v>0</v>
          </cell>
        </row>
        <row r="8431">
          <cell r="C8431" t="e">
            <v>#N/A</v>
          </cell>
          <cell r="E8431" t="e">
            <v>#N/A</v>
          </cell>
          <cell r="F8431">
            <v>0</v>
          </cell>
        </row>
        <row r="8432">
          <cell r="C8432" t="e">
            <v>#N/A</v>
          </cell>
          <cell r="E8432" t="e">
            <v>#N/A</v>
          </cell>
          <cell r="F8432">
            <v>0</v>
          </cell>
        </row>
        <row r="8433">
          <cell r="C8433" t="e">
            <v>#N/A</v>
          </cell>
          <cell r="E8433" t="e">
            <v>#N/A</v>
          </cell>
          <cell r="F8433">
            <v>0</v>
          </cell>
        </row>
        <row r="8434">
          <cell r="C8434" t="e">
            <v>#N/A</v>
          </cell>
          <cell r="E8434" t="e">
            <v>#N/A</v>
          </cell>
          <cell r="F8434">
            <v>0</v>
          </cell>
        </row>
        <row r="8435">
          <cell r="C8435" t="e">
            <v>#N/A</v>
          </cell>
          <cell r="E8435" t="e">
            <v>#N/A</v>
          </cell>
          <cell r="F8435">
            <v>0</v>
          </cell>
        </row>
        <row r="8436">
          <cell r="C8436" t="e">
            <v>#N/A</v>
          </cell>
          <cell r="E8436" t="e">
            <v>#N/A</v>
          </cell>
          <cell r="F8436">
            <v>0</v>
          </cell>
        </row>
        <row r="8437">
          <cell r="C8437" t="e">
            <v>#N/A</v>
          </cell>
          <cell r="E8437" t="e">
            <v>#N/A</v>
          </cell>
          <cell r="F8437">
            <v>0</v>
          </cell>
        </row>
        <row r="8438">
          <cell r="C8438" t="e">
            <v>#N/A</v>
          </cell>
          <cell r="E8438" t="e">
            <v>#N/A</v>
          </cell>
          <cell r="F8438">
            <v>0</v>
          </cell>
        </row>
        <row r="8439">
          <cell r="C8439" t="e">
            <v>#N/A</v>
          </cell>
          <cell r="E8439" t="e">
            <v>#N/A</v>
          </cell>
          <cell r="F8439">
            <v>0</v>
          </cell>
        </row>
        <row r="8440">
          <cell r="C8440" t="e">
            <v>#N/A</v>
          </cell>
          <cell r="E8440" t="e">
            <v>#N/A</v>
          </cell>
          <cell r="F8440">
            <v>0</v>
          </cell>
        </row>
        <row r="8441">
          <cell r="C8441" t="e">
            <v>#N/A</v>
          </cell>
          <cell r="E8441" t="e">
            <v>#N/A</v>
          </cell>
          <cell r="F8441">
            <v>0</v>
          </cell>
        </row>
        <row r="8442">
          <cell r="C8442" t="e">
            <v>#N/A</v>
          </cell>
          <cell r="E8442" t="e">
            <v>#N/A</v>
          </cell>
          <cell r="F8442">
            <v>0</v>
          </cell>
        </row>
        <row r="8443">
          <cell r="C8443" t="e">
            <v>#N/A</v>
          </cell>
          <cell r="E8443" t="e">
            <v>#N/A</v>
          </cell>
          <cell r="F8443">
            <v>0</v>
          </cell>
        </row>
        <row r="8444">
          <cell r="C8444" t="e">
            <v>#N/A</v>
          </cell>
          <cell r="E8444" t="e">
            <v>#N/A</v>
          </cell>
          <cell r="F8444">
            <v>0</v>
          </cell>
        </row>
        <row r="8445">
          <cell r="C8445" t="e">
            <v>#N/A</v>
          </cell>
          <cell r="E8445" t="e">
            <v>#N/A</v>
          </cell>
          <cell r="F8445">
            <v>0</v>
          </cell>
        </row>
        <row r="8446">
          <cell r="C8446" t="e">
            <v>#N/A</v>
          </cell>
          <cell r="E8446" t="e">
            <v>#N/A</v>
          </cell>
          <cell r="F8446">
            <v>0</v>
          </cell>
        </row>
        <row r="8447">
          <cell r="C8447" t="e">
            <v>#N/A</v>
          </cell>
          <cell r="E8447" t="e">
            <v>#N/A</v>
          </cell>
          <cell r="F8447">
            <v>0</v>
          </cell>
        </row>
        <row r="8448">
          <cell r="C8448" t="e">
            <v>#N/A</v>
          </cell>
          <cell r="E8448" t="e">
            <v>#N/A</v>
          </cell>
          <cell r="F8448">
            <v>0</v>
          </cell>
        </row>
        <row r="8449">
          <cell r="C8449" t="e">
            <v>#N/A</v>
          </cell>
          <cell r="E8449" t="e">
            <v>#N/A</v>
          </cell>
          <cell r="F8449">
            <v>0</v>
          </cell>
        </row>
        <row r="8450">
          <cell r="C8450" t="e">
            <v>#N/A</v>
          </cell>
          <cell r="E8450" t="e">
            <v>#N/A</v>
          </cell>
          <cell r="F8450">
            <v>0</v>
          </cell>
        </row>
        <row r="8451">
          <cell r="C8451" t="e">
            <v>#N/A</v>
          </cell>
          <cell r="E8451" t="e">
            <v>#N/A</v>
          </cell>
          <cell r="F8451">
            <v>0</v>
          </cell>
        </row>
        <row r="8452">
          <cell r="C8452" t="e">
            <v>#N/A</v>
          </cell>
          <cell r="E8452" t="e">
            <v>#N/A</v>
          </cell>
          <cell r="F8452">
            <v>0</v>
          </cell>
        </row>
        <row r="8453">
          <cell r="C8453" t="e">
            <v>#N/A</v>
          </cell>
          <cell r="E8453" t="e">
            <v>#N/A</v>
          </cell>
          <cell r="F8453">
            <v>0</v>
          </cell>
        </row>
        <row r="8454">
          <cell r="C8454" t="e">
            <v>#N/A</v>
          </cell>
          <cell r="E8454" t="e">
            <v>#N/A</v>
          </cell>
          <cell r="F8454">
            <v>0</v>
          </cell>
        </row>
        <row r="8455">
          <cell r="C8455" t="e">
            <v>#N/A</v>
          </cell>
          <cell r="E8455" t="e">
            <v>#N/A</v>
          </cell>
          <cell r="F8455">
            <v>0</v>
          </cell>
        </row>
        <row r="8456">
          <cell r="C8456" t="e">
            <v>#N/A</v>
          </cell>
          <cell r="E8456" t="e">
            <v>#N/A</v>
          </cell>
          <cell r="F8456">
            <v>0</v>
          </cell>
        </row>
        <row r="8457">
          <cell r="C8457" t="e">
            <v>#N/A</v>
          </cell>
          <cell r="E8457" t="e">
            <v>#N/A</v>
          </cell>
          <cell r="F8457">
            <v>0</v>
          </cell>
        </row>
        <row r="8458">
          <cell r="C8458" t="e">
            <v>#N/A</v>
          </cell>
          <cell r="E8458" t="e">
            <v>#N/A</v>
          </cell>
          <cell r="F8458">
            <v>0</v>
          </cell>
        </row>
        <row r="8459">
          <cell r="C8459" t="e">
            <v>#N/A</v>
          </cell>
          <cell r="E8459" t="e">
            <v>#N/A</v>
          </cell>
          <cell r="F8459">
            <v>0</v>
          </cell>
        </row>
        <row r="8460">
          <cell r="C8460" t="e">
            <v>#N/A</v>
          </cell>
          <cell r="E8460" t="e">
            <v>#N/A</v>
          </cell>
          <cell r="F8460">
            <v>0</v>
          </cell>
        </row>
        <row r="8461">
          <cell r="C8461" t="e">
            <v>#N/A</v>
          </cell>
          <cell r="E8461" t="e">
            <v>#N/A</v>
          </cell>
          <cell r="F8461">
            <v>0</v>
          </cell>
        </row>
        <row r="8462">
          <cell r="C8462" t="e">
            <v>#N/A</v>
          </cell>
          <cell r="E8462" t="e">
            <v>#N/A</v>
          </cell>
          <cell r="F8462">
            <v>0</v>
          </cell>
        </row>
        <row r="8463">
          <cell r="C8463" t="e">
            <v>#N/A</v>
          </cell>
          <cell r="E8463" t="e">
            <v>#N/A</v>
          </cell>
          <cell r="F8463">
            <v>0</v>
          </cell>
        </row>
        <row r="8464">
          <cell r="C8464" t="e">
            <v>#N/A</v>
          </cell>
          <cell r="E8464" t="e">
            <v>#N/A</v>
          </cell>
          <cell r="F8464">
            <v>0</v>
          </cell>
        </row>
        <row r="8465">
          <cell r="C8465" t="e">
            <v>#N/A</v>
          </cell>
          <cell r="E8465" t="e">
            <v>#N/A</v>
          </cell>
          <cell r="F8465">
            <v>0</v>
          </cell>
        </row>
        <row r="8466">
          <cell r="C8466" t="e">
            <v>#N/A</v>
          </cell>
          <cell r="E8466" t="e">
            <v>#N/A</v>
          </cell>
          <cell r="F8466">
            <v>0</v>
          </cell>
        </row>
        <row r="8467">
          <cell r="C8467" t="e">
            <v>#N/A</v>
          </cell>
          <cell r="E8467" t="e">
            <v>#N/A</v>
          </cell>
          <cell r="F8467">
            <v>0</v>
          </cell>
        </row>
        <row r="8468">
          <cell r="C8468" t="e">
            <v>#N/A</v>
          </cell>
          <cell r="E8468" t="e">
            <v>#N/A</v>
          </cell>
          <cell r="F8468">
            <v>0</v>
          </cell>
        </row>
        <row r="8469">
          <cell r="C8469" t="e">
            <v>#N/A</v>
          </cell>
          <cell r="E8469" t="e">
            <v>#N/A</v>
          </cell>
          <cell r="F8469">
            <v>0</v>
          </cell>
        </row>
        <row r="8470">
          <cell r="C8470" t="e">
            <v>#N/A</v>
          </cell>
          <cell r="E8470" t="e">
            <v>#N/A</v>
          </cell>
          <cell r="F8470">
            <v>0</v>
          </cell>
        </row>
        <row r="8471">
          <cell r="C8471" t="e">
            <v>#N/A</v>
          </cell>
          <cell r="E8471" t="e">
            <v>#N/A</v>
          </cell>
          <cell r="F8471">
            <v>0</v>
          </cell>
        </row>
        <row r="8472">
          <cell r="C8472" t="e">
            <v>#N/A</v>
          </cell>
          <cell r="E8472" t="e">
            <v>#N/A</v>
          </cell>
          <cell r="F8472">
            <v>0</v>
          </cell>
        </row>
        <row r="8473">
          <cell r="C8473" t="e">
            <v>#N/A</v>
          </cell>
          <cell r="E8473" t="e">
            <v>#N/A</v>
          </cell>
          <cell r="F8473">
            <v>0</v>
          </cell>
        </row>
        <row r="8474">
          <cell r="C8474" t="e">
            <v>#N/A</v>
          </cell>
          <cell r="E8474" t="e">
            <v>#N/A</v>
          </cell>
          <cell r="F8474">
            <v>0</v>
          </cell>
        </row>
        <row r="8475">
          <cell r="C8475" t="e">
            <v>#N/A</v>
          </cell>
          <cell r="E8475" t="e">
            <v>#N/A</v>
          </cell>
          <cell r="F8475">
            <v>0</v>
          </cell>
        </row>
        <row r="8476">
          <cell r="C8476" t="e">
            <v>#N/A</v>
          </cell>
          <cell r="E8476" t="e">
            <v>#N/A</v>
          </cell>
          <cell r="F8476">
            <v>0</v>
          </cell>
        </row>
        <row r="8477">
          <cell r="C8477" t="e">
            <v>#N/A</v>
          </cell>
          <cell r="E8477" t="e">
            <v>#N/A</v>
          </cell>
          <cell r="F8477">
            <v>0</v>
          </cell>
        </row>
        <row r="8478">
          <cell r="C8478" t="e">
            <v>#N/A</v>
          </cell>
          <cell r="E8478" t="e">
            <v>#N/A</v>
          </cell>
          <cell r="F8478">
            <v>0</v>
          </cell>
        </row>
        <row r="8479">
          <cell r="C8479" t="e">
            <v>#N/A</v>
          </cell>
          <cell r="E8479" t="e">
            <v>#N/A</v>
          </cell>
          <cell r="F8479">
            <v>0</v>
          </cell>
        </row>
        <row r="8480">
          <cell r="C8480" t="e">
            <v>#N/A</v>
          </cell>
          <cell r="E8480" t="e">
            <v>#N/A</v>
          </cell>
          <cell r="F8480">
            <v>0</v>
          </cell>
        </row>
        <row r="8481">
          <cell r="C8481" t="e">
            <v>#N/A</v>
          </cell>
          <cell r="E8481" t="e">
            <v>#N/A</v>
          </cell>
          <cell r="F8481">
            <v>0</v>
          </cell>
        </row>
        <row r="8482">
          <cell r="C8482" t="e">
            <v>#N/A</v>
          </cell>
          <cell r="E8482" t="e">
            <v>#N/A</v>
          </cell>
          <cell r="F8482">
            <v>0</v>
          </cell>
        </row>
        <row r="8483">
          <cell r="C8483" t="e">
            <v>#N/A</v>
          </cell>
          <cell r="E8483" t="e">
            <v>#N/A</v>
          </cell>
          <cell r="F8483">
            <v>0</v>
          </cell>
        </row>
        <row r="8484">
          <cell r="C8484" t="e">
            <v>#N/A</v>
          </cell>
          <cell r="E8484" t="e">
            <v>#N/A</v>
          </cell>
          <cell r="F8484">
            <v>0</v>
          </cell>
        </row>
        <row r="8485">
          <cell r="C8485" t="e">
            <v>#N/A</v>
          </cell>
          <cell r="E8485" t="e">
            <v>#N/A</v>
          </cell>
          <cell r="F8485">
            <v>0</v>
          </cell>
        </row>
        <row r="8486">
          <cell r="C8486" t="e">
            <v>#N/A</v>
          </cell>
          <cell r="E8486" t="e">
            <v>#N/A</v>
          </cell>
          <cell r="F8486">
            <v>0</v>
          </cell>
        </row>
        <row r="8487">
          <cell r="C8487" t="e">
            <v>#N/A</v>
          </cell>
          <cell r="E8487" t="e">
            <v>#N/A</v>
          </cell>
          <cell r="F8487">
            <v>0</v>
          </cell>
        </row>
        <row r="8488">
          <cell r="C8488" t="e">
            <v>#N/A</v>
          </cell>
          <cell r="E8488" t="e">
            <v>#N/A</v>
          </cell>
          <cell r="F8488">
            <v>0</v>
          </cell>
        </row>
        <row r="8489">
          <cell r="C8489" t="e">
            <v>#N/A</v>
          </cell>
          <cell r="E8489" t="e">
            <v>#N/A</v>
          </cell>
          <cell r="F8489">
            <v>0</v>
          </cell>
        </row>
        <row r="8490">
          <cell r="C8490" t="e">
            <v>#N/A</v>
          </cell>
          <cell r="E8490" t="e">
            <v>#N/A</v>
          </cell>
          <cell r="F8490">
            <v>0</v>
          </cell>
        </row>
        <row r="8491">
          <cell r="C8491" t="e">
            <v>#N/A</v>
          </cell>
          <cell r="E8491" t="e">
            <v>#N/A</v>
          </cell>
          <cell r="F8491">
            <v>0</v>
          </cell>
        </row>
        <row r="8492">
          <cell r="C8492" t="e">
            <v>#N/A</v>
          </cell>
          <cell r="E8492" t="e">
            <v>#N/A</v>
          </cell>
          <cell r="F8492">
            <v>0</v>
          </cell>
        </row>
        <row r="8493">
          <cell r="C8493" t="e">
            <v>#N/A</v>
          </cell>
          <cell r="E8493" t="e">
            <v>#N/A</v>
          </cell>
          <cell r="F8493">
            <v>0</v>
          </cell>
        </row>
        <row r="8494">
          <cell r="C8494" t="e">
            <v>#N/A</v>
          </cell>
          <cell r="E8494" t="e">
            <v>#N/A</v>
          </cell>
          <cell r="F8494">
            <v>0</v>
          </cell>
        </row>
        <row r="8495">
          <cell r="C8495" t="e">
            <v>#N/A</v>
          </cell>
          <cell r="E8495" t="e">
            <v>#N/A</v>
          </cell>
          <cell r="F8495">
            <v>0</v>
          </cell>
        </row>
        <row r="8496">
          <cell r="C8496" t="e">
            <v>#N/A</v>
          </cell>
          <cell r="E8496" t="e">
            <v>#N/A</v>
          </cell>
          <cell r="F8496">
            <v>0</v>
          </cell>
        </row>
        <row r="8497">
          <cell r="C8497" t="e">
            <v>#N/A</v>
          </cell>
          <cell r="E8497" t="e">
            <v>#N/A</v>
          </cell>
          <cell r="F8497">
            <v>0</v>
          </cell>
        </row>
        <row r="8498">
          <cell r="C8498" t="e">
            <v>#N/A</v>
          </cell>
          <cell r="E8498" t="e">
            <v>#N/A</v>
          </cell>
          <cell r="F8498">
            <v>0</v>
          </cell>
        </row>
        <row r="8499">
          <cell r="C8499" t="e">
            <v>#N/A</v>
          </cell>
          <cell r="E8499" t="e">
            <v>#N/A</v>
          </cell>
          <cell r="F8499">
            <v>0</v>
          </cell>
        </row>
        <row r="8500">
          <cell r="C8500" t="e">
            <v>#N/A</v>
          </cell>
          <cell r="E8500" t="e">
            <v>#N/A</v>
          </cell>
          <cell r="F8500">
            <v>0</v>
          </cell>
        </row>
        <row r="8501">
          <cell r="C8501" t="e">
            <v>#N/A</v>
          </cell>
          <cell r="E8501" t="e">
            <v>#N/A</v>
          </cell>
          <cell r="F8501">
            <v>0</v>
          </cell>
        </row>
        <row r="8502">
          <cell r="C8502" t="e">
            <v>#N/A</v>
          </cell>
          <cell r="E8502" t="e">
            <v>#N/A</v>
          </cell>
          <cell r="F8502">
            <v>0</v>
          </cell>
        </row>
        <row r="8503">
          <cell r="C8503" t="e">
            <v>#N/A</v>
          </cell>
          <cell r="E8503" t="e">
            <v>#N/A</v>
          </cell>
          <cell r="F8503">
            <v>0</v>
          </cell>
        </row>
        <row r="8504">
          <cell r="C8504" t="e">
            <v>#N/A</v>
          </cell>
          <cell r="E8504" t="e">
            <v>#N/A</v>
          </cell>
          <cell r="F8504">
            <v>0</v>
          </cell>
        </row>
        <row r="8505">
          <cell r="C8505" t="e">
            <v>#N/A</v>
          </cell>
          <cell r="E8505" t="e">
            <v>#N/A</v>
          </cell>
          <cell r="F8505">
            <v>0</v>
          </cell>
        </row>
        <row r="8506">
          <cell r="C8506" t="e">
            <v>#N/A</v>
          </cell>
          <cell r="E8506" t="e">
            <v>#N/A</v>
          </cell>
          <cell r="F8506">
            <v>0</v>
          </cell>
        </row>
        <row r="8507">
          <cell r="C8507" t="e">
            <v>#N/A</v>
          </cell>
          <cell r="E8507" t="e">
            <v>#N/A</v>
          </cell>
          <cell r="F8507">
            <v>0</v>
          </cell>
        </row>
        <row r="8508">
          <cell r="C8508" t="e">
            <v>#N/A</v>
          </cell>
          <cell r="E8508" t="e">
            <v>#N/A</v>
          </cell>
          <cell r="F8508">
            <v>0</v>
          </cell>
        </row>
        <row r="8509">
          <cell r="C8509" t="e">
            <v>#N/A</v>
          </cell>
          <cell r="E8509" t="e">
            <v>#N/A</v>
          </cell>
          <cell r="F8509">
            <v>0</v>
          </cell>
        </row>
        <row r="8510">
          <cell r="C8510" t="e">
            <v>#N/A</v>
          </cell>
          <cell r="E8510" t="e">
            <v>#N/A</v>
          </cell>
          <cell r="F8510">
            <v>0</v>
          </cell>
        </row>
        <row r="8511">
          <cell r="C8511" t="e">
            <v>#N/A</v>
          </cell>
          <cell r="E8511" t="e">
            <v>#N/A</v>
          </cell>
          <cell r="F8511">
            <v>0</v>
          </cell>
        </row>
        <row r="8512">
          <cell r="C8512" t="e">
            <v>#N/A</v>
          </cell>
          <cell r="E8512" t="e">
            <v>#N/A</v>
          </cell>
          <cell r="F8512">
            <v>0</v>
          </cell>
        </row>
        <row r="8513">
          <cell r="C8513" t="e">
            <v>#N/A</v>
          </cell>
          <cell r="E8513" t="e">
            <v>#N/A</v>
          </cell>
          <cell r="F8513">
            <v>0</v>
          </cell>
        </row>
        <row r="8514">
          <cell r="C8514" t="e">
            <v>#N/A</v>
          </cell>
          <cell r="E8514" t="e">
            <v>#N/A</v>
          </cell>
          <cell r="F8514">
            <v>0</v>
          </cell>
        </row>
        <row r="8515">
          <cell r="C8515" t="e">
            <v>#N/A</v>
          </cell>
          <cell r="E8515" t="e">
            <v>#N/A</v>
          </cell>
          <cell r="F8515">
            <v>0</v>
          </cell>
        </row>
        <row r="8516">
          <cell r="C8516" t="e">
            <v>#N/A</v>
          </cell>
          <cell r="E8516" t="e">
            <v>#N/A</v>
          </cell>
          <cell r="F8516">
            <v>0</v>
          </cell>
        </row>
        <row r="8517">
          <cell r="C8517" t="e">
            <v>#N/A</v>
          </cell>
          <cell r="E8517" t="e">
            <v>#N/A</v>
          </cell>
          <cell r="F8517">
            <v>0</v>
          </cell>
        </row>
        <row r="8518">
          <cell r="C8518" t="e">
            <v>#N/A</v>
          </cell>
          <cell r="E8518" t="e">
            <v>#N/A</v>
          </cell>
          <cell r="F8518">
            <v>0</v>
          </cell>
        </row>
        <row r="8519">
          <cell r="C8519" t="e">
            <v>#N/A</v>
          </cell>
          <cell r="E8519" t="e">
            <v>#N/A</v>
          </cell>
          <cell r="F8519">
            <v>0</v>
          </cell>
        </row>
        <row r="8520">
          <cell r="C8520" t="e">
            <v>#N/A</v>
          </cell>
          <cell r="E8520" t="e">
            <v>#N/A</v>
          </cell>
          <cell r="F8520">
            <v>0</v>
          </cell>
        </row>
        <row r="8521">
          <cell r="C8521" t="e">
            <v>#N/A</v>
          </cell>
          <cell r="E8521" t="e">
            <v>#N/A</v>
          </cell>
          <cell r="F8521">
            <v>0</v>
          </cell>
        </row>
        <row r="8522">
          <cell r="C8522" t="e">
            <v>#N/A</v>
          </cell>
          <cell r="E8522" t="e">
            <v>#N/A</v>
          </cell>
          <cell r="F8522">
            <v>0</v>
          </cell>
        </row>
        <row r="8523">
          <cell r="C8523" t="e">
            <v>#N/A</v>
          </cell>
          <cell r="E8523" t="e">
            <v>#N/A</v>
          </cell>
          <cell r="F8523">
            <v>0</v>
          </cell>
        </row>
        <row r="8524">
          <cell r="C8524" t="e">
            <v>#N/A</v>
          </cell>
          <cell r="E8524" t="e">
            <v>#N/A</v>
          </cell>
          <cell r="F8524">
            <v>0</v>
          </cell>
        </row>
        <row r="8525">
          <cell r="C8525" t="e">
            <v>#N/A</v>
          </cell>
          <cell r="E8525" t="e">
            <v>#N/A</v>
          </cell>
          <cell r="F8525">
            <v>0</v>
          </cell>
        </row>
        <row r="8526">
          <cell r="C8526" t="e">
            <v>#N/A</v>
          </cell>
          <cell r="E8526" t="e">
            <v>#N/A</v>
          </cell>
          <cell r="F8526">
            <v>0</v>
          </cell>
        </row>
        <row r="8527">
          <cell r="C8527" t="e">
            <v>#N/A</v>
          </cell>
          <cell r="E8527" t="e">
            <v>#N/A</v>
          </cell>
          <cell r="F8527">
            <v>0</v>
          </cell>
        </row>
        <row r="8528">
          <cell r="C8528" t="e">
            <v>#N/A</v>
          </cell>
          <cell r="E8528" t="e">
            <v>#N/A</v>
          </cell>
          <cell r="F8528">
            <v>0</v>
          </cell>
        </row>
        <row r="8529">
          <cell r="C8529" t="e">
            <v>#N/A</v>
          </cell>
          <cell r="E8529" t="e">
            <v>#N/A</v>
          </cell>
          <cell r="F8529">
            <v>0</v>
          </cell>
        </row>
        <row r="8530">
          <cell r="C8530" t="e">
            <v>#N/A</v>
          </cell>
          <cell r="E8530" t="e">
            <v>#N/A</v>
          </cell>
          <cell r="F8530">
            <v>0</v>
          </cell>
        </row>
        <row r="8531">
          <cell r="C8531" t="e">
            <v>#N/A</v>
          </cell>
          <cell r="E8531" t="e">
            <v>#N/A</v>
          </cell>
          <cell r="F8531">
            <v>0</v>
          </cell>
        </row>
        <row r="8532">
          <cell r="C8532" t="e">
            <v>#N/A</v>
          </cell>
          <cell r="E8532" t="e">
            <v>#N/A</v>
          </cell>
          <cell r="F8532">
            <v>0</v>
          </cell>
        </row>
        <row r="8533">
          <cell r="C8533" t="e">
            <v>#N/A</v>
          </cell>
          <cell r="E8533" t="e">
            <v>#N/A</v>
          </cell>
          <cell r="F8533">
            <v>0</v>
          </cell>
        </row>
        <row r="8534">
          <cell r="C8534" t="e">
            <v>#N/A</v>
          </cell>
          <cell r="E8534" t="e">
            <v>#N/A</v>
          </cell>
          <cell r="F8534">
            <v>0</v>
          </cell>
        </row>
        <row r="8535">
          <cell r="C8535" t="e">
            <v>#N/A</v>
          </cell>
          <cell r="E8535" t="e">
            <v>#N/A</v>
          </cell>
          <cell r="F8535">
            <v>0</v>
          </cell>
        </row>
        <row r="8536">
          <cell r="C8536" t="e">
            <v>#N/A</v>
          </cell>
          <cell r="E8536" t="e">
            <v>#N/A</v>
          </cell>
          <cell r="F8536">
            <v>0</v>
          </cell>
        </row>
        <row r="8537">
          <cell r="C8537" t="e">
            <v>#N/A</v>
          </cell>
          <cell r="E8537" t="e">
            <v>#N/A</v>
          </cell>
          <cell r="F8537">
            <v>0</v>
          </cell>
        </row>
        <row r="8538">
          <cell r="C8538" t="e">
            <v>#N/A</v>
          </cell>
          <cell r="E8538" t="e">
            <v>#N/A</v>
          </cell>
          <cell r="F8538">
            <v>0</v>
          </cell>
        </row>
        <row r="8539">
          <cell r="C8539" t="e">
            <v>#N/A</v>
          </cell>
          <cell r="E8539" t="e">
            <v>#N/A</v>
          </cell>
          <cell r="F8539">
            <v>0</v>
          </cell>
        </row>
        <row r="8540">
          <cell r="C8540" t="e">
            <v>#N/A</v>
          </cell>
          <cell r="E8540" t="e">
            <v>#N/A</v>
          </cell>
          <cell r="F8540">
            <v>0</v>
          </cell>
        </row>
        <row r="8541">
          <cell r="C8541" t="e">
            <v>#N/A</v>
          </cell>
          <cell r="E8541" t="e">
            <v>#N/A</v>
          </cell>
          <cell r="F8541">
            <v>0</v>
          </cell>
        </row>
        <row r="8542">
          <cell r="C8542" t="e">
            <v>#N/A</v>
          </cell>
          <cell r="E8542" t="e">
            <v>#N/A</v>
          </cell>
          <cell r="F8542">
            <v>0</v>
          </cell>
        </row>
        <row r="8543">
          <cell r="C8543" t="e">
            <v>#N/A</v>
          </cell>
          <cell r="E8543" t="e">
            <v>#N/A</v>
          </cell>
          <cell r="F8543">
            <v>0</v>
          </cell>
        </row>
        <row r="8544">
          <cell r="C8544" t="e">
            <v>#N/A</v>
          </cell>
          <cell r="E8544" t="e">
            <v>#N/A</v>
          </cell>
          <cell r="F8544">
            <v>0</v>
          </cell>
        </row>
        <row r="8545">
          <cell r="C8545" t="e">
            <v>#N/A</v>
          </cell>
          <cell r="E8545" t="e">
            <v>#N/A</v>
          </cell>
          <cell r="F8545">
            <v>0</v>
          </cell>
        </row>
        <row r="8546">
          <cell r="C8546" t="e">
            <v>#N/A</v>
          </cell>
          <cell r="E8546" t="e">
            <v>#N/A</v>
          </cell>
          <cell r="F8546">
            <v>0</v>
          </cell>
        </row>
        <row r="8547">
          <cell r="C8547" t="e">
            <v>#N/A</v>
          </cell>
          <cell r="E8547" t="e">
            <v>#N/A</v>
          </cell>
          <cell r="F8547">
            <v>0</v>
          </cell>
        </row>
        <row r="8548">
          <cell r="C8548" t="e">
            <v>#N/A</v>
          </cell>
          <cell r="E8548" t="e">
            <v>#N/A</v>
          </cell>
          <cell r="F8548">
            <v>0</v>
          </cell>
        </row>
        <row r="8549">
          <cell r="C8549" t="e">
            <v>#N/A</v>
          </cell>
          <cell r="E8549" t="e">
            <v>#N/A</v>
          </cell>
          <cell r="F8549">
            <v>0</v>
          </cell>
        </row>
        <row r="8550">
          <cell r="C8550" t="e">
            <v>#N/A</v>
          </cell>
          <cell r="E8550" t="e">
            <v>#N/A</v>
          </cell>
          <cell r="F8550">
            <v>0</v>
          </cell>
        </row>
        <row r="8551">
          <cell r="C8551" t="e">
            <v>#N/A</v>
          </cell>
          <cell r="E8551" t="e">
            <v>#N/A</v>
          </cell>
          <cell r="F8551">
            <v>0</v>
          </cell>
        </row>
        <row r="8552">
          <cell r="C8552" t="e">
            <v>#N/A</v>
          </cell>
          <cell r="E8552" t="e">
            <v>#N/A</v>
          </cell>
          <cell r="F8552">
            <v>0</v>
          </cell>
        </row>
        <row r="8553">
          <cell r="C8553" t="e">
            <v>#N/A</v>
          </cell>
          <cell r="E8553" t="e">
            <v>#N/A</v>
          </cell>
          <cell r="F8553">
            <v>0</v>
          </cell>
        </row>
        <row r="8554">
          <cell r="C8554" t="e">
            <v>#N/A</v>
          </cell>
          <cell r="E8554" t="e">
            <v>#N/A</v>
          </cell>
          <cell r="F8554">
            <v>0</v>
          </cell>
        </row>
        <row r="8555">
          <cell r="C8555" t="e">
            <v>#N/A</v>
          </cell>
          <cell r="E8555" t="e">
            <v>#N/A</v>
          </cell>
          <cell r="F8555">
            <v>0</v>
          </cell>
        </row>
        <row r="8556">
          <cell r="C8556" t="e">
            <v>#N/A</v>
          </cell>
          <cell r="E8556" t="e">
            <v>#N/A</v>
          </cell>
          <cell r="F8556">
            <v>0</v>
          </cell>
        </row>
        <row r="8557">
          <cell r="C8557" t="e">
            <v>#N/A</v>
          </cell>
          <cell r="E8557" t="e">
            <v>#N/A</v>
          </cell>
          <cell r="F8557">
            <v>0</v>
          </cell>
        </row>
        <row r="8558">
          <cell r="C8558" t="e">
            <v>#N/A</v>
          </cell>
          <cell r="E8558" t="e">
            <v>#N/A</v>
          </cell>
          <cell r="F8558">
            <v>0</v>
          </cell>
        </row>
        <row r="8559">
          <cell r="C8559" t="e">
            <v>#N/A</v>
          </cell>
          <cell r="E8559" t="e">
            <v>#N/A</v>
          </cell>
          <cell r="F8559">
            <v>0</v>
          </cell>
        </row>
        <row r="8560">
          <cell r="C8560" t="e">
            <v>#N/A</v>
          </cell>
          <cell r="E8560" t="e">
            <v>#N/A</v>
          </cell>
          <cell r="F8560">
            <v>0</v>
          </cell>
        </row>
        <row r="8561">
          <cell r="C8561" t="e">
            <v>#N/A</v>
          </cell>
          <cell r="E8561" t="e">
            <v>#N/A</v>
          </cell>
          <cell r="F8561">
            <v>0</v>
          </cell>
        </row>
        <row r="8562">
          <cell r="C8562" t="e">
            <v>#N/A</v>
          </cell>
          <cell r="E8562" t="e">
            <v>#N/A</v>
          </cell>
          <cell r="F8562">
            <v>0</v>
          </cell>
        </row>
        <row r="8563">
          <cell r="C8563" t="e">
            <v>#N/A</v>
          </cell>
          <cell r="E8563" t="e">
            <v>#N/A</v>
          </cell>
          <cell r="F8563">
            <v>0</v>
          </cell>
        </row>
        <row r="8564">
          <cell r="C8564" t="e">
            <v>#N/A</v>
          </cell>
          <cell r="E8564" t="e">
            <v>#N/A</v>
          </cell>
          <cell r="F8564">
            <v>0</v>
          </cell>
        </row>
        <row r="8565">
          <cell r="C8565" t="e">
            <v>#N/A</v>
          </cell>
          <cell r="E8565" t="e">
            <v>#N/A</v>
          </cell>
          <cell r="F8565">
            <v>0</v>
          </cell>
        </row>
        <row r="8566">
          <cell r="C8566" t="e">
            <v>#N/A</v>
          </cell>
          <cell r="E8566" t="e">
            <v>#N/A</v>
          </cell>
          <cell r="F8566">
            <v>0</v>
          </cell>
        </row>
        <row r="8567">
          <cell r="C8567" t="e">
            <v>#N/A</v>
          </cell>
          <cell r="E8567" t="e">
            <v>#N/A</v>
          </cell>
          <cell r="F8567">
            <v>0</v>
          </cell>
        </row>
        <row r="8568">
          <cell r="C8568" t="e">
            <v>#N/A</v>
          </cell>
          <cell r="E8568" t="e">
            <v>#N/A</v>
          </cell>
          <cell r="F8568">
            <v>0</v>
          </cell>
        </row>
        <row r="8569">
          <cell r="C8569" t="e">
            <v>#N/A</v>
          </cell>
          <cell r="E8569" t="e">
            <v>#N/A</v>
          </cell>
          <cell r="F8569">
            <v>0</v>
          </cell>
        </row>
        <row r="8570">
          <cell r="C8570" t="e">
            <v>#N/A</v>
          </cell>
          <cell r="E8570" t="e">
            <v>#N/A</v>
          </cell>
          <cell r="F8570">
            <v>0</v>
          </cell>
        </row>
        <row r="8571">
          <cell r="C8571" t="e">
            <v>#N/A</v>
          </cell>
          <cell r="E8571" t="e">
            <v>#N/A</v>
          </cell>
          <cell r="F8571">
            <v>0</v>
          </cell>
        </row>
        <row r="8572">
          <cell r="C8572" t="e">
            <v>#N/A</v>
          </cell>
          <cell r="E8572" t="e">
            <v>#N/A</v>
          </cell>
          <cell r="F8572">
            <v>0</v>
          </cell>
        </row>
        <row r="8573">
          <cell r="C8573" t="e">
            <v>#N/A</v>
          </cell>
          <cell r="E8573" t="e">
            <v>#N/A</v>
          </cell>
          <cell r="F8573">
            <v>0</v>
          </cell>
        </row>
        <row r="8574">
          <cell r="C8574" t="e">
            <v>#N/A</v>
          </cell>
          <cell r="E8574" t="e">
            <v>#N/A</v>
          </cell>
          <cell r="F8574">
            <v>0</v>
          </cell>
        </row>
        <row r="8575">
          <cell r="C8575" t="e">
            <v>#N/A</v>
          </cell>
          <cell r="E8575" t="e">
            <v>#N/A</v>
          </cell>
          <cell r="F8575">
            <v>0</v>
          </cell>
        </row>
        <row r="8576">
          <cell r="C8576" t="e">
            <v>#N/A</v>
          </cell>
          <cell r="E8576" t="e">
            <v>#N/A</v>
          </cell>
          <cell r="F8576">
            <v>0</v>
          </cell>
        </row>
        <row r="8577">
          <cell r="C8577" t="e">
            <v>#N/A</v>
          </cell>
          <cell r="E8577" t="e">
            <v>#N/A</v>
          </cell>
          <cell r="F8577">
            <v>0</v>
          </cell>
        </row>
        <row r="8578">
          <cell r="C8578" t="e">
            <v>#N/A</v>
          </cell>
          <cell r="E8578" t="e">
            <v>#N/A</v>
          </cell>
          <cell r="F8578">
            <v>0</v>
          </cell>
        </row>
        <row r="8579">
          <cell r="C8579" t="e">
            <v>#N/A</v>
          </cell>
          <cell r="E8579" t="e">
            <v>#N/A</v>
          </cell>
          <cell r="F8579">
            <v>0</v>
          </cell>
        </row>
        <row r="8580">
          <cell r="C8580" t="e">
            <v>#N/A</v>
          </cell>
          <cell r="E8580" t="e">
            <v>#N/A</v>
          </cell>
          <cell r="F8580">
            <v>0</v>
          </cell>
        </row>
        <row r="8581">
          <cell r="C8581" t="e">
            <v>#N/A</v>
          </cell>
          <cell r="E8581" t="e">
            <v>#N/A</v>
          </cell>
          <cell r="F8581">
            <v>0</v>
          </cell>
        </row>
        <row r="8582">
          <cell r="C8582" t="e">
            <v>#N/A</v>
          </cell>
          <cell r="E8582" t="e">
            <v>#N/A</v>
          </cell>
          <cell r="F8582">
            <v>0</v>
          </cell>
        </row>
        <row r="8583">
          <cell r="C8583" t="e">
            <v>#N/A</v>
          </cell>
          <cell r="E8583" t="e">
            <v>#N/A</v>
          </cell>
          <cell r="F8583">
            <v>0</v>
          </cell>
        </row>
        <row r="8584">
          <cell r="C8584" t="e">
            <v>#N/A</v>
          </cell>
          <cell r="E8584" t="e">
            <v>#N/A</v>
          </cell>
          <cell r="F8584">
            <v>0</v>
          </cell>
        </row>
        <row r="8585">
          <cell r="C8585" t="e">
            <v>#N/A</v>
          </cell>
          <cell r="E8585" t="e">
            <v>#N/A</v>
          </cell>
          <cell r="F8585">
            <v>0</v>
          </cell>
        </row>
        <row r="8586">
          <cell r="C8586" t="e">
            <v>#N/A</v>
          </cell>
          <cell r="E8586" t="e">
            <v>#N/A</v>
          </cell>
          <cell r="F8586">
            <v>0</v>
          </cell>
        </row>
        <row r="8587">
          <cell r="C8587" t="e">
            <v>#N/A</v>
          </cell>
          <cell r="E8587" t="e">
            <v>#N/A</v>
          </cell>
          <cell r="F8587">
            <v>0</v>
          </cell>
        </row>
        <row r="8588">
          <cell r="C8588" t="e">
            <v>#N/A</v>
          </cell>
          <cell r="E8588" t="e">
            <v>#N/A</v>
          </cell>
          <cell r="F8588">
            <v>0</v>
          </cell>
        </row>
        <row r="8589">
          <cell r="C8589" t="e">
            <v>#N/A</v>
          </cell>
          <cell r="E8589" t="e">
            <v>#N/A</v>
          </cell>
          <cell r="F8589">
            <v>0</v>
          </cell>
        </row>
        <row r="8590">
          <cell r="C8590" t="e">
            <v>#N/A</v>
          </cell>
          <cell r="E8590" t="e">
            <v>#N/A</v>
          </cell>
          <cell r="F8590">
            <v>0</v>
          </cell>
        </row>
        <row r="8591">
          <cell r="C8591" t="e">
            <v>#N/A</v>
          </cell>
          <cell r="E8591" t="e">
            <v>#N/A</v>
          </cell>
          <cell r="F8591">
            <v>0</v>
          </cell>
        </row>
        <row r="8592">
          <cell r="C8592" t="e">
            <v>#N/A</v>
          </cell>
          <cell r="E8592" t="e">
            <v>#N/A</v>
          </cell>
          <cell r="F8592">
            <v>0</v>
          </cell>
        </row>
        <row r="8593">
          <cell r="C8593" t="e">
            <v>#N/A</v>
          </cell>
          <cell r="E8593" t="e">
            <v>#N/A</v>
          </cell>
          <cell r="F8593">
            <v>0</v>
          </cell>
        </row>
        <row r="8594">
          <cell r="C8594" t="e">
            <v>#N/A</v>
          </cell>
          <cell r="E8594" t="e">
            <v>#N/A</v>
          </cell>
          <cell r="F8594">
            <v>0</v>
          </cell>
        </row>
        <row r="8595">
          <cell r="C8595" t="e">
            <v>#N/A</v>
          </cell>
          <cell r="E8595" t="e">
            <v>#N/A</v>
          </cell>
          <cell r="F8595">
            <v>0</v>
          </cell>
        </row>
        <row r="8596">
          <cell r="C8596" t="e">
            <v>#N/A</v>
          </cell>
          <cell r="E8596" t="e">
            <v>#N/A</v>
          </cell>
          <cell r="F8596">
            <v>0</v>
          </cell>
        </row>
        <row r="8597">
          <cell r="C8597" t="e">
            <v>#N/A</v>
          </cell>
          <cell r="E8597" t="e">
            <v>#N/A</v>
          </cell>
          <cell r="F8597">
            <v>0</v>
          </cell>
        </row>
        <row r="8598">
          <cell r="C8598" t="e">
            <v>#N/A</v>
          </cell>
          <cell r="E8598" t="e">
            <v>#N/A</v>
          </cell>
          <cell r="F8598">
            <v>0</v>
          </cell>
        </row>
        <row r="8599">
          <cell r="C8599" t="e">
            <v>#N/A</v>
          </cell>
          <cell r="E8599" t="e">
            <v>#N/A</v>
          </cell>
          <cell r="F8599">
            <v>0</v>
          </cell>
        </row>
        <row r="8600">
          <cell r="C8600" t="e">
            <v>#N/A</v>
          </cell>
          <cell r="E8600" t="e">
            <v>#N/A</v>
          </cell>
          <cell r="F8600">
            <v>0</v>
          </cell>
        </row>
        <row r="8601">
          <cell r="C8601" t="e">
            <v>#N/A</v>
          </cell>
          <cell r="E8601" t="e">
            <v>#N/A</v>
          </cell>
          <cell r="F8601">
            <v>0</v>
          </cell>
        </row>
        <row r="8602">
          <cell r="C8602" t="e">
            <v>#N/A</v>
          </cell>
          <cell r="E8602" t="e">
            <v>#N/A</v>
          </cell>
          <cell r="F8602">
            <v>0</v>
          </cell>
        </row>
        <row r="8603">
          <cell r="C8603" t="e">
            <v>#N/A</v>
          </cell>
          <cell r="E8603" t="e">
            <v>#N/A</v>
          </cell>
          <cell r="F8603">
            <v>0</v>
          </cell>
        </row>
        <row r="8604">
          <cell r="C8604" t="e">
            <v>#N/A</v>
          </cell>
          <cell r="E8604" t="e">
            <v>#N/A</v>
          </cell>
          <cell r="F8604">
            <v>0</v>
          </cell>
        </row>
        <row r="8605">
          <cell r="C8605" t="e">
            <v>#N/A</v>
          </cell>
          <cell r="E8605" t="e">
            <v>#N/A</v>
          </cell>
          <cell r="F8605">
            <v>0</v>
          </cell>
        </row>
        <row r="8606">
          <cell r="C8606" t="e">
            <v>#N/A</v>
          </cell>
          <cell r="E8606" t="e">
            <v>#N/A</v>
          </cell>
          <cell r="F8606">
            <v>0</v>
          </cell>
        </row>
        <row r="8607">
          <cell r="C8607" t="e">
            <v>#N/A</v>
          </cell>
          <cell r="E8607" t="e">
            <v>#N/A</v>
          </cell>
          <cell r="F8607">
            <v>0</v>
          </cell>
        </row>
        <row r="8608">
          <cell r="C8608" t="e">
            <v>#N/A</v>
          </cell>
          <cell r="E8608" t="e">
            <v>#N/A</v>
          </cell>
          <cell r="F8608">
            <v>0</v>
          </cell>
        </row>
        <row r="8609">
          <cell r="C8609" t="e">
            <v>#N/A</v>
          </cell>
          <cell r="E8609" t="e">
            <v>#N/A</v>
          </cell>
          <cell r="F8609">
            <v>0</v>
          </cell>
        </row>
        <row r="8610">
          <cell r="C8610" t="e">
            <v>#N/A</v>
          </cell>
          <cell r="E8610" t="e">
            <v>#N/A</v>
          </cell>
          <cell r="F8610">
            <v>0</v>
          </cell>
        </row>
        <row r="8611">
          <cell r="C8611" t="e">
            <v>#N/A</v>
          </cell>
          <cell r="E8611" t="e">
            <v>#N/A</v>
          </cell>
          <cell r="F8611">
            <v>0</v>
          </cell>
        </row>
        <row r="8612">
          <cell r="C8612" t="e">
            <v>#N/A</v>
          </cell>
          <cell r="E8612" t="e">
            <v>#N/A</v>
          </cell>
          <cell r="F8612">
            <v>0</v>
          </cell>
        </row>
        <row r="8613">
          <cell r="C8613" t="e">
            <v>#N/A</v>
          </cell>
          <cell r="E8613" t="e">
            <v>#N/A</v>
          </cell>
          <cell r="F8613">
            <v>0</v>
          </cell>
        </row>
        <row r="8614">
          <cell r="C8614" t="e">
            <v>#N/A</v>
          </cell>
          <cell r="E8614" t="e">
            <v>#N/A</v>
          </cell>
          <cell r="F8614">
            <v>0</v>
          </cell>
        </row>
        <row r="8615">
          <cell r="C8615" t="e">
            <v>#N/A</v>
          </cell>
          <cell r="E8615" t="e">
            <v>#N/A</v>
          </cell>
          <cell r="F8615">
            <v>0</v>
          </cell>
        </row>
        <row r="8616">
          <cell r="C8616" t="e">
            <v>#N/A</v>
          </cell>
          <cell r="E8616" t="e">
            <v>#N/A</v>
          </cell>
          <cell r="F8616">
            <v>0</v>
          </cell>
        </row>
        <row r="8617">
          <cell r="C8617" t="e">
            <v>#N/A</v>
          </cell>
          <cell r="E8617" t="e">
            <v>#N/A</v>
          </cell>
          <cell r="F8617">
            <v>0</v>
          </cell>
        </row>
        <row r="8618">
          <cell r="C8618" t="e">
            <v>#N/A</v>
          </cell>
          <cell r="E8618" t="e">
            <v>#N/A</v>
          </cell>
          <cell r="F8618">
            <v>0</v>
          </cell>
        </row>
        <row r="8619">
          <cell r="C8619" t="e">
            <v>#N/A</v>
          </cell>
          <cell r="E8619" t="e">
            <v>#N/A</v>
          </cell>
          <cell r="F8619">
            <v>0</v>
          </cell>
        </row>
        <row r="8620">
          <cell r="C8620" t="e">
            <v>#N/A</v>
          </cell>
          <cell r="E8620" t="e">
            <v>#N/A</v>
          </cell>
          <cell r="F8620">
            <v>0</v>
          </cell>
        </row>
        <row r="8621">
          <cell r="C8621" t="e">
            <v>#N/A</v>
          </cell>
          <cell r="E8621" t="e">
            <v>#N/A</v>
          </cell>
          <cell r="F8621">
            <v>0</v>
          </cell>
        </row>
        <row r="8622">
          <cell r="C8622" t="e">
            <v>#N/A</v>
          </cell>
          <cell r="E8622" t="e">
            <v>#N/A</v>
          </cell>
          <cell r="F8622">
            <v>0</v>
          </cell>
        </row>
        <row r="8623">
          <cell r="C8623" t="e">
            <v>#N/A</v>
          </cell>
          <cell r="E8623" t="e">
            <v>#N/A</v>
          </cell>
          <cell r="F8623">
            <v>0</v>
          </cell>
        </row>
        <row r="8624">
          <cell r="C8624" t="e">
            <v>#N/A</v>
          </cell>
          <cell r="E8624" t="e">
            <v>#N/A</v>
          </cell>
          <cell r="F8624">
            <v>0</v>
          </cell>
        </row>
        <row r="8625">
          <cell r="C8625" t="e">
            <v>#N/A</v>
          </cell>
          <cell r="E8625" t="e">
            <v>#N/A</v>
          </cell>
          <cell r="F8625">
            <v>0</v>
          </cell>
        </row>
        <row r="8626">
          <cell r="C8626" t="e">
            <v>#N/A</v>
          </cell>
          <cell r="E8626" t="e">
            <v>#N/A</v>
          </cell>
          <cell r="F8626">
            <v>0</v>
          </cell>
        </row>
        <row r="8627">
          <cell r="C8627" t="e">
            <v>#N/A</v>
          </cell>
          <cell r="E8627" t="e">
            <v>#N/A</v>
          </cell>
          <cell r="F8627">
            <v>0</v>
          </cell>
        </row>
        <row r="8628">
          <cell r="C8628" t="e">
            <v>#N/A</v>
          </cell>
          <cell r="E8628" t="e">
            <v>#N/A</v>
          </cell>
          <cell r="F8628">
            <v>0</v>
          </cell>
        </row>
        <row r="8629">
          <cell r="C8629" t="e">
            <v>#N/A</v>
          </cell>
          <cell r="E8629" t="e">
            <v>#N/A</v>
          </cell>
          <cell r="F8629">
            <v>0</v>
          </cell>
        </row>
        <row r="8630">
          <cell r="C8630" t="e">
            <v>#N/A</v>
          </cell>
          <cell r="E8630" t="e">
            <v>#N/A</v>
          </cell>
          <cell r="F8630">
            <v>0</v>
          </cell>
        </row>
        <row r="8631">
          <cell r="C8631" t="e">
            <v>#N/A</v>
          </cell>
          <cell r="E8631" t="e">
            <v>#N/A</v>
          </cell>
          <cell r="F8631">
            <v>0</v>
          </cell>
        </row>
        <row r="8632">
          <cell r="C8632" t="e">
            <v>#N/A</v>
          </cell>
          <cell r="E8632" t="e">
            <v>#N/A</v>
          </cell>
          <cell r="F8632">
            <v>0</v>
          </cell>
        </row>
        <row r="8633">
          <cell r="C8633" t="e">
            <v>#N/A</v>
          </cell>
          <cell r="E8633" t="e">
            <v>#N/A</v>
          </cell>
          <cell r="F8633">
            <v>0</v>
          </cell>
        </row>
        <row r="8634">
          <cell r="C8634" t="e">
            <v>#N/A</v>
          </cell>
          <cell r="E8634" t="e">
            <v>#N/A</v>
          </cell>
          <cell r="F8634">
            <v>0</v>
          </cell>
        </row>
        <row r="8635">
          <cell r="C8635" t="e">
            <v>#N/A</v>
          </cell>
          <cell r="E8635" t="e">
            <v>#N/A</v>
          </cell>
          <cell r="F8635">
            <v>0</v>
          </cell>
        </row>
        <row r="8636">
          <cell r="C8636" t="e">
            <v>#N/A</v>
          </cell>
          <cell r="E8636" t="e">
            <v>#N/A</v>
          </cell>
          <cell r="F8636">
            <v>0</v>
          </cell>
        </row>
        <row r="8637">
          <cell r="C8637" t="e">
            <v>#N/A</v>
          </cell>
          <cell r="E8637" t="e">
            <v>#N/A</v>
          </cell>
          <cell r="F8637">
            <v>0</v>
          </cell>
        </row>
        <row r="8638">
          <cell r="C8638" t="e">
            <v>#N/A</v>
          </cell>
          <cell r="E8638" t="e">
            <v>#N/A</v>
          </cell>
          <cell r="F8638">
            <v>0</v>
          </cell>
        </row>
        <row r="8639">
          <cell r="C8639" t="e">
            <v>#N/A</v>
          </cell>
          <cell r="E8639" t="e">
            <v>#N/A</v>
          </cell>
          <cell r="F8639">
            <v>0</v>
          </cell>
        </row>
        <row r="8640">
          <cell r="C8640" t="e">
            <v>#N/A</v>
          </cell>
          <cell r="E8640" t="e">
            <v>#N/A</v>
          </cell>
          <cell r="F8640">
            <v>0</v>
          </cell>
        </row>
        <row r="8641">
          <cell r="C8641" t="e">
            <v>#N/A</v>
          </cell>
          <cell r="E8641" t="e">
            <v>#N/A</v>
          </cell>
          <cell r="F8641">
            <v>0</v>
          </cell>
        </row>
        <row r="8642">
          <cell r="C8642" t="e">
            <v>#N/A</v>
          </cell>
          <cell r="E8642" t="e">
            <v>#N/A</v>
          </cell>
          <cell r="F8642">
            <v>0</v>
          </cell>
        </row>
        <row r="8643">
          <cell r="C8643" t="e">
            <v>#N/A</v>
          </cell>
          <cell r="E8643" t="e">
            <v>#N/A</v>
          </cell>
          <cell r="F8643">
            <v>0</v>
          </cell>
        </row>
        <row r="8644">
          <cell r="C8644" t="e">
            <v>#N/A</v>
          </cell>
          <cell r="E8644" t="e">
            <v>#N/A</v>
          </cell>
          <cell r="F8644">
            <v>0</v>
          </cell>
        </row>
        <row r="8645">
          <cell r="C8645" t="e">
            <v>#N/A</v>
          </cell>
          <cell r="E8645" t="e">
            <v>#N/A</v>
          </cell>
          <cell r="F8645">
            <v>0</v>
          </cell>
        </row>
        <row r="8646">
          <cell r="C8646" t="e">
            <v>#N/A</v>
          </cell>
          <cell r="E8646" t="e">
            <v>#N/A</v>
          </cell>
          <cell r="F8646">
            <v>0</v>
          </cell>
        </row>
        <row r="8647">
          <cell r="C8647" t="e">
            <v>#N/A</v>
          </cell>
          <cell r="E8647" t="e">
            <v>#N/A</v>
          </cell>
          <cell r="F8647">
            <v>0</v>
          </cell>
        </row>
        <row r="8648">
          <cell r="C8648" t="e">
            <v>#N/A</v>
          </cell>
          <cell r="E8648" t="e">
            <v>#N/A</v>
          </cell>
          <cell r="F8648">
            <v>0</v>
          </cell>
        </row>
        <row r="8649">
          <cell r="C8649" t="e">
            <v>#N/A</v>
          </cell>
          <cell r="E8649" t="e">
            <v>#N/A</v>
          </cell>
          <cell r="F8649">
            <v>0</v>
          </cell>
        </row>
        <row r="8650">
          <cell r="C8650" t="e">
            <v>#N/A</v>
          </cell>
          <cell r="E8650" t="e">
            <v>#N/A</v>
          </cell>
          <cell r="F8650">
            <v>0</v>
          </cell>
        </row>
        <row r="8651">
          <cell r="C8651" t="e">
            <v>#N/A</v>
          </cell>
          <cell r="E8651" t="e">
            <v>#N/A</v>
          </cell>
          <cell r="F8651">
            <v>0</v>
          </cell>
        </row>
        <row r="8652">
          <cell r="C8652" t="e">
            <v>#N/A</v>
          </cell>
          <cell r="E8652" t="e">
            <v>#N/A</v>
          </cell>
          <cell r="F8652">
            <v>0</v>
          </cell>
        </row>
        <row r="8653">
          <cell r="C8653" t="e">
            <v>#N/A</v>
          </cell>
          <cell r="E8653" t="e">
            <v>#N/A</v>
          </cell>
          <cell r="F8653">
            <v>0</v>
          </cell>
        </row>
        <row r="8654">
          <cell r="C8654" t="e">
            <v>#N/A</v>
          </cell>
          <cell r="E8654" t="e">
            <v>#N/A</v>
          </cell>
          <cell r="F8654">
            <v>0</v>
          </cell>
        </row>
        <row r="8655">
          <cell r="C8655" t="e">
            <v>#N/A</v>
          </cell>
          <cell r="E8655" t="e">
            <v>#N/A</v>
          </cell>
          <cell r="F8655">
            <v>0</v>
          </cell>
        </row>
        <row r="8656">
          <cell r="C8656" t="e">
            <v>#N/A</v>
          </cell>
          <cell r="E8656" t="e">
            <v>#N/A</v>
          </cell>
          <cell r="F8656">
            <v>0</v>
          </cell>
        </row>
        <row r="8657">
          <cell r="C8657" t="e">
            <v>#N/A</v>
          </cell>
          <cell r="E8657" t="e">
            <v>#N/A</v>
          </cell>
          <cell r="F8657">
            <v>0</v>
          </cell>
        </row>
        <row r="8658">
          <cell r="C8658" t="e">
            <v>#N/A</v>
          </cell>
          <cell r="E8658" t="e">
            <v>#N/A</v>
          </cell>
          <cell r="F8658">
            <v>0</v>
          </cell>
        </row>
        <row r="8659">
          <cell r="C8659" t="e">
            <v>#N/A</v>
          </cell>
          <cell r="E8659" t="e">
            <v>#N/A</v>
          </cell>
          <cell r="F8659">
            <v>0</v>
          </cell>
        </row>
        <row r="8660">
          <cell r="C8660" t="e">
            <v>#N/A</v>
          </cell>
          <cell r="E8660" t="e">
            <v>#N/A</v>
          </cell>
          <cell r="F8660">
            <v>0</v>
          </cell>
        </row>
        <row r="8661">
          <cell r="C8661" t="e">
            <v>#N/A</v>
          </cell>
          <cell r="E8661" t="e">
            <v>#N/A</v>
          </cell>
          <cell r="F8661">
            <v>0</v>
          </cell>
        </row>
        <row r="8662">
          <cell r="C8662" t="e">
            <v>#N/A</v>
          </cell>
          <cell r="E8662" t="e">
            <v>#N/A</v>
          </cell>
          <cell r="F8662">
            <v>0</v>
          </cell>
        </row>
        <row r="8663">
          <cell r="C8663" t="e">
            <v>#N/A</v>
          </cell>
          <cell r="E8663" t="e">
            <v>#N/A</v>
          </cell>
          <cell r="F8663">
            <v>0</v>
          </cell>
        </row>
        <row r="8664">
          <cell r="C8664" t="e">
            <v>#N/A</v>
          </cell>
          <cell r="E8664" t="e">
            <v>#N/A</v>
          </cell>
          <cell r="F8664">
            <v>0</v>
          </cell>
        </row>
        <row r="8665">
          <cell r="C8665" t="e">
            <v>#N/A</v>
          </cell>
          <cell r="E8665" t="e">
            <v>#N/A</v>
          </cell>
          <cell r="F8665">
            <v>0</v>
          </cell>
        </row>
        <row r="8666">
          <cell r="C8666" t="e">
            <v>#N/A</v>
          </cell>
          <cell r="E8666" t="e">
            <v>#N/A</v>
          </cell>
          <cell r="F8666">
            <v>0</v>
          </cell>
        </row>
        <row r="8667">
          <cell r="C8667" t="e">
            <v>#N/A</v>
          </cell>
          <cell r="E8667" t="e">
            <v>#N/A</v>
          </cell>
          <cell r="F8667">
            <v>0</v>
          </cell>
        </row>
        <row r="8668">
          <cell r="C8668" t="e">
            <v>#N/A</v>
          </cell>
          <cell r="E8668" t="e">
            <v>#N/A</v>
          </cell>
          <cell r="F8668">
            <v>0</v>
          </cell>
        </row>
        <row r="8669">
          <cell r="C8669" t="e">
            <v>#N/A</v>
          </cell>
          <cell r="E8669" t="e">
            <v>#N/A</v>
          </cell>
          <cell r="F8669">
            <v>0</v>
          </cell>
        </row>
        <row r="8670">
          <cell r="C8670" t="e">
            <v>#N/A</v>
          </cell>
          <cell r="E8670" t="e">
            <v>#N/A</v>
          </cell>
          <cell r="F8670">
            <v>0</v>
          </cell>
        </row>
        <row r="8671">
          <cell r="C8671" t="e">
            <v>#N/A</v>
          </cell>
          <cell r="E8671" t="e">
            <v>#N/A</v>
          </cell>
          <cell r="F8671">
            <v>0</v>
          </cell>
        </row>
        <row r="8672">
          <cell r="C8672" t="e">
            <v>#N/A</v>
          </cell>
          <cell r="E8672" t="e">
            <v>#N/A</v>
          </cell>
          <cell r="F8672">
            <v>0</v>
          </cell>
        </row>
        <row r="8673">
          <cell r="C8673" t="e">
            <v>#N/A</v>
          </cell>
          <cell r="E8673" t="e">
            <v>#N/A</v>
          </cell>
          <cell r="F8673">
            <v>0</v>
          </cell>
        </row>
        <row r="8674">
          <cell r="C8674" t="e">
            <v>#N/A</v>
          </cell>
          <cell r="E8674" t="e">
            <v>#N/A</v>
          </cell>
          <cell r="F8674">
            <v>0</v>
          </cell>
        </row>
        <row r="8675">
          <cell r="C8675" t="e">
            <v>#N/A</v>
          </cell>
          <cell r="E8675" t="e">
            <v>#N/A</v>
          </cell>
          <cell r="F8675">
            <v>0</v>
          </cell>
        </row>
        <row r="8676">
          <cell r="C8676" t="e">
            <v>#N/A</v>
          </cell>
          <cell r="E8676" t="e">
            <v>#N/A</v>
          </cell>
          <cell r="F8676">
            <v>0</v>
          </cell>
        </row>
        <row r="8677">
          <cell r="C8677" t="e">
            <v>#N/A</v>
          </cell>
          <cell r="E8677" t="e">
            <v>#N/A</v>
          </cell>
          <cell r="F8677">
            <v>0</v>
          </cell>
        </row>
        <row r="8678">
          <cell r="C8678" t="e">
            <v>#N/A</v>
          </cell>
          <cell r="E8678" t="e">
            <v>#N/A</v>
          </cell>
          <cell r="F8678">
            <v>0</v>
          </cell>
        </row>
        <row r="8679">
          <cell r="C8679" t="e">
            <v>#N/A</v>
          </cell>
          <cell r="E8679" t="e">
            <v>#N/A</v>
          </cell>
          <cell r="F8679">
            <v>0</v>
          </cell>
        </row>
        <row r="8680">
          <cell r="C8680" t="e">
            <v>#N/A</v>
          </cell>
          <cell r="E8680" t="e">
            <v>#N/A</v>
          </cell>
          <cell r="F8680">
            <v>0</v>
          </cell>
        </row>
        <row r="8681">
          <cell r="C8681" t="e">
            <v>#N/A</v>
          </cell>
          <cell r="E8681" t="e">
            <v>#N/A</v>
          </cell>
          <cell r="F8681">
            <v>0</v>
          </cell>
        </row>
        <row r="8682">
          <cell r="C8682" t="e">
            <v>#N/A</v>
          </cell>
          <cell r="E8682" t="e">
            <v>#N/A</v>
          </cell>
          <cell r="F8682">
            <v>0</v>
          </cell>
        </row>
        <row r="8683">
          <cell r="C8683" t="e">
            <v>#N/A</v>
          </cell>
          <cell r="E8683" t="e">
            <v>#N/A</v>
          </cell>
          <cell r="F8683">
            <v>0</v>
          </cell>
        </row>
        <row r="8684">
          <cell r="C8684" t="e">
            <v>#N/A</v>
          </cell>
          <cell r="E8684" t="e">
            <v>#N/A</v>
          </cell>
          <cell r="F8684">
            <v>0</v>
          </cell>
        </row>
        <row r="8685">
          <cell r="C8685" t="e">
            <v>#N/A</v>
          </cell>
          <cell r="E8685" t="e">
            <v>#N/A</v>
          </cell>
          <cell r="F8685">
            <v>0</v>
          </cell>
        </row>
        <row r="8686">
          <cell r="C8686" t="e">
            <v>#N/A</v>
          </cell>
          <cell r="E8686" t="e">
            <v>#N/A</v>
          </cell>
          <cell r="F8686">
            <v>0</v>
          </cell>
        </row>
        <row r="8687">
          <cell r="C8687" t="e">
            <v>#N/A</v>
          </cell>
          <cell r="E8687" t="e">
            <v>#N/A</v>
          </cell>
          <cell r="F8687">
            <v>0</v>
          </cell>
        </row>
        <row r="8688">
          <cell r="C8688" t="e">
            <v>#N/A</v>
          </cell>
          <cell r="E8688" t="e">
            <v>#N/A</v>
          </cell>
          <cell r="F8688">
            <v>0</v>
          </cell>
        </row>
        <row r="8689">
          <cell r="C8689" t="e">
            <v>#N/A</v>
          </cell>
          <cell r="E8689" t="e">
            <v>#N/A</v>
          </cell>
          <cell r="F8689">
            <v>0</v>
          </cell>
        </row>
        <row r="8690">
          <cell r="C8690" t="e">
            <v>#N/A</v>
          </cell>
          <cell r="E8690" t="e">
            <v>#N/A</v>
          </cell>
          <cell r="F8690">
            <v>0</v>
          </cell>
        </row>
        <row r="8691">
          <cell r="C8691" t="e">
            <v>#N/A</v>
          </cell>
          <cell r="E8691" t="e">
            <v>#N/A</v>
          </cell>
          <cell r="F8691">
            <v>0</v>
          </cell>
        </row>
        <row r="8692">
          <cell r="C8692" t="e">
            <v>#N/A</v>
          </cell>
          <cell r="E8692" t="e">
            <v>#N/A</v>
          </cell>
          <cell r="F8692">
            <v>0</v>
          </cell>
        </row>
        <row r="8693">
          <cell r="C8693" t="e">
            <v>#N/A</v>
          </cell>
          <cell r="E8693" t="e">
            <v>#N/A</v>
          </cell>
          <cell r="F8693">
            <v>0</v>
          </cell>
        </row>
        <row r="8694">
          <cell r="C8694" t="e">
            <v>#N/A</v>
          </cell>
          <cell r="E8694" t="e">
            <v>#N/A</v>
          </cell>
          <cell r="F8694">
            <v>0</v>
          </cell>
        </row>
        <row r="8695">
          <cell r="C8695" t="e">
            <v>#N/A</v>
          </cell>
          <cell r="E8695" t="e">
            <v>#N/A</v>
          </cell>
          <cell r="F8695">
            <v>0</v>
          </cell>
        </row>
        <row r="8696">
          <cell r="C8696" t="e">
            <v>#N/A</v>
          </cell>
          <cell r="E8696" t="e">
            <v>#N/A</v>
          </cell>
          <cell r="F8696">
            <v>0</v>
          </cell>
        </row>
        <row r="8697">
          <cell r="C8697" t="e">
            <v>#N/A</v>
          </cell>
          <cell r="E8697" t="e">
            <v>#N/A</v>
          </cell>
          <cell r="F8697">
            <v>0</v>
          </cell>
        </row>
        <row r="8698">
          <cell r="C8698" t="e">
            <v>#N/A</v>
          </cell>
          <cell r="E8698" t="e">
            <v>#N/A</v>
          </cell>
          <cell r="F8698">
            <v>0</v>
          </cell>
        </row>
        <row r="8699">
          <cell r="C8699" t="e">
            <v>#N/A</v>
          </cell>
          <cell r="E8699" t="e">
            <v>#N/A</v>
          </cell>
          <cell r="F8699">
            <v>0</v>
          </cell>
        </row>
        <row r="8700">
          <cell r="C8700" t="e">
            <v>#N/A</v>
          </cell>
          <cell r="E8700" t="e">
            <v>#N/A</v>
          </cell>
          <cell r="F8700">
            <v>0</v>
          </cell>
        </row>
        <row r="8701">
          <cell r="C8701" t="e">
            <v>#N/A</v>
          </cell>
          <cell r="E8701" t="e">
            <v>#N/A</v>
          </cell>
          <cell r="F8701">
            <v>0</v>
          </cell>
        </row>
        <row r="8702">
          <cell r="C8702" t="e">
            <v>#N/A</v>
          </cell>
          <cell r="E8702" t="e">
            <v>#N/A</v>
          </cell>
          <cell r="F8702">
            <v>0</v>
          </cell>
        </row>
        <row r="8703">
          <cell r="C8703" t="e">
            <v>#N/A</v>
          </cell>
          <cell r="E8703" t="e">
            <v>#N/A</v>
          </cell>
          <cell r="F8703">
            <v>0</v>
          </cell>
        </row>
        <row r="8704">
          <cell r="C8704" t="e">
            <v>#N/A</v>
          </cell>
          <cell r="E8704" t="e">
            <v>#N/A</v>
          </cell>
          <cell r="F8704">
            <v>0</v>
          </cell>
        </row>
        <row r="8705">
          <cell r="C8705" t="e">
            <v>#N/A</v>
          </cell>
          <cell r="E8705" t="e">
            <v>#N/A</v>
          </cell>
          <cell r="F8705">
            <v>0</v>
          </cell>
        </row>
        <row r="8706">
          <cell r="C8706" t="e">
            <v>#N/A</v>
          </cell>
          <cell r="E8706" t="e">
            <v>#N/A</v>
          </cell>
          <cell r="F8706">
            <v>0</v>
          </cell>
        </row>
        <row r="8707">
          <cell r="C8707" t="e">
            <v>#N/A</v>
          </cell>
          <cell r="E8707" t="e">
            <v>#N/A</v>
          </cell>
          <cell r="F8707">
            <v>0</v>
          </cell>
        </row>
        <row r="8708">
          <cell r="C8708" t="e">
            <v>#N/A</v>
          </cell>
          <cell r="E8708" t="e">
            <v>#N/A</v>
          </cell>
          <cell r="F8708">
            <v>0</v>
          </cell>
        </row>
        <row r="8709">
          <cell r="C8709" t="e">
            <v>#N/A</v>
          </cell>
          <cell r="E8709" t="e">
            <v>#N/A</v>
          </cell>
          <cell r="F8709">
            <v>0</v>
          </cell>
        </row>
        <row r="8710">
          <cell r="C8710" t="e">
            <v>#N/A</v>
          </cell>
          <cell r="E8710" t="e">
            <v>#N/A</v>
          </cell>
          <cell r="F8710">
            <v>0</v>
          </cell>
        </row>
        <row r="8711">
          <cell r="C8711" t="e">
            <v>#N/A</v>
          </cell>
          <cell r="E8711" t="e">
            <v>#N/A</v>
          </cell>
          <cell r="F8711">
            <v>0</v>
          </cell>
        </row>
        <row r="8712">
          <cell r="C8712" t="e">
            <v>#N/A</v>
          </cell>
          <cell r="E8712" t="e">
            <v>#N/A</v>
          </cell>
          <cell r="F8712">
            <v>0</v>
          </cell>
        </row>
        <row r="8713">
          <cell r="C8713" t="e">
            <v>#N/A</v>
          </cell>
          <cell r="E8713" t="e">
            <v>#N/A</v>
          </cell>
          <cell r="F8713">
            <v>0</v>
          </cell>
        </row>
        <row r="8714">
          <cell r="C8714" t="e">
            <v>#N/A</v>
          </cell>
          <cell r="E8714" t="e">
            <v>#N/A</v>
          </cell>
          <cell r="F8714">
            <v>0</v>
          </cell>
        </row>
        <row r="8715">
          <cell r="C8715" t="e">
            <v>#N/A</v>
          </cell>
          <cell r="E8715" t="e">
            <v>#N/A</v>
          </cell>
          <cell r="F8715">
            <v>0</v>
          </cell>
        </row>
        <row r="8716">
          <cell r="C8716" t="e">
            <v>#N/A</v>
          </cell>
          <cell r="E8716" t="e">
            <v>#N/A</v>
          </cell>
          <cell r="F8716">
            <v>0</v>
          </cell>
        </row>
        <row r="8717">
          <cell r="C8717" t="e">
            <v>#N/A</v>
          </cell>
          <cell r="E8717" t="e">
            <v>#N/A</v>
          </cell>
          <cell r="F8717">
            <v>0</v>
          </cell>
        </row>
        <row r="8718">
          <cell r="C8718" t="e">
            <v>#N/A</v>
          </cell>
          <cell r="E8718" t="e">
            <v>#N/A</v>
          </cell>
          <cell r="F8718">
            <v>0</v>
          </cell>
        </row>
        <row r="8719">
          <cell r="C8719" t="e">
            <v>#N/A</v>
          </cell>
          <cell r="E8719" t="e">
            <v>#N/A</v>
          </cell>
          <cell r="F8719">
            <v>0</v>
          </cell>
        </row>
        <row r="8720">
          <cell r="C8720" t="e">
            <v>#N/A</v>
          </cell>
          <cell r="E8720" t="e">
            <v>#N/A</v>
          </cell>
          <cell r="F8720">
            <v>0</v>
          </cell>
        </row>
        <row r="8721">
          <cell r="C8721" t="e">
            <v>#N/A</v>
          </cell>
          <cell r="E8721" t="e">
            <v>#N/A</v>
          </cell>
          <cell r="F8721">
            <v>0</v>
          </cell>
        </row>
        <row r="8722">
          <cell r="C8722" t="e">
            <v>#N/A</v>
          </cell>
          <cell r="E8722" t="e">
            <v>#N/A</v>
          </cell>
          <cell r="F8722">
            <v>0</v>
          </cell>
        </row>
        <row r="8723">
          <cell r="C8723" t="e">
            <v>#N/A</v>
          </cell>
          <cell r="E8723" t="e">
            <v>#N/A</v>
          </cell>
          <cell r="F8723">
            <v>0</v>
          </cell>
        </row>
        <row r="8724">
          <cell r="C8724" t="e">
            <v>#N/A</v>
          </cell>
          <cell r="E8724" t="e">
            <v>#N/A</v>
          </cell>
          <cell r="F8724">
            <v>0</v>
          </cell>
        </row>
        <row r="8725">
          <cell r="C8725" t="e">
            <v>#N/A</v>
          </cell>
          <cell r="E8725" t="e">
            <v>#N/A</v>
          </cell>
          <cell r="F8725">
            <v>0</v>
          </cell>
        </row>
        <row r="8726">
          <cell r="C8726" t="e">
            <v>#N/A</v>
          </cell>
          <cell r="E8726" t="e">
            <v>#N/A</v>
          </cell>
          <cell r="F8726">
            <v>0</v>
          </cell>
        </row>
        <row r="8727">
          <cell r="C8727" t="e">
            <v>#N/A</v>
          </cell>
          <cell r="E8727" t="e">
            <v>#N/A</v>
          </cell>
          <cell r="F8727">
            <v>0</v>
          </cell>
        </row>
        <row r="8728">
          <cell r="C8728" t="e">
            <v>#N/A</v>
          </cell>
          <cell r="E8728" t="e">
            <v>#N/A</v>
          </cell>
          <cell r="F8728">
            <v>0</v>
          </cell>
        </row>
        <row r="8729">
          <cell r="C8729" t="e">
            <v>#N/A</v>
          </cell>
          <cell r="E8729" t="e">
            <v>#N/A</v>
          </cell>
          <cell r="F8729">
            <v>0</v>
          </cell>
        </row>
        <row r="8730">
          <cell r="C8730" t="e">
            <v>#N/A</v>
          </cell>
          <cell r="E8730" t="e">
            <v>#N/A</v>
          </cell>
          <cell r="F8730">
            <v>0</v>
          </cell>
        </row>
        <row r="8731">
          <cell r="C8731" t="e">
            <v>#N/A</v>
          </cell>
          <cell r="E8731" t="e">
            <v>#N/A</v>
          </cell>
          <cell r="F8731">
            <v>0</v>
          </cell>
        </row>
        <row r="8732">
          <cell r="C8732" t="e">
            <v>#N/A</v>
          </cell>
          <cell r="E8732" t="e">
            <v>#N/A</v>
          </cell>
          <cell r="F8732">
            <v>0</v>
          </cell>
        </row>
        <row r="8733">
          <cell r="C8733" t="e">
            <v>#N/A</v>
          </cell>
          <cell r="E8733" t="e">
            <v>#N/A</v>
          </cell>
          <cell r="F8733">
            <v>0</v>
          </cell>
        </row>
        <row r="8734">
          <cell r="C8734" t="e">
            <v>#N/A</v>
          </cell>
          <cell r="E8734" t="e">
            <v>#N/A</v>
          </cell>
          <cell r="F8734">
            <v>0</v>
          </cell>
        </row>
        <row r="8735">
          <cell r="C8735" t="e">
            <v>#N/A</v>
          </cell>
          <cell r="E8735" t="e">
            <v>#N/A</v>
          </cell>
          <cell r="F8735">
            <v>0</v>
          </cell>
        </row>
        <row r="8736">
          <cell r="C8736" t="e">
            <v>#N/A</v>
          </cell>
          <cell r="E8736" t="e">
            <v>#N/A</v>
          </cell>
          <cell r="F8736">
            <v>0</v>
          </cell>
        </row>
        <row r="8737">
          <cell r="C8737" t="e">
            <v>#N/A</v>
          </cell>
          <cell r="E8737" t="e">
            <v>#N/A</v>
          </cell>
          <cell r="F8737">
            <v>0</v>
          </cell>
        </row>
        <row r="8738">
          <cell r="C8738" t="e">
            <v>#N/A</v>
          </cell>
          <cell r="E8738" t="e">
            <v>#N/A</v>
          </cell>
          <cell r="F8738">
            <v>0</v>
          </cell>
        </row>
        <row r="8739">
          <cell r="C8739" t="e">
            <v>#N/A</v>
          </cell>
          <cell r="E8739" t="e">
            <v>#N/A</v>
          </cell>
          <cell r="F8739">
            <v>0</v>
          </cell>
        </row>
        <row r="8740">
          <cell r="C8740" t="e">
            <v>#N/A</v>
          </cell>
          <cell r="E8740" t="e">
            <v>#N/A</v>
          </cell>
          <cell r="F8740">
            <v>0</v>
          </cell>
        </row>
        <row r="8741">
          <cell r="C8741" t="e">
            <v>#N/A</v>
          </cell>
          <cell r="E8741" t="e">
            <v>#N/A</v>
          </cell>
          <cell r="F8741">
            <v>0</v>
          </cell>
        </row>
        <row r="8742">
          <cell r="C8742" t="e">
            <v>#N/A</v>
          </cell>
          <cell r="E8742" t="e">
            <v>#N/A</v>
          </cell>
          <cell r="F8742">
            <v>0</v>
          </cell>
        </row>
        <row r="8743">
          <cell r="C8743" t="e">
            <v>#N/A</v>
          </cell>
          <cell r="E8743" t="e">
            <v>#N/A</v>
          </cell>
          <cell r="F8743">
            <v>0</v>
          </cell>
        </row>
        <row r="8744">
          <cell r="C8744" t="e">
            <v>#N/A</v>
          </cell>
          <cell r="E8744" t="e">
            <v>#N/A</v>
          </cell>
          <cell r="F8744">
            <v>0</v>
          </cell>
        </row>
        <row r="8745">
          <cell r="C8745" t="e">
            <v>#N/A</v>
          </cell>
          <cell r="E8745" t="e">
            <v>#N/A</v>
          </cell>
          <cell r="F8745">
            <v>0</v>
          </cell>
        </row>
        <row r="8746">
          <cell r="C8746" t="e">
            <v>#N/A</v>
          </cell>
          <cell r="E8746" t="e">
            <v>#N/A</v>
          </cell>
          <cell r="F8746">
            <v>0</v>
          </cell>
        </row>
        <row r="8747">
          <cell r="C8747" t="e">
            <v>#N/A</v>
          </cell>
          <cell r="E8747" t="e">
            <v>#N/A</v>
          </cell>
          <cell r="F8747">
            <v>0</v>
          </cell>
        </row>
        <row r="8748">
          <cell r="C8748" t="e">
            <v>#N/A</v>
          </cell>
          <cell r="E8748" t="e">
            <v>#N/A</v>
          </cell>
          <cell r="F8748">
            <v>0</v>
          </cell>
        </row>
        <row r="8749">
          <cell r="C8749" t="e">
            <v>#N/A</v>
          </cell>
          <cell r="E8749" t="e">
            <v>#N/A</v>
          </cell>
          <cell r="F8749">
            <v>0</v>
          </cell>
        </row>
        <row r="8750">
          <cell r="C8750" t="e">
            <v>#N/A</v>
          </cell>
          <cell r="E8750" t="e">
            <v>#N/A</v>
          </cell>
          <cell r="F8750">
            <v>0</v>
          </cell>
        </row>
        <row r="8751">
          <cell r="C8751" t="e">
            <v>#N/A</v>
          </cell>
          <cell r="E8751" t="e">
            <v>#N/A</v>
          </cell>
          <cell r="F8751">
            <v>0</v>
          </cell>
        </row>
        <row r="8752">
          <cell r="C8752" t="e">
            <v>#N/A</v>
          </cell>
          <cell r="E8752" t="e">
            <v>#N/A</v>
          </cell>
          <cell r="F8752">
            <v>0</v>
          </cell>
        </row>
        <row r="8753">
          <cell r="C8753" t="e">
            <v>#N/A</v>
          </cell>
          <cell r="E8753" t="e">
            <v>#N/A</v>
          </cell>
          <cell r="F8753">
            <v>0</v>
          </cell>
        </row>
        <row r="8754">
          <cell r="C8754" t="e">
            <v>#N/A</v>
          </cell>
          <cell r="E8754" t="e">
            <v>#N/A</v>
          </cell>
          <cell r="F8754">
            <v>0</v>
          </cell>
        </row>
        <row r="8755">
          <cell r="C8755" t="e">
            <v>#N/A</v>
          </cell>
          <cell r="E8755" t="e">
            <v>#N/A</v>
          </cell>
          <cell r="F8755">
            <v>0</v>
          </cell>
        </row>
        <row r="8756">
          <cell r="C8756" t="e">
            <v>#N/A</v>
          </cell>
          <cell r="E8756" t="e">
            <v>#N/A</v>
          </cell>
          <cell r="F8756">
            <v>0</v>
          </cell>
        </row>
        <row r="8757">
          <cell r="C8757" t="e">
            <v>#N/A</v>
          </cell>
          <cell r="E8757" t="e">
            <v>#N/A</v>
          </cell>
          <cell r="F8757">
            <v>0</v>
          </cell>
        </row>
        <row r="8758">
          <cell r="C8758" t="e">
            <v>#N/A</v>
          </cell>
          <cell r="E8758" t="e">
            <v>#N/A</v>
          </cell>
          <cell r="F8758">
            <v>0</v>
          </cell>
        </row>
        <row r="8759">
          <cell r="C8759" t="e">
            <v>#N/A</v>
          </cell>
          <cell r="E8759" t="e">
            <v>#N/A</v>
          </cell>
          <cell r="F8759">
            <v>0</v>
          </cell>
        </row>
        <row r="8760">
          <cell r="C8760" t="e">
            <v>#N/A</v>
          </cell>
          <cell r="E8760" t="e">
            <v>#N/A</v>
          </cell>
          <cell r="F8760">
            <v>0</v>
          </cell>
        </row>
        <row r="8761">
          <cell r="C8761" t="e">
            <v>#N/A</v>
          </cell>
          <cell r="E8761" t="e">
            <v>#N/A</v>
          </cell>
          <cell r="F8761">
            <v>0</v>
          </cell>
        </row>
        <row r="8762">
          <cell r="C8762" t="e">
            <v>#N/A</v>
          </cell>
          <cell r="E8762" t="e">
            <v>#N/A</v>
          </cell>
          <cell r="F8762">
            <v>0</v>
          </cell>
        </row>
        <row r="8763">
          <cell r="C8763" t="e">
            <v>#N/A</v>
          </cell>
          <cell r="E8763" t="e">
            <v>#N/A</v>
          </cell>
          <cell r="F8763">
            <v>0</v>
          </cell>
        </row>
        <row r="8764">
          <cell r="C8764" t="e">
            <v>#N/A</v>
          </cell>
          <cell r="E8764" t="e">
            <v>#N/A</v>
          </cell>
          <cell r="F8764">
            <v>0</v>
          </cell>
        </row>
        <row r="8765">
          <cell r="C8765" t="e">
            <v>#N/A</v>
          </cell>
          <cell r="E8765" t="e">
            <v>#N/A</v>
          </cell>
          <cell r="F8765">
            <v>0</v>
          </cell>
        </row>
        <row r="8766">
          <cell r="C8766" t="e">
            <v>#N/A</v>
          </cell>
          <cell r="E8766" t="e">
            <v>#N/A</v>
          </cell>
          <cell r="F8766">
            <v>0</v>
          </cell>
        </row>
        <row r="8767">
          <cell r="C8767" t="e">
            <v>#N/A</v>
          </cell>
          <cell r="E8767" t="e">
            <v>#N/A</v>
          </cell>
          <cell r="F8767">
            <v>0</v>
          </cell>
        </row>
        <row r="8768">
          <cell r="C8768" t="e">
            <v>#N/A</v>
          </cell>
          <cell r="E8768" t="e">
            <v>#N/A</v>
          </cell>
          <cell r="F8768">
            <v>0</v>
          </cell>
        </row>
        <row r="8769">
          <cell r="C8769" t="e">
            <v>#N/A</v>
          </cell>
          <cell r="E8769" t="e">
            <v>#N/A</v>
          </cell>
          <cell r="F8769">
            <v>0</v>
          </cell>
        </row>
        <row r="8770">
          <cell r="C8770" t="e">
            <v>#N/A</v>
          </cell>
          <cell r="E8770" t="e">
            <v>#N/A</v>
          </cell>
          <cell r="F8770">
            <v>0</v>
          </cell>
        </row>
        <row r="8771">
          <cell r="C8771" t="e">
            <v>#N/A</v>
          </cell>
          <cell r="E8771" t="e">
            <v>#N/A</v>
          </cell>
          <cell r="F8771">
            <v>0</v>
          </cell>
        </row>
        <row r="8772">
          <cell r="C8772" t="e">
            <v>#N/A</v>
          </cell>
          <cell r="E8772" t="e">
            <v>#N/A</v>
          </cell>
          <cell r="F8772">
            <v>0</v>
          </cell>
        </row>
        <row r="8773">
          <cell r="C8773" t="e">
            <v>#N/A</v>
          </cell>
          <cell r="E8773" t="e">
            <v>#N/A</v>
          </cell>
          <cell r="F8773">
            <v>0</v>
          </cell>
        </row>
        <row r="8774">
          <cell r="C8774" t="e">
            <v>#N/A</v>
          </cell>
          <cell r="E8774" t="e">
            <v>#N/A</v>
          </cell>
          <cell r="F8774">
            <v>0</v>
          </cell>
        </row>
        <row r="8775">
          <cell r="C8775" t="e">
            <v>#N/A</v>
          </cell>
          <cell r="E8775" t="e">
            <v>#N/A</v>
          </cell>
          <cell r="F8775">
            <v>0</v>
          </cell>
        </row>
        <row r="8776">
          <cell r="C8776" t="e">
            <v>#N/A</v>
          </cell>
          <cell r="E8776" t="e">
            <v>#N/A</v>
          </cell>
          <cell r="F8776">
            <v>0</v>
          </cell>
        </row>
        <row r="8777">
          <cell r="C8777" t="e">
            <v>#N/A</v>
          </cell>
          <cell r="E8777" t="e">
            <v>#N/A</v>
          </cell>
          <cell r="F8777">
            <v>0</v>
          </cell>
        </row>
        <row r="8778">
          <cell r="C8778" t="e">
            <v>#N/A</v>
          </cell>
          <cell r="E8778" t="e">
            <v>#N/A</v>
          </cell>
          <cell r="F8778">
            <v>0</v>
          </cell>
        </row>
        <row r="8779">
          <cell r="C8779" t="e">
            <v>#N/A</v>
          </cell>
          <cell r="E8779" t="e">
            <v>#N/A</v>
          </cell>
          <cell r="F8779">
            <v>0</v>
          </cell>
        </row>
        <row r="8780">
          <cell r="C8780" t="e">
            <v>#N/A</v>
          </cell>
          <cell r="E8780" t="e">
            <v>#N/A</v>
          </cell>
          <cell r="F8780">
            <v>0</v>
          </cell>
        </row>
        <row r="8781">
          <cell r="C8781" t="e">
            <v>#N/A</v>
          </cell>
          <cell r="E8781" t="e">
            <v>#N/A</v>
          </cell>
          <cell r="F8781">
            <v>0</v>
          </cell>
        </row>
        <row r="8782">
          <cell r="C8782" t="e">
            <v>#N/A</v>
          </cell>
          <cell r="E8782" t="e">
            <v>#N/A</v>
          </cell>
          <cell r="F8782">
            <v>0</v>
          </cell>
        </row>
        <row r="8783">
          <cell r="C8783" t="e">
            <v>#N/A</v>
          </cell>
          <cell r="E8783" t="e">
            <v>#N/A</v>
          </cell>
          <cell r="F8783">
            <v>0</v>
          </cell>
        </row>
        <row r="8784">
          <cell r="C8784" t="e">
            <v>#N/A</v>
          </cell>
          <cell r="E8784" t="e">
            <v>#N/A</v>
          </cell>
          <cell r="F8784">
            <v>0</v>
          </cell>
        </row>
        <row r="8785">
          <cell r="C8785" t="e">
            <v>#N/A</v>
          </cell>
          <cell r="E8785" t="e">
            <v>#N/A</v>
          </cell>
          <cell r="F8785">
            <v>0</v>
          </cell>
        </row>
        <row r="8786">
          <cell r="C8786" t="e">
            <v>#N/A</v>
          </cell>
          <cell r="E8786" t="e">
            <v>#N/A</v>
          </cell>
          <cell r="F8786">
            <v>0</v>
          </cell>
        </row>
        <row r="8787">
          <cell r="C8787" t="e">
            <v>#N/A</v>
          </cell>
          <cell r="E8787" t="e">
            <v>#N/A</v>
          </cell>
          <cell r="F8787">
            <v>0</v>
          </cell>
        </row>
        <row r="8788">
          <cell r="C8788" t="e">
            <v>#N/A</v>
          </cell>
          <cell r="E8788" t="e">
            <v>#N/A</v>
          </cell>
          <cell r="F8788">
            <v>0</v>
          </cell>
        </row>
        <row r="8789">
          <cell r="C8789" t="e">
            <v>#N/A</v>
          </cell>
          <cell r="E8789" t="e">
            <v>#N/A</v>
          </cell>
          <cell r="F8789">
            <v>0</v>
          </cell>
        </row>
        <row r="8790">
          <cell r="C8790" t="e">
            <v>#N/A</v>
          </cell>
          <cell r="E8790" t="e">
            <v>#N/A</v>
          </cell>
          <cell r="F8790">
            <v>0</v>
          </cell>
        </row>
        <row r="8791">
          <cell r="C8791" t="e">
            <v>#N/A</v>
          </cell>
          <cell r="E8791" t="e">
            <v>#N/A</v>
          </cell>
          <cell r="F8791">
            <v>0</v>
          </cell>
        </row>
        <row r="8792">
          <cell r="C8792" t="e">
            <v>#N/A</v>
          </cell>
          <cell r="E8792" t="e">
            <v>#N/A</v>
          </cell>
          <cell r="F8792">
            <v>0</v>
          </cell>
        </row>
        <row r="8793">
          <cell r="C8793" t="e">
            <v>#N/A</v>
          </cell>
          <cell r="E8793" t="e">
            <v>#N/A</v>
          </cell>
          <cell r="F8793">
            <v>0</v>
          </cell>
        </row>
        <row r="8794">
          <cell r="C8794" t="e">
            <v>#N/A</v>
          </cell>
          <cell r="E8794" t="e">
            <v>#N/A</v>
          </cell>
          <cell r="F8794">
            <v>0</v>
          </cell>
        </row>
        <row r="8795">
          <cell r="C8795" t="e">
            <v>#N/A</v>
          </cell>
          <cell r="E8795" t="e">
            <v>#N/A</v>
          </cell>
          <cell r="F8795">
            <v>0</v>
          </cell>
        </row>
        <row r="8796">
          <cell r="C8796" t="e">
            <v>#N/A</v>
          </cell>
          <cell r="E8796" t="e">
            <v>#N/A</v>
          </cell>
          <cell r="F8796">
            <v>0</v>
          </cell>
        </row>
        <row r="8797">
          <cell r="C8797" t="e">
            <v>#N/A</v>
          </cell>
          <cell r="E8797" t="e">
            <v>#N/A</v>
          </cell>
          <cell r="F8797">
            <v>0</v>
          </cell>
        </row>
        <row r="8798">
          <cell r="C8798" t="e">
            <v>#N/A</v>
          </cell>
          <cell r="E8798" t="e">
            <v>#N/A</v>
          </cell>
          <cell r="F8798">
            <v>0</v>
          </cell>
        </row>
        <row r="8799">
          <cell r="C8799" t="e">
            <v>#N/A</v>
          </cell>
          <cell r="E8799" t="e">
            <v>#N/A</v>
          </cell>
          <cell r="F8799">
            <v>0</v>
          </cell>
        </row>
        <row r="8800">
          <cell r="C8800" t="e">
            <v>#N/A</v>
          </cell>
          <cell r="E8800" t="e">
            <v>#N/A</v>
          </cell>
          <cell r="F8800">
            <v>0</v>
          </cell>
        </row>
        <row r="8801">
          <cell r="C8801" t="e">
            <v>#N/A</v>
          </cell>
          <cell r="E8801" t="e">
            <v>#N/A</v>
          </cell>
          <cell r="F8801">
            <v>0</v>
          </cell>
        </row>
        <row r="8802">
          <cell r="C8802" t="e">
            <v>#N/A</v>
          </cell>
          <cell r="E8802" t="e">
            <v>#N/A</v>
          </cell>
          <cell r="F8802">
            <v>0</v>
          </cell>
        </row>
        <row r="8803">
          <cell r="C8803" t="e">
            <v>#N/A</v>
          </cell>
          <cell r="E8803" t="e">
            <v>#N/A</v>
          </cell>
          <cell r="F8803">
            <v>0</v>
          </cell>
        </row>
        <row r="8804">
          <cell r="C8804" t="e">
            <v>#N/A</v>
          </cell>
          <cell r="E8804" t="e">
            <v>#N/A</v>
          </cell>
          <cell r="F8804">
            <v>0</v>
          </cell>
        </row>
        <row r="8805">
          <cell r="C8805" t="e">
            <v>#N/A</v>
          </cell>
          <cell r="E8805" t="e">
            <v>#N/A</v>
          </cell>
          <cell r="F8805">
            <v>0</v>
          </cell>
        </row>
        <row r="8806">
          <cell r="C8806" t="e">
            <v>#N/A</v>
          </cell>
          <cell r="E8806" t="e">
            <v>#N/A</v>
          </cell>
          <cell r="F8806">
            <v>0</v>
          </cell>
        </row>
        <row r="8807">
          <cell r="C8807" t="e">
            <v>#N/A</v>
          </cell>
          <cell r="E8807" t="e">
            <v>#N/A</v>
          </cell>
          <cell r="F8807">
            <v>0</v>
          </cell>
        </row>
        <row r="8808">
          <cell r="C8808" t="e">
            <v>#N/A</v>
          </cell>
          <cell r="E8808" t="e">
            <v>#N/A</v>
          </cell>
          <cell r="F8808">
            <v>0</v>
          </cell>
        </row>
        <row r="8809">
          <cell r="C8809" t="e">
            <v>#N/A</v>
          </cell>
          <cell r="E8809" t="e">
            <v>#N/A</v>
          </cell>
          <cell r="F8809">
            <v>0</v>
          </cell>
        </row>
        <row r="8810">
          <cell r="C8810" t="e">
            <v>#N/A</v>
          </cell>
          <cell r="E8810" t="e">
            <v>#N/A</v>
          </cell>
          <cell r="F8810">
            <v>0</v>
          </cell>
        </row>
        <row r="8811">
          <cell r="C8811" t="e">
            <v>#N/A</v>
          </cell>
          <cell r="E8811" t="e">
            <v>#N/A</v>
          </cell>
          <cell r="F8811">
            <v>0</v>
          </cell>
        </row>
        <row r="8812">
          <cell r="C8812" t="e">
            <v>#N/A</v>
          </cell>
          <cell r="E8812" t="e">
            <v>#N/A</v>
          </cell>
          <cell r="F8812">
            <v>0</v>
          </cell>
        </row>
        <row r="8813">
          <cell r="C8813" t="e">
            <v>#N/A</v>
          </cell>
          <cell r="E8813" t="e">
            <v>#N/A</v>
          </cell>
          <cell r="F8813">
            <v>0</v>
          </cell>
        </row>
        <row r="8814">
          <cell r="C8814" t="e">
            <v>#N/A</v>
          </cell>
          <cell r="E8814" t="e">
            <v>#N/A</v>
          </cell>
          <cell r="F8814">
            <v>0</v>
          </cell>
        </row>
        <row r="8815">
          <cell r="C8815" t="e">
            <v>#N/A</v>
          </cell>
          <cell r="E8815" t="e">
            <v>#N/A</v>
          </cell>
          <cell r="F8815">
            <v>0</v>
          </cell>
        </row>
        <row r="8816">
          <cell r="C8816" t="e">
            <v>#N/A</v>
          </cell>
          <cell r="E8816" t="e">
            <v>#N/A</v>
          </cell>
          <cell r="F8816">
            <v>0</v>
          </cell>
        </row>
        <row r="8817">
          <cell r="C8817" t="e">
            <v>#N/A</v>
          </cell>
          <cell r="E8817" t="e">
            <v>#N/A</v>
          </cell>
          <cell r="F8817">
            <v>0</v>
          </cell>
        </row>
        <row r="8818">
          <cell r="C8818" t="e">
            <v>#N/A</v>
          </cell>
          <cell r="E8818" t="e">
            <v>#N/A</v>
          </cell>
          <cell r="F8818">
            <v>0</v>
          </cell>
        </row>
        <row r="8819">
          <cell r="C8819" t="e">
            <v>#N/A</v>
          </cell>
          <cell r="E8819" t="e">
            <v>#N/A</v>
          </cell>
          <cell r="F8819">
            <v>0</v>
          </cell>
        </row>
        <row r="8820">
          <cell r="C8820" t="e">
            <v>#N/A</v>
          </cell>
          <cell r="E8820" t="e">
            <v>#N/A</v>
          </cell>
          <cell r="F8820">
            <v>0</v>
          </cell>
        </row>
        <row r="8821">
          <cell r="C8821" t="e">
            <v>#N/A</v>
          </cell>
          <cell r="E8821" t="e">
            <v>#N/A</v>
          </cell>
          <cell r="F8821">
            <v>0</v>
          </cell>
        </row>
        <row r="8822">
          <cell r="C8822" t="e">
            <v>#N/A</v>
          </cell>
          <cell r="E8822" t="e">
            <v>#N/A</v>
          </cell>
          <cell r="F8822">
            <v>0</v>
          </cell>
        </row>
        <row r="8823">
          <cell r="C8823" t="e">
            <v>#N/A</v>
          </cell>
          <cell r="E8823" t="e">
            <v>#N/A</v>
          </cell>
          <cell r="F8823">
            <v>0</v>
          </cell>
        </row>
        <row r="8824">
          <cell r="C8824" t="e">
            <v>#N/A</v>
          </cell>
          <cell r="E8824" t="e">
            <v>#N/A</v>
          </cell>
          <cell r="F8824">
            <v>0</v>
          </cell>
        </row>
        <row r="8825">
          <cell r="C8825" t="e">
            <v>#N/A</v>
          </cell>
          <cell r="E8825" t="e">
            <v>#N/A</v>
          </cell>
          <cell r="F8825">
            <v>0</v>
          </cell>
        </row>
        <row r="8826">
          <cell r="C8826" t="e">
            <v>#N/A</v>
          </cell>
          <cell r="E8826" t="e">
            <v>#N/A</v>
          </cell>
          <cell r="F8826">
            <v>0</v>
          </cell>
        </row>
        <row r="8827">
          <cell r="C8827" t="e">
            <v>#N/A</v>
          </cell>
          <cell r="E8827" t="e">
            <v>#N/A</v>
          </cell>
          <cell r="F8827">
            <v>0</v>
          </cell>
        </row>
        <row r="8828">
          <cell r="C8828" t="e">
            <v>#N/A</v>
          </cell>
          <cell r="E8828" t="e">
            <v>#N/A</v>
          </cell>
          <cell r="F8828">
            <v>0</v>
          </cell>
        </row>
        <row r="8829">
          <cell r="C8829" t="e">
            <v>#N/A</v>
          </cell>
          <cell r="E8829" t="e">
            <v>#N/A</v>
          </cell>
          <cell r="F8829">
            <v>0</v>
          </cell>
        </row>
        <row r="8830">
          <cell r="C8830" t="e">
            <v>#N/A</v>
          </cell>
          <cell r="E8830" t="e">
            <v>#N/A</v>
          </cell>
          <cell r="F8830">
            <v>0</v>
          </cell>
        </row>
        <row r="8831">
          <cell r="C8831" t="e">
            <v>#N/A</v>
          </cell>
          <cell r="E8831" t="e">
            <v>#N/A</v>
          </cell>
          <cell r="F8831">
            <v>0</v>
          </cell>
        </row>
        <row r="8832">
          <cell r="C8832" t="e">
            <v>#N/A</v>
          </cell>
          <cell r="E8832" t="e">
            <v>#N/A</v>
          </cell>
          <cell r="F8832">
            <v>0</v>
          </cell>
        </row>
        <row r="8833">
          <cell r="C8833" t="e">
            <v>#N/A</v>
          </cell>
          <cell r="E8833" t="e">
            <v>#N/A</v>
          </cell>
          <cell r="F8833">
            <v>0</v>
          </cell>
        </row>
        <row r="8834">
          <cell r="C8834" t="e">
            <v>#N/A</v>
          </cell>
          <cell r="E8834" t="e">
            <v>#N/A</v>
          </cell>
          <cell r="F8834">
            <v>0</v>
          </cell>
        </row>
        <row r="8835">
          <cell r="C8835" t="e">
            <v>#N/A</v>
          </cell>
          <cell r="E8835" t="e">
            <v>#N/A</v>
          </cell>
          <cell r="F8835">
            <v>0</v>
          </cell>
        </row>
        <row r="8836">
          <cell r="C8836" t="e">
            <v>#N/A</v>
          </cell>
          <cell r="E8836" t="e">
            <v>#N/A</v>
          </cell>
          <cell r="F8836">
            <v>0</v>
          </cell>
        </row>
        <row r="8837">
          <cell r="C8837" t="e">
            <v>#N/A</v>
          </cell>
          <cell r="E8837" t="e">
            <v>#N/A</v>
          </cell>
          <cell r="F8837">
            <v>0</v>
          </cell>
        </row>
        <row r="8838">
          <cell r="C8838" t="e">
            <v>#N/A</v>
          </cell>
          <cell r="E8838" t="e">
            <v>#N/A</v>
          </cell>
          <cell r="F8838">
            <v>0</v>
          </cell>
        </row>
        <row r="8839">
          <cell r="C8839" t="e">
            <v>#N/A</v>
          </cell>
          <cell r="E8839" t="e">
            <v>#N/A</v>
          </cell>
          <cell r="F8839">
            <v>0</v>
          </cell>
        </row>
        <row r="8840">
          <cell r="C8840" t="e">
            <v>#N/A</v>
          </cell>
          <cell r="E8840" t="e">
            <v>#N/A</v>
          </cell>
          <cell r="F8840">
            <v>0</v>
          </cell>
        </row>
        <row r="8841">
          <cell r="C8841" t="e">
            <v>#N/A</v>
          </cell>
          <cell r="E8841" t="e">
            <v>#N/A</v>
          </cell>
          <cell r="F8841">
            <v>0</v>
          </cell>
        </row>
        <row r="8842">
          <cell r="C8842" t="e">
            <v>#N/A</v>
          </cell>
          <cell r="E8842" t="e">
            <v>#N/A</v>
          </cell>
          <cell r="F8842">
            <v>0</v>
          </cell>
        </row>
        <row r="8843">
          <cell r="C8843" t="e">
            <v>#N/A</v>
          </cell>
          <cell r="E8843" t="e">
            <v>#N/A</v>
          </cell>
          <cell r="F8843">
            <v>0</v>
          </cell>
        </row>
        <row r="8844">
          <cell r="C8844" t="e">
            <v>#N/A</v>
          </cell>
          <cell r="E8844" t="e">
            <v>#N/A</v>
          </cell>
          <cell r="F8844">
            <v>0</v>
          </cell>
        </row>
        <row r="8845">
          <cell r="C8845" t="e">
            <v>#N/A</v>
          </cell>
          <cell r="E8845" t="e">
            <v>#N/A</v>
          </cell>
          <cell r="F8845">
            <v>0</v>
          </cell>
        </row>
        <row r="8846">
          <cell r="C8846" t="e">
            <v>#N/A</v>
          </cell>
          <cell r="E8846" t="e">
            <v>#N/A</v>
          </cell>
          <cell r="F8846">
            <v>0</v>
          </cell>
        </row>
        <row r="8847">
          <cell r="C8847" t="e">
            <v>#N/A</v>
          </cell>
          <cell r="E8847" t="e">
            <v>#N/A</v>
          </cell>
          <cell r="F8847">
            <v>0</v>
          </cell>
        </row>
        <row r="8848">
          <cell r="C8848" t="e">
            <v>#N/A</v>
          </cell>
          <cell r="E8848" t="e">
            <v>#N/A</v>
          </cell>
          <cell r="F8848">
            <v>0</v>
          </cell>
        </row>
        <row r="8849">
          <cell r="C8849" t="e">
            <v>#N/A</v>
          </cell>
          <cell r="E8849" t="e">
            <v>#N/A</v>
          </cell>
          <cell r="F8849">
            <v>0</v>
          </cell>
        </row>
        <row r="8850">
          <cell r="C8850" t="e">
            <v>#N/A</v>
          </cell>
          <cell r="E8850" t="e">
            <v>#N/A</v>
          </cell>
          <cell r="F8850">
            <v>0</v>
          </cell>
        </row>
        <row r="8851">
          <cell r="C8851" t="e">
            <v>#N/A</v>
          </cell>
          <cell r="E8851" t="e">
            <v>#N/A</v>
          </cell>
          <cell r="F8851">
            <v>0</v>
          </cell>
        </row>
        <row r="8852">
          <cell r="C8852" t="e">
            <v>#N/A</v>
          </cell>
          <cell r="E8852" t="e">
            <v>#N/A</v>
          </cell>
          <cell r="F8852">
            <v>0</v>
          </cell>
        </row>
        <row r="8853">
          <cell r="C8853" t="e">
            <v>#N/A</v>
          </cell>
          <cell r="E8853" t="e">
            <v>#N/A</v>
          </cell>
          <cell r="F8853">
            <v>0</v>
          </cell>
        </row>
        <row r="8854">
          <cell r="C8854" t="e">
            <v>#N/A</v>
          </cell>
          <cell r="E8854" t="e">
            <v>#N/A</v>
          </cell>
          <cell r="F8854">
            <v>0</v>
          </cell>
        </row>
        <row r="8855">
          <cell r="C8855" t="e">
            <v>#N/A</v>
          </cell>
          <cell r="E8855" t="e">
            <v>#N/A</v>
          </cell>
          <cell r="F8855">
            <v>0</v>
          </cell>
        </row>
        <row r="8856">
          <cell r="C8856" t="e">
            <v>#N/A</v>
          </cell>
          <cell r="E8856" t="e">
            <v>#N/A</v>
          </cell>
          <cell r="F8856">
            <v>0</v>
          </cell>
        </row>
        <row r="8857">
          <cell r="C8857" t="e">
            <v>#N/A</v>
          </cell>
          <cell r="E8857" t="e">
            <v>#N/A</v>
          </cell>
          <cell r="F8857">
            <v>0</v>
          </cell>
        </row>
        <row r="8858">
          <cell r="C8858" t="e">
            <v>#N/A</v>
          </cell>
          <cell r="E8858" t="e">
            <v>#N/A</v>
          </cell>
          <cell r="F8858">
            <v>0</v>
          </cell>
        </row>
        <row r="8859">
          <cell r="C8859" t="e">
            <v>#N/A</v>
          </cell>
          <cell r="E8859" t="e">
            <v>#N/A</v>
          </cell>
          <cell r="F8859">
            <v>0</v>
          </cell>
        </row>
        <row r="8860">
          <cell r="C8860" t="e">
            <v>#N/A</v>
          </cell>
          <cell r="E8860" t="e">
            <v>#N/A</v>
          </cell>
          <cell r="F8860">
            <v>0</v>
          </cell>
        </row>
        <row r="8861">
          <cell r="C8861" t="e">
            <v>#N/A</v>
          </cell>
          <cell r="E8861" t="e">
            <v>#N/A</v>
          </cell>
          <cell r="F8861">
            <v>0</v>
          </cell>
        </row>
        <row r="8862">
          <cell r="C8862" t="e">
            <v>#N/A</v>
          </cell>
          <cell r="E8862" t="e">
            <v>#N/A</v>
          </cell>
          <cell r="F8862">
            <v>0</v>
          </cell>
        </row>
        <row r="8863">
          <cell r="C8863" t="e">
            <v>#N/A</v>
          </cell>
          <cell r="E8863" t="e">
            <v>#N/A</v>
          </cell>
          <cell r="F8863">
            <v>0</v>
          </cell>
        </row>
        <row r="8864">
          <cell r="C8864" t="e">
            <v>#N/A</v>
          </cell>
          <cell r="E8864" t="e">
            <v>#N/A</v>
          </cell>
          <cell r="F8864">
            <v>0</v>
          </cell>
        </row>
        <row r="8865">
          <cell r="C8865" t="e">
            <v>#N/A</v>
          </cell>
          <cell r="E8865" t="e">
            <v>#N/A</v>
          </cell>
          <cell r="F8865">
            <v>0</v>
          </cell>
        </row>
        <row r="8866">
          <cell r="C8866" t="e">
            <v>#N/A</v>
          </cell>
          <cell r="E8866" t="e">
            <v>#N/A</v>
          </cell>
          <cell r="F8866">
            <v>0</v>
          </cell>
        </row>
        <row r="8867">
          <cell r="C8867" t="e">
            <v>#N/A</v>
          </cell>
          <cell r="E8867" t="e">
            <v>#N/A</v>
          </cell>
          <cell r="F8867">
            <v>0</v>
          </cell>
        </row>
        <row r="8868">
          <cell r="C8868" t="e">
            <v>#N/A</v>
          </cell>
          <cell r="E8868" t="e">
            <v>#N/A</v>
          </cell>
          <cell r="F8868">
            <v>0</v>
          </cell>
        </row>
        <row r="8869">
          <cell r="C8869" t="e">
            <v>#N/A</v>
          </cell>
          <cell r="E8869" t="e">
            <v>#N/A</v>
          </cell>
          <cell r="F8869">
            <v>0</v>
          </cell>
        </row>
        <row r="8870">
          <cell r="C8870" t="e">
            <v>#N/A</v>
          </cell>
          <cell r="E8870" t="e">
            <v>#N/A</v>
          </cell>
          <cell r="F8870">
            <v>0</v>
          </cell>
        </row>
        <row r="8871">
          <cell r="C8871" t="e">
            <v>#N/A</v>
          </cell>
          <cell r="E8871" t="e">
            <v>#N/A</v>
          </cell>
          <cell r="F8871">
            <v>0</v>
          </cell>
        </row>
        <row r="8872">
          <cell r="C8872" t="e">
            <v>#N/A</v>
          </cell>
          <cell r="E8872" t="e">
            <v>#N/A</v>
          </cell>
          <cell r="F8872">
            <v>0</v>
          </cell>
        </row>
        <row r="8873">
          <cell r="C8873" t="e">
            <v>#N/A</v>
          </cell>
          <cell r="E8873" t="e">
            <v>#N/A</v>
          </cell>
          <cell r="F8873">
            <v>0</v>
          </cell>
        </row>
        <row r="8874">
          <cell r="C8874" t="e">
            <v>#N/A</v>
          </cell>
          <cell r="E8874" t="e">
            <v>#N/A</v>
          </cell>
          <cell r="F8874">
            <v>0</v>
          </cell>
        </row>
        <row r="8875">
          <cell r="C8875" t="e">
            <v>#N/A</v>
          </cell>
          <cell r="E8875" t="e">
            <v>#N/A</v>
          </cell>
          <cell r="F8875">
            <v>0</v>
          </cell>
        </row>
        <row r="8876">
          <cell r="C8876" t="e">
            <v>#N/A</v>
          </cell>
          <cell r="E8876" t="e">
            <v>#N/A</v>
          </cell>
          <cell r="F8876">
            <v>0</v>
          </cell>
        </row>
        <row r="8877">
          <cell r="C8877" t="e">
            <v>#N/A</v>
          </cell>
          <cell r="E8877" t="e">
            <v>#N/A</v>
          </cell>
          <cell r="F8877">
            <v>0</v>
          </cell>
        </row>
        <row r="8878">
          <cell r="C8878" t="e">
            <v>#N/A</v>
          </cell>
          <cell r="E8878" t="e">
            <v>#N/A</v>
          </cell>
          <cell r="F8878">
            <v>0</v>
          </cell>
        </row>
        <row r="8879">
          <cell r="C8879" t="e">
            <v>#N/A</v>
          </cell>
          <cell r="E8879" t="e">
            <v>#N/A</v>
          </cell>
          <cell r="F8879">
            <v>0</v>
          </cell>
        </row>
        <row r="8880">
          <cell r="C8880" t="e">
            <v>#N/A</v>
          </cell>
          <cell r="E8880" t="e">
            <v>#N/A</v>
          </cell>
          <cell r="F8880">
            <v>0</v>
          </cell>
        </row>
        <row r="8881">
          <cell r="C8881" t="e">
            <v>#N/A</v>
          </cell>
          <cell r="E8881" t="e">
            <v>#N/A</v>
          </cell>
          <cell r="F8881">
            <v>0</v>
          </cell>
        </row>
        <row r="8882">
          <cell r="C8882" t="e">
            <v>#N/A</v>
          </cell>
          <cell r="E8882" t="e">
            <v>#N/A</v>
          </cell>
          <cell r="F8882">
            <v>0</v>
          </cell>
        </row>
        <row r="8883">
          <cell r="C8883" t="e">
            <v>#N/A</v>
          </cell>
          <cell r="E8883" t="e">
            <v>#N/A</v>
          </cell>
          <cell r="F8883">
            <v>0</v>
          </cell>
        </row>
        <row r="8884">
          <cell r="C8884" t="e">
            <v>#N/A</v>
          </cell>
          <cell r="E8884" t="e">
            <v>#N/A</v>
          </cell>
          <cell r="F8884">
            <v>0</v>
          </cell>
        </row>
        <row r="8885">
          <cell r="C8885" t="e">
            <v>#N/A</v>
          </cell>
          <cell r="E8885" t="e">
            <v>#N/A</v>
          </cell>
          <cell r="F8885">
            <v>0</v>
          </cell>
        </row>
        <row r="8886">
          <cell r="C8886" t="e">
            <v>#N/A</v>
          </cell>
          <cell r="E8886" t="e">
            <v>#N/A</v>
          </cell>
          <cell r="F8886">
            <v>0</v>
          </cell>
        </row>
        <row r="8887">
          <cell r="C8887" t="e">
            <v>#N/A</v>
          </cell>
          <cell r="E8887" t="e">
            <v>#N/A</v>
          </cell>
          <cell r="F8887">
            <v>0</v>
          </cell>
        </row>
        <row r="8888">
          <cell r="C8888" t="e">
            <v>#N/A</v>
          </cell>
          <cell r="E8888" t="e">
            <v>#N/A</v>
          </cell>
          <cell r="F8888">
            <v>0</v>
          </cell>
        </row>
        <row r="8889">
          <cell r="C8889" t="e">
            <v>#N/A</v>
          </cell>
          <cell r="E8889" t="e">
            <v>#N/A</v>
          </cell>
          <cell r="F8889">
            <v>0</v>
          </cell>
        </row>
        <row r="8890">
          <cell r="C8890" t="e">
            <v>#N/A</v>
          </cell>
          <cell r="E8890" t="e">
            <v>#N/A</v>
          </cell>
          <cell r="F8890">
            <v>0</v>
          </cell>
        </row>
        <row r="8891">
          <cell r="C8891" t="e">
            <v>#N/A</v>
          </cell>
          <cell r="E8891" t="e">
            <v>#N/A</v>
          </cell>
          <cell r="F8891">
            <v>0</v>
          </cell>
        </row>
        <row r="8892">
          <cell r="C8892" t="e">
            <v>#N/A</v>
          </cell>
          <cell r="E8892" t="e">
            <v>#N/A</v>
          </cell>
          <cell r="F8892">
            <v>0</v>
          </cell>
        </row>
        <row r="8893">
          <cell r="C8893" t="e">
            <v>#N/A</v>
          </cell>
          <cell r="E8893" t="e">
            <v>#N/A</v>
          </cell>
          <cell r="F8893">
            <v>0</v>
          </cell>
        </row>
        <row r="8894">
          <cell r="C8894" t="e">
            <v>#N/A</v>
          </cell>
          <cell r="E8894" t="e">
            <v>#N/A</v>
          </cell>
          <cell r="F8894">
            <v>0</v>
          </cell>
        </row>
        <row r="8895">
          <cell r="C8895" t="e">
            <v>#N/A</v>
          </cell>
          <cell r="E8895" t="e">
            <v>#N/A</v>
          </cell>
          <cell r="F8895">
            <v>0</v>
          </cell>
        </row>
        <row r="8896">
          <cell r="C8896" t="e">
            <v>#N/A</v>
          </cell>
          <cell r="E8896" t="e">
            <v>#N/A</v>
          </cell>
          <cell r="F8896">
            <v>0</v>
          </cell>
        </row>
        <row r="8897">
          <cell r="C8897" t="e">
            <v>#N/A</v>
          </cell>
          <cell r="E8897" t="e">
            <v>#N/A</v>
          </cell>
          <cell r="F8897">
            <v>0</v>
          </cell>
        </row>
        <row r="8898">
          <cell r="C8898" t="e">
            <v>#N/A</v>
          </cell>
          <cell r="E8898" t="e">
            <v>#N/A</v>
          </cell>
          <cell r="F8898">
            <v>0</v>
          </cell>
        </row>
        <row r="8899">
          <cell r="C8899" t="e">
            <v>#N/A</v>
          </cell>
          <cell r="E8899" t="e">
            <v>#N/A</v>
          </cell>
          <cell r="F8899">
            <v>0</v>
          </cell>
        </row>
        <row r="8900">
          <cell r="C8900" t="e">
            <v>#N/A</v>
          </cell>
          <cell r="E8900" t="e">
            <v>#N/A</v>
          </cell>
          <cell r="F8900">
            <v>0</v>
          </cell>
        </row>
        <row r="8901">
          <cell r="C8901" t="e">
            <v>#N/A</v>
          </cell>
          <cell r="E8901" t="e">
            <v>#N/A</v>
          </cell>
          <cell r="F8901">
            <v>0</v>
          </cell>
        </row>
        <row r="8902">
          <cell r="C8902" t="e">
            <v>#N/A</v>
          </cell>
          <cell r="E8902" t="e">
            <v>#N/A</v>
          </cell>
          <cell r="F8902">
            <v>0</v>
          </cell>
        </row>
        <row r="8903">
          <cell r="C8903" t="e">
            <v>#N/A</v>
          </cell>
          <cell r="E8903" t="e">
            <v>#N/A</v>
          </cell>
          <cell r="F8903">
            <v>0</v>
          </cell>
        </row>
        <row r="8904">
          <cell r="C8904" t="e">
            <v>#N/A</v>
          </cell>
          <cell r="E8904" t="e">
            <v>#N/A</v>
          </cell>
          <cell r="F8904">
            <v>0</v>
          </cell>
        </row>
        <row r="8905">
          <cell r="C8905" t="e">
            <v>#N/A</v>
          </cell>
          <cell r="E8905" t="e">
            <v>#N/A</v>
          </cell>
          <cell r="F8905">
            <v>0</v>
          </cell>
        </row>
        <row r="8906">
          <cell r="C8906" t="e">
            <v>#N/A</v>
          </cell>
          <cell r="E8906" t="e">
            <v>#N/A</v>
          </cell>
          <cell r="F8906">
            <v>0</v>
          </cell>
        </row>
        <row r="8907">
          <cell r="C8907" t="e">
            <v>#N/A</v>
          </cell>
          <cell r="E8907" t="e">
            <v>#N/A</v>
          </cell>
          <cell r="F8907">
            <v>0</v>
          </cell>
        </row>
        <row r="8908">
          <cell r="C8908" t="e">
            <v>#N/A</v>
          </cell>
          <cell r="E8908" t="e">
            <v>#N/A</v>
          </cell>
          <cell r="F8908">
            <v>0</v>
          </cell>
        </row>
        <row r="8909">
          <cell r="C8909" t="e">
            <v>#N/A</v>
          </cell>
          <cell r="E8909" t="e">
            <v>#N/A</v>
          </cell>
          <cell r="F8909">
            <v>0</v>
          </cell>
        </row>
        <row r="8910">
          <cell r="C8910" t="e">
            <v>#N/A</v>
          </cell>
          <cell r="E8910" t="e">
            <v>#N/A</v>
          </cell>
          <cell r="F8910">
            <v>0</v>
          </cell>
        </row>
        <row r="8911">
          <cell r="C8911" t="e">
            <v>#N/A</v>
          </cell>
          <cell r="E8911" t="e">
            <v>#N/A</v>
          </cell>
          <cell r="F8911">
            <v>0</v>
          </cell>
        </row>
        <row r="8912">
          <cell r="C8912" t="e">
            <v>#N/A</v>
          </cell>
          <cell r="E8912" t="e">
            <v>#N/A</v>
          </cell>
          <cell r="F8912">
            <v>0</v>
          </cell>
        </row>
        <row r="8913">
          <cell r="C8913" t="e">
            <v>#N/A</v>
          </cell>
          <cell r="E8913" t="e">
            <v>#N/A</v>
          </cell>
          <cell r="F8913">
            <v>0</v>
          </cell>
        </row>
        <row r="8914">
          <cell r="C8914" t="e">
            <v>#N/A</v>
          </cell>
          <cell r="E8914" t="e">
            <v>#N/A</v>
          </cell>
          <cell r="F8914">
            <v>0</v>
          </cell>
        </row>
        <row r="8915">
          <cell r="C8915" t="e">
            <v>#N/A</v>
          </cell>
          <cell r="E8915" t="e">
            <v>#N/A</v>
          </cell>
          <cell r="F8915">
            <v>0</v>
          </cell>
        </row>
        <row r="8916">
          <cell r="C8916" t="e">
            <v>#N/A</v>
          </cell>
          <cell r="E8916" t="e">
            <v>#N/A</v>
          </cell>
          <cell r="F8916">
            <v>0</v>
          </cell>
        </row>
        <row r="8917">
          <cell r="C8917" t="e">
            <v>#N/A</v>
          </cell>
          <cell r="E8917" t="e">
            <v>#N/A</v>
          </cell>
          <cell r="F8917">
            <v>0</v>
          </cell>
        </row>
        <row r="8918">
          <cell r="C8918" t="e">
            <v>#N/A</v>
          </cell>
          <cell r="E8918" t="e">
            <v>#N/A</v>
          </cell>
          <cell r="F8918">
            <v>0</v>
          </cell>
        </row>
        <row r="8919">
          <cell r="C8919" t="e">
            <v>#N/A</v>
          </cell>
          <cell r="E8919" t="e">
            <v>#N/A</v>
          </cell>
          <cell r="F8919">
            <v>0</v>
          </cell>
        </row>
        <row r="8920">
          <cell r="C8920" t="e">
            <v>#N/A</v>
          </cell>
          <cell r="E8920" t="e">
            <v>#N/A</v>
          </cell>
          <cell r="F8920">
            <v>0</v>
          </cell>
        </row>
        <row r="8921">
          <cell r="C8921" t="e">
            <v>#N/A</v>
          </cell>
          <cell r="E8921" t="e">
            <v>#N/A</v>
          </cell>
          <cell r="F8921">
            <v>0</v>
          </cell>
        </row>
        <row r="8922">
          <cell r="C8922" t="e">
            <v>#N/A</v>
          </cell>
          <cell r="E8922" t="e">
            <v>#N/A</v>
          </cell>
          <cell r="F8922">
            <v>0</v>
          </cell>
        </row>
        <row r="8923">
          <cell r="C8923" t="e">
            <v>#N/A</v>
          </cell>
          <cell r="E8923" t="e">
            <v>#N/A</v>
          </cell>
          <cell r="F8923">
            <v>0</v>
          </cell>
        </row>
        <row r="8924">
          <cell r="C8924" t="e">
            <v>#N/A</v>
          </cell>
          <cell r="E8924" t="e">
            <v>#N/A</v>
          </cell>
          <cell r="F8924">
            <v>0</v>
          </cell>
        </row>
        <row r="8925">
          <cell r="C8925" t="e">
            <v>#N/A</v>
          </cell>
          <cell r="E8925" t="e">
            <v>#N/A</v>
          </cell>
          <cell r="F8925">
            <v>0</v>
          </cell>
        </row>
        <row r="8926">
          <cell r="C8926" t="e">
            <v>#N/A</v>
          </cell>
          <cell r="E8926" t="e">
            <v>#N/A</v>
          </cell>
          <cell r="F8926">
            <v>0</v>
          </cell>
        </row>
        <row r="8927">
          <cell r="C8927" t="e">
            <v>#N/A</v>
          </cell>
          <cell r="E8927" t="e">
            <v>#N/A</v>
          </cell>
          <cell r="F8927">
            <v>0</v>
          </cell>
        </row>
        <row r="8928">
          <cell r="C8928" t="e">
            <v>#N/A</v>
          </cell>
          <cell r="E8928" t="e">
            <v>#N/A</v>
          </cell>
          <cell r="F8928">
            <v>0</v>
          </cell>
        </row>
        <row r="8929">
          <cell r="C8929" t="e">
            <v>#N/A</v>
          </cell>
          <cell r="E8929" t="e">
            <v>#N/A</v>
          </cell>
          <cell r="F8929">
            <v>0</v>
          </cell>
        </row>
        <row r="8930">
          <cell r="C8930" t="e">
            <v>#N/A</v>
          </cell>
          <cell r="E8930" t="e">
            <v>#N/A</v>
          </cell>
          <cell r="F8930">
            <v>0</v>
          </cell>
        </row>
        <row r="8931">
          <cell r="C8931" t="e">
            <v>#N/A</v>
          </cell>
          <cell r="E8931" t="e">
            <v>#N/A</v>
          </cell>
          <cell r="F8931">
            <v>0</v>
          </cell>
        </row>
        <row r="8932">
          <cell r="C8932" t="e">
            <v>#N/A</v>
          </cell>
          <cell r="E8932" t="e">
            <v>#N/A</v>
          </cell>
          <cell r="F8932">
            <v>0</v>
          </cell>
        </row>
        <row r="8933">
          <cell r="C8933" t="e">
            <v>#N/A</v>
          </cell>
          <cell r="E8933" t="e">
            <v>#N/A</v>
          </cell>
          <cell r="F8933">
            <v>0</v>
          </cell>
        </row>
        <row r="8934">
          <cell r="C8934" t="e">
            <v>#N/A</v>
          </cell>
          <cell r="E8934" t="e">
            <v>#N/A</v>
          </cell>
          <cell r="F8934">
            <v>0</v>
          </cell>
        </row>
        <row r="8935">
          <cell r="C8935" t="e">
            <v>#N/A</v>
          </cell>
          <cell r="E8935" t="e">
            <v>#N/A</v>
          </cell>
          <cell r="F8935">
            <v>0</v>
          </cell>
        </row>
        <row r="8936">
          <cell r="C8936" t="e">
            <v>#N/A</v>
          </cell>
          <cell r="E8936" t="e">
            <v>#N/A</v>
          </cell>
          <cell r="F8936">
            <v>0</v>
          </cell>
        </row>
        <row r="8937">
          <cell r="C8937" t="e">
            <v>#N/A</v>
          </cell>
          <cell r="E8937" t="e">
            <v>#N/A</v>
          </cell>
          <cell r="F8937">
            <v>0</v>
          </cell>
        </row>
        <row r="8938">
          <cell r="C8938" t="e">
            <v>#N/A</v>
          </cell>
          <cell r="E8938" t="e">
            <v>#N/A</v>
          </cell>
          <cell r="F8938">
            <v>0</v>
          </cell>
        </row>
        <row r="8939">
          <cell r="C8939" t="e">
            <v>#N/A</v>
          </cell>
          <cell r="E8939" t="e">
            <v>#N/A</v>
          </cell>
          <cell r="F8939">
            <v>0</v>
          </cell>
        </row>
        <row r="8940">
          <cell r="C8940" t="e">
            <v>#N/A</v>
          </cell>
          <cell r="E8940" t="e">
            <v>#N/A</v>
          </cell>
          <cell r="F8940">
            <v>0</v>
          </cell>
        </row>
        <row r="8941">
          <cell r="C8941" t="e">
            <v>#N/A</v>
          </cell>
          <cell r="E8941" t="e">
            <v>#N/A</v>
          </cell>
          <cell r="F8941">
            <v>0</v>
          </cell>
        </row>
        <row r="8942">
          <cell r="C8942" t="e">
            <v>#N/A</v>
          </cell>
          <cell r="E8942" t="e">
            <v>#N/A</v>
          </cell>
          <cell r="F8942">
            <v>0</v>
          </cell>
        </row>
        <row r="8943">
          <cell r="C8943" t="e">
            <v>#N/A</v>
          </cell>
          <cell r="E8943" t="e">
            <v>#N/A</v>
          </cell>
          <cell r="F8943">
            <v>0</v>
          </cell>
        </row>
        <row r="8944">
          <cell r="C8944" t="e">
            <v>#N/A</v>
          </cell>
          <cell r="E8944" t="e">
            <v>#N/A</v>
          </cell>
          <cell r="F8944">
            <v>0</v>
          </cell>
        </row>
        <row r="8945">
          <cell r="C8945" t="e">
            <v>#N/A</v>
          </cell>
          <cell r="E8945" t="e">
            <v>#N/A</v>
          </cell>
          <cell r="F8945">
            <v>0</v>
          </cell>
        </row>
        <row r="8946">
          <cell r="C8946" t="e">
            <v>#N/A</v>
          </cell>
          <cell r="E8946" t="e">
            <v>#N/A</v>
          </cell>
          <cell r="F8946">
            <v>0</v>
          </cell>
        </row>
        <row r="8947">
          <cell r="C8947" t="e">
            <v>#N/A</v>
          </cell>
          <cell r="E8947" t="e">
            <v>#N/A</v>
          </cell>
          <cell r="F8947">
            <v>0</v>
          </cell>
        </row>
        <row r="8948">
          <cell r="C8948" t="e">
            <v>#N/A</v>
          </cell>
          <cell r="E8948" t="e">
            <v>#N/A</v>
          </cell>
          <cell r="F8948">
            <v>0</v>
          </cell>
        </row>
        <row r="8949">
          <cell r="C8949" t="e">
            <v>#N/A</v>
          </cell>
          <cell r="E8949" t="e">
            <v>#N/A</v>
          </cell>
          <cell r="F8949">
            <v>0</v>
          </cell>
        </row>
        <row r="8950">
          <cell r="C8950" t="e">
            <v>#N/A</v>
          </cell>
          <cell r="E8950" t="e">
            <v>#N/A</v>
          </cell>
          <cell r="F8950">
            <v>0</v>
          </cell>
        </row>
        <row r="8951">
          <cell r="C8951" t="e">
            <v>#N/A</v>
          </cell>
          <cell r="E8951" t="e">
            <v>#N/A</v>
          </cell>
          <cell r="F8951">
            <v>0</v>
          </cell>
        </row>
        <row r="8952">
          <cell r="C8952" t="e">
            <v>#N/A</v>
          </cell>
          <cell r="E8952" t="e">
            <v>#N/A</v>
          </cell>
          <cell r="F8952">
            <v>0</v>
          </cell>
        </row>
        <row r="8953">
          <cell r="C8953" t="e">
            <v>#N/A</v>
          </cell>
          <cell r="E8953" t="e">
            <v>#N/A</v>
          </cell>
          <cell r="F8953">
            <v>0</v>
          </cell>
        </row>
        <row r="8954">
          <cell r="C8954" t="e">
            <v>#N/A</v>
          </cell>
          <cell r="E8954" t="e">
            <v>#N/A</v>
          </cell>
          <cell r="F8954">
            <v>0</v>
          </cell>
        </row>
        <row r="8955">
          <cell r="C8955" t="e">
            <v>#N/A</v>
          </cell>
          <cell r="E8955" t="e">
            <v>#N/A</v>
          </cell>
          <cell r="F8955">
            <v>0</v>
          </cell>
        </row>
        <row r="8956">
          <cell r="C8956" t="e">
            <v>#N/A</v>
          </cell>
          <cell r="E8956" t="e">
            <v>#N/A</v>
          </cell>
          <cell r="F8956">
            <v>0</v>
          </cell>
        </row>
        <row r="8957">
          <cell r="C8957" t="e">
            <v>#N/A</v>
          </cell>
          <cell r="E8957" t="e">
            <v>#N/A</v>
          </cell>
          <cell r="F8957">
            <v>0</v>
          </cell>
        </row>
        <row r="8958">
          <cell r="C8958" t="e">
            <v>#N/A</v>
          </cell>
          <cell r="E8958" t="e">
            <v>#N/A</v>
          </cell>
          <cell r="F8958">
            <v>0</v>
          </cell>
        </row>
        <row r="8959">
          <cell r="C8959" t="e">
            <v>#N/A</v>
          </cell>
          <cell r="E8959" t="e">
            <v>#N/A</v>
          </cell>
          <cell r="F8959">
            <v>0</v>
          </cell>
        </row>
        <row r="8960">
          <cell r="C8960" t="e">
            <v>#N/A</v>
          </cell>
          <cell r="E8960" t="e">
            <v>#N/A</v>
          </cell>
          <cell r="F8960">
            <v>0</v>
          </cell>
        </row>
        <row r="8961">
          <cell r="C8961" t="e">
            <v>#N/A</v>
          </cell>
          <cell r="E8961" t="e">
            <v>#N/A</v>
          </cell>
          <cell r="F8961">
            <v>0</v>
          </cell>
        </row>
        <row r="8962">
          <cell r="C8962" t="e">
            <v>#N/A</v>
          </cell>
          <cell r="E8962" t="e">
            <v>#N/A</v>
          </cell>
          <cell r="F8962">
            <v>0</v>
          </cell>
        </row>
        <row r="8963">
          <cell r="C8963" t="e">
            <v>#N/A</v>
          </cell>
          <cell r="E8963" t="e">
            <v>#N/A</v>
          </cell>
          <cell r="F8963">
            <v>0</v>
          </cell>
        </row>
        <row r="8964">
          <cell r="C8964" t="e">
            <v>#N/A</v>
          </cell>
          <cell r="E8964" t="e">
            <v>#N/A</v>
          </cell>
          <cell r="F8964">
            <v>0</v>
          </cell>
        </row>
        <row r="8965">
          <cell r="C8965" t="e">
            <v>#N/A</v>
          </cell>
          <cell r="E8965" t="e">
            <v>#N/A</v>
          </cell>
          <cell r="F8965">
            <v>0</v>
          </cell>
        </row>
        <row r="8966">
          <cell r="C8966" t="e">
            <v>#N/A</v>
          </cell>
          <cell r="E8966" t="e">
            <v>#N/A</v>
          </cell>
          <cell r="F8966">
            <v>0</v>
          </cell>
        </row>
        <row r="8967">
          <cell r="C8967" t="e">
            <v>#N/A</v>
          </cell>
          <cell r="E8967" t="e">
            <v>#N/A</v>
          </cell>
          <cell r="F8967">
            <v>0</v>
          </cell>
        </row>
        <row r="8968">
          <cell r="C8968" t="e">
            <v>#N/A</v>
          </cell>
          <cell r="E8968" t="e">
            <v>#N/A</v>
          </cell>
          <cell r="F8968">
            <v>0</v>
          </cell>
        </row>
        <row r="8969">
          <cell r="C8969" t="e">
            <v>#N/A</v>
          </cell>
          <cell r="E8969" t="e">
            <v>#N/A</v>
          </cell>
          <cell r="F8969">
            <v>0</v>
          </cell>
        </row>
        <row r="8970">
          <cell r="C8970" t="e">
            <v>#N/A</v>
          </cell>
          <cell r="E8970" t="e">
            <v>#N/A</v>
          </cell>
          <cell r="F8970">
            <v>0</v>
          </cell>
        </row>
        <row r="8971">
          <cell r="C8971" t="e">
            <v>#N/A</v>
          </cell>
          <cell r="E8971" t="e">
            <v>#N/A</v>
          </cell>
          <cell r="F8971">
            <v>0</v>
          </cell>
        </row>
        <row r="8972">
          <cell r="C8972" t="e">
            <v>#N/A</v>
          </cell>
          <cell r="E8972" t="e">
            <v>#N/A</v>
          </cell>
          <cell r="F8972">
            <v>0</v>
          </cell>
        </row>
        <row r="8973">
          <cell r="C8973" t="e">
            <v>#N/A</v>
          </cell>
          <cell r="E8973" t="e">
            <v>#N/A</v>
          </cell>
          <cell r="F8973">
            <v>0</v>
          </cell>
        </row>
        <row r="8974">
          <cell r="C8974" t="e">
            <v>#N/A</v>
          </cell>
          <cell r="E8974" t="e">
            <v>#N/A</v>
          </cell>
          <cell r="F8974">
            <v>0</v>
          </cell>
        </row>
        <row r="8975">
          <cell r="C8975" t="e">
            <v>#N/A</v>
          </cell>
          <cell r="E8975" t="e">
            <v>#N/A</v>
          </cell>
          <cell r="F8975">
            <v>0</v>
          </cell>
        </row>
        <row r="8976">
          <cell r="C8976" t="e">
            <v>#N/A</v>
          </cell>
          <cell r="E8976" t="e">
            <v>#N/A</v>
          </cell>
          <cell r="F8976">
            <v>0</v>
          </cell>
        </row>
        <row r="8977">
          <cell r="C8977" t="e">
            <v>#N/A</v>
          </cell>
          <cell r="E8977" t="e">
            <v>#N/A</v>
          </cell>
          <cell r="F8977">
            <v>0</v>
          </cell>
        </row>
        <row r="8978">
          <cell r="C8978" t="e">
            <v>#N/A</v>
          </cell>
          <cell r="E8978" t="e">
            <v>#N/A</v>
          </cell>
          <cell r="F8978">
            <v>0</v>
          </cell>
        </row>
        <row r="8979">
          <cell r="C8979" t="e">
            <v>#N/A</v>
          </cell>
          <cell r="E8979" t="e">
            <v>#N/A</v>
          </cell>
          <cell r="F8979">
            <v>0</v>
          </cell>
        </row>
        <row r="8980">
          <cell r="C8980" t="e">
            <v>#N/A</v>
          </cell>
          <cell r="E8980" t="e">
            <v>#N/A</v>
          </cell>
          <cell r="F8980">
            <v>0</v>
          </cell>
        </row>
        <row r="8981">
          <cell r="C8981" t="e">
            <v>#N/A</v>
          </cell>
          <cell r="E8981" t="e">
            <v>#N/A</v>
          </cell>
          <cell r="F8981">
            <v>0</v>
          </cell>
        </row>
        <row r="8982">
          <cell r="C8982" t="e">
            <v>#N/A</v>
          </cell>
          <cell r="E8982" t="e">
            <v>#N/A</v>
          </cell>
          <cell r="F8982">
            <v>0</v>
          </cell>
        </row>
        <row r="8983">
          <cell r="C8983" t="e">
            <v>#N/A</v>
          </cell>
          <cell r="E8983" t="e">
            <v>#N/A</v>
          </cell>
          <cell r="F8983">
            <v>0</v>
          </cell>
        </row>
        <row r="8984">
          <cell r="C8984" t="e">
            <v>#N/A</v>
          </cell>
          <cell r="E8984" t="e">
            <v>#N/A</v>
          </cell>
          <cell r="F8984">
            <v>0</v>
          </cell>
        </row>
        <row r="8985">
          <cell r="C8985" t="e">
            <v>#N/A</v>
          </cell>
          <cell r="E8985" t="e">
            <v>#N/A</v>
          </cell>
          <cell r="F8985">
            <v>0</v>
          </cell>
        </row>
        <row r="8986">
          <cell r="C8986" t="e">
            <v>#N/A</v>
          </cell>
          <cell r="E8986" t="e">
            <v>#N/A</v>
          </cell>
          <cell r="F8986">
            <v>0</v>
          </cell>
        </row>
        <row r="8987">
          <cell r="C8987" t="e">
            <v>#N/A</v>
          </cell>
          <cell r="E8987" t="e">
            <v>#N/A</v>
          </cell>
          <cell r="F8987">
            <v>0</v>
          </cell>
        </row>
        <row r="8988">
          <cell r="C8988" t="e">
            <v>#N/A</v>
          </cell>
          <cell r="E8988" t="e">
            <v>#N/A</v>
          </cell>
          <cell r="F8988">
            <v>0</v>
          </cell>
        </row>
        <row r="8989">
          <cell r="C8989" t="e">
            <v>#N/A</v>
          </cell>
          <cell r="E8989" t="e">
            <v>#N/A</v>
          </cell>
          <cell r="F8989">
            <v>0</v>
          </cell>
        </row>
        <row r="8990">
          <cell r="C8990" t="e">
            <v>#N/A</v>
          </cell>
          <cell r="E8990" t="e">
            <v>#N/A</v>
          </cell>
          <cell r="F8990">
            <v>0</v>
          </cell>
        </row>
        <row r="8991">
          <cell r="C8991" t="e">
            <v>#N/A</v>
          </cell>
          <cell r="E8991" t="e">
            <v>#N/A</v>
          </cell>
          <cell r="F8991">
            <v>0</v>
          </cell>
        </row>
        <row r="8992">
          <cell r="C8992" t="e">
            <v>#N/A</v>
          </cell>
          <cell r="E8992" t="e">
            <v>#N/A</v>
          </cell>
          <cell r="F8992">
            <v>0</v>
          </cell>
        </row>
        <row r="8993">
          <cell r="C8993" t="e">
            <v>#N/A</v>
          </cell>
          <cell r="E8993" t="e">
            <v>#N/A</v>
          </cell>
          <cell r="F8993">
            <v>0</v>
          </cell>
        </row>
        <row r="8994">
          <cell r="C8994" t="e">
            <v>#N/A</v>
          </cell>
          <cell r="E8994" t="e">
            <v>#N/A</v>
          </cell>
          <cell r="F8994">
            <v>0</v>
          </cell>
        </row>
        <row r="8995">
          <cell r="C8995" t="e">
            <v>#N/A</v>
          </cell>
          <cell r="E8995" t="e">
            <v>#N/A</v>
          </cell>
          <cell r="F8995">
            <v>0</v>
          </cell>
        </row>
        <row r="8996">
          <cell r="C8996" t="e">
            <v>#N/A</v>
          </cell>
          <cell r="E8996" t="e">
            <v>#N/A</v>
          </cell>
          <cell r="F8996">
            <v>0</v>
          </cell>
        </row>
        <row r="8997">
          <cell r="C8997" t="e">
            <v>#N/A</v>
          </cell>
          <cell r="E8997" t="e">
            <v>#N/A</v>
          </cell>
          <cell r="F8997">
            <v>0</v>
          </cell>
        </row>
        <row r="8998">
          <cell r="C8998" t="e">
            <v>#N/A</v>
          </cell>
          <cell r="E8998" t="e">
            <v>#N/A</v>
          </cell>
          <cell r="F8998">
            <v>0</v>
          </cell>
        </row>
        <row r="8999">
          <cell r="C8999" t="e">
            <v>#N/A</v>
          </cell>
          <cell r="E8999" t="e">
            <v>#N/A</v>
          </cell>
          <cell r="F8999">
            <v>0</v>
          </cell>
        </row>
        <row r="9000">
          <cell r="C9000" t="e">
            <v>#N/A</v>
          </cell>
          <cell r="E9000" t="e">
            <v>#N/A</v>
          </cell>
          <cell r="F9000">
            <v>0</v>
          </cell>
        </row>
        <row r="9001">
          <cell r="C9001" t="e">
            <v>#N/A</v>
          </cell>
          <cell r="E9001" t="e">
            <v>#N/A</v>
          </cell>
          <cell r="F9001">
            <v>0</v>
          </cell>
        </row>
        <row r="9002">
          <cell r="C9002" t="e">
            <v>#N/A</v>
          </cell>
          <cell r="E9002" t="e">
            <v>#N/A</v>
          </cell>
          <cell r="F9002">
            <v>0</v>
          </cell>
        </row>
        <row r="9003">
          <cell r="C9003" t="e">
            <v>#N/A</v>
          </cell>
          <cell r="E9003" t="e">
            <v>#N/A</v>
          </cell>
          <cell r="F9003">
            <v>0</v>
          </cell>
        </row>
        <row r="9004">
          <cell r="C9004" t="e">
            <v>#N/A</v>
          </cell>
          <cell r="E9004" t="e">
            <v>#N/A</v>
          </cell>
          <cell r="F9004">
            <v>0</v>
          </cell>
        </row>
        <row r="9005">
          <cell r="C9005" t="e">
            <v>#N/A</v>
          </cell>
          <cell r="E9005" t="e">
            <v>#N/A</v>
          </cell>
          <cell r="F9005">
            <v>0</v>
          </cell>
        </row>
        <row r="9006">
          <cell r="C9006" t="e">
            <v>#N/A</v>
          </cell>
          <cell r="E9006" t="e">
            <v>#N/A</v>
          </cell>
          <cell r="F9006">
            <v>0</v>
          </cell>
        </row>
        <row r="9007">
          <cell r="C9007" t="e">
            <v>#N/A</v>
          </cell>
          <cell r="E9007" t="e">
            <v>#N/A</v>
          </cell>
          <cell r="F9007">
            <v>0</v>
          </cell>
        </row>
        <row r="9008">
          <cell r="C9008" t="e">
            <v>#N/A</v>
          </cell>
          <cell r="E9008" t="e">
            <v>#N/A</v>
          </cell>
          <cell r="F9008">
            <v>0</v>
          </cell>
        </row>
        <row r="9009">
          <cell r="C9009" t="e">
            <v>#N/A</v>
          </cell>
          <cell r="E9009" t="e">
            <v>#N/A</v>
          </cell>
          <cell r="F9009">
            <v>0</v>
          </cell>
        </row>
        <row r="9010">
          <cell r="C9010" t="e">
            <v>#N/A</v>
          </cell>
          <cell r="E9010" t="e">
            <v>#N/A</v>
          </cell>
          <cell r="F9010">
            <v>0</v>
          </cell>
        </row>
        <row r="9011">
          <cell r="C9011" t="e">
            <v>#N/A</v>
          </cell>
          <cell r="E9011" t="e">
            <v>#N/A</v>
          </cell>
          <cell r="F9011">
            <v>0</v>
          </cell>
        </row>
        <row r="9012">
          <cell r="C9012" t="e">
            <v>#N/A</v>
          </cell>
          <cell r="E9012" t="e">
            <v>#N/A</v>
          </cell>
          <cell r="F9012">
            <v>0</v>
          </cell>
        </row>
        <row r="9013">
          <cell r="C9013" t="e">
            <v>#N/A</v>
          </cell>
          <cell r="E9013" t="e">
            <v>#N/A</v>
          </cell>
          <cell r="F9013">
            <v>0</v>
          </cell>
        </row>
        <row r="9014">
          <cell r="C9014" t="e">
            <v>#N/A</v>
          </cell>
          <cell r="E9014" t="e">
            <v>#N/A</v>
          </cell>
          <cell r="F9014">
            <v>0</v>
          </cell>
        </row>
        <row r="9015">
          <cell r="C9015" t="e">
            <v>#N/A</v>
          </cell>
          <cell r="E9015" t="e">
            <v>#N/A</v>
          </cell>
          <cell r="F9015">
            <v>0</v>
          </cell>
        </row>
        <row r="9016">
          <cell r="C9016" t="e">
            <v>#N/A</v>
          </cell>
          <cell r="E9016" t="e">
            <v>#N/A</v>
          </cell>
          <cell r="F9016">
            <v>0</v>
          </cell>
        </row>
        <row r="9017">
          <cell r="C9017" t="e">
            <v>#N/A</v>
          </cell>
          <cell r="E9017" t="e">
            <v>#N/A</v>
          </cell>
          <cell r="F9017">
            <v>0</v>
          </cell>
        </row>
        <row r="9018">
          <cell r="C9018" t="e">
            <v>#N/A</v>
          </cell>
          <cell r="E9018" t="e">
            <v>#N/A</v>
          </cell>
          <cell r="F9018">
            <v>0</v>
          </cell>
        </row>
        <row r="9019">
          <cell r="C9019" t="e">
            <v>#N/A</v>
          </cell>
          <cell r="E9019" t="e">
            <v>#N/A</v>
          </cell>
          <cell r="F9019">
            <v>0</v>
          </cell>
        </row>
        <row r="9020">
          <cell r="C9020" t="e">
            <v>#N/A</v>
          </cell>
          <cell r="E9020" t="e">
            <v>#N/A</v>
          </cell>
          <cell r="F9020">
            <v>0</v>
          </cell>
        </row>
        <row r="9021">
          <cell r="C9021" t="e">
            <v>#N/A</v>
          </cell>
          <cell r="E9021" t="e">
            <v>#N/A</v>
          </cell>
          <cell r="F9021">
            <v>0</v>
          </cell>
        </row>
        <row r="9022">
          <cell r="C9022" t="e">
            <v>#N/A</v>
          </cell>
          <cell r="E9022" t="e">
            <v>#N/A</v>
          </cell>
          <cell r="F9022">
            <v>0</v>
          </cell>
        </row>
        <row r="9023">
          <cell r="C9023" t="e">
            <v>#N/A</v>
          </cell>
          <cell r="E9023" t="e">
            <v>#N/A</v>
          </cell>
          <cell r="F9023">
            <v>0</v>
          </cell>
        </row>
        <row r="9024">
          <cell r="C9024" t="e">
            <v>#N/A</v>
          </cell>
          <cell r="E9024" t="e">
            <v>#N/A</v>
          </cell>
          <cell r="F9024">
            <v>0</v>
          </cell>
        </row>
        <row r="9025">
          <cell r="C9025" t="e">
            <v>#N/A</v>
          </cell>
          <cell r="E9025" t="e">
            <v>#N/A</v>
          </cell>
          <cell r="F9025">
            <v>0</v>
          </cell>
        </row>
        <row r="9026">
          <cell r="C9026" t="e">
            <v>#N/A</v>
          </cell>
          <cell r="E9026" t="e">
            <v>#N/A</v>
          </cell>
          <cell r="F9026">
            <v>0</v>
          </cell>
        </row>
        <row r="9027">
          <cell r="C9027" t="e">
            <v>#N/A</v>
          </cell>
          <cell r="E9027" t="e">
            <v>#N/A</v>
          </cell>
          <cell r="F9027">
            <v>0</v>
          </cell>
        </row>
        <row r="9028">
          <cell r="C9028" t="e">
            <v>#N/A</v>
          </cell>
          <cell r="E9028" t="e">
            <v>#N/A</v>
          </cell>
          <cell r="F9028">
            <v>0</v>
          </cell>
        </row>
        <row r="9029">
          <cell r="C9029" t="e">
            <v>#N/A</v>
          </cell>
          <cell r="E9029" t="e">
            <v>#N/A</v>
          </cell>
          <cell r="F9029">
            <v>0</v>
          </cell>
        </row>
        <row r="9030">
          <cell r="C9030" t="e">
            <v>#N/A</v>
          </cell>
          <cell r="E9030" t="e">
            <v>#N/A</v>
          </cell>
          <cell r="F9030">
            <v>0</v>
          </cell>
        </row>
        <row r="9031">
          <cell r="C9031" t="e">
            <v>#N/A</v>
          </cell>
          <cell r="E9031" t="e">
            <v>#N/A</v>
          </cell>
          <cell r="F9031">
            <v>0</v>
          </cell>
        </row>
        <row r="9032">
          <cell r="C9032" t="e">
            <v>#N/A</v>
          </cell>
          <cell r="E9032" t="e">
            <v>#N/A</v>
          </cell>
          <cell r="F9032">
            <v>0</v>
          </cell>
        </row>
        <row r="9033">
          <cell r="C9033" t="e">
            <v>#N/A</v>
          </cell>
          <cell r="E9033" t="e">
            <v>#N/A</v>
          </cell>
          <cell r="F9033">
            <v>0</v>
          </cell>
        </row>
        <row r="9034">
          <cell r="C9034" t="e">
            <v>#N/A</v>
          </cell>
          <cell r="E9034" t="e">
            <v>#N/A</v>
          </cell>
          <cell r="F9034">
            <v>0</v>
          </cell>
        </row>
        <row r="9035">
          <cell r="C9035" t="e">
            <v>#N/A</v>
          </cell>
          <cell r="E9035" t="e">
            <v>#N/A</v>
          </cell>
          <cell r="F9035">
            <v>0</v>
          </cell>
        </row>
        <row r="9036">
          <cell r="C9036" t="e">
            <v>#N/A</v>
          </cell>
          <cell r="E9036" t="e">
            <v>#N/A</v>
          </cell>
          <cell r="F9036">
            <v>0</v>
          </cell>
        </row>
        <row r="9037">
          <cell r="C9037" t="e">
            <v>#N/A</v>
          </cell>
          <cell r="E9037" t="e">
            <v>#N/A</v>
          </cell>
          <cell r="F9037">
            <v>0</v>
          </cell>
        </row>
        <row r="9038">
          <cell r="C9038" t="e">
            <v>#N/A</v>
          </cell>
          <cell r="E9038" t="e">
            <v>#N/A</v>
          </cell>
          <cell r="F9038">
            <v>0</v>
          </cell>
        </row>
        <row r="9039">
          <cell r="C9039" t="e">
            <v>#N/A</v>
          </cell>
          <cell r="E9039" t="e">
            <v>#N/A</v>
          </cell>
          <cell r="F9039">
            <v>0</v>
          </cell>
        </row>
        <row r="9040">
          <cell r="C9040" t="e">
            <v>#N/A</v>
          </cell>
          <cell r="E9040" t="e">
            <v>#N/A</v>
          </cell>
          <cell r="F9040">
            <v>0</v>
          </cell>
        </row>
        <row r="9041">
          <cell r="C9041" t="e">
            <v>#N/A</v>
          </cell>
          <cell r="E9041" t="e">
            <v>#N/A</v>
          </cell>
          <cell r="F9041">
            <v>0</v>
          </cell>
        </row>
        <row r="9042">
          <cell r="C9042" t="e">
            <v>#N/A</v>
          </cell>
          <cell r="E9042" t="e">
            <v>#N/A</v>
          </cell>
          <cell r="F9042">
            <v>0</v>
          </cell>
        </row>
        <row r="9043">
          <cell r="C9043" t="e">
            <v>#N/A</v>
          </cell>
          <cell r="E9043" t="e">
            <v>#N/A</v>
          </cell>
          <cell r="F9043">
            <v>0</v>
          </cell>
        </row>
        <row r="9044">
          <cell r="C9044" t="e">
            <v>#N/A</v>
          </cell>
          <cell r="E9044" t="e">
            <v>#N/A</v>
          </cell>
          <cell r="F9044">
            <v>0</v>
          </cell>
        </row>
        <row r="9045">
          <cell r="C9045" t="e">
            <v>#N/A</v>
          </cell>
          <cell r="E9045" t="e">
            <v>#N/A</v>
          </cell>
          <cell r="F9045">
            <v>0</v>
          </cell>
        </row>
        <row r="9046">
          <cell r="C9046" t="e">
            <v>#N/A</v>
          </cell>
          <cell r="E9046" t="e">
            <v>#N/A</v>
          </cell>
          <cell r="F9046">
            <v>0</v>
          </cell>
        </row>
        <row r="9047">
          <cell r="C9047" t="e">
            <v>#N/A</v>
          </cell>
          <cell r="E9047" t="e">
            <v>#N/A</v>
          </cell>
          <cell r="F9047">
            <v>0</v>
          </cell>
        </row>
        <row r="9048">
          <cell r="C9048" t="e">
            <v>#N/A</v>
          </cell>
          <cell r="E9048" t="e">
            <v>#N/A</v>
          </cell>
          <cell r="F9048">
            <v>0</v>
          </cell>
        </row>
        <row r="9049">
          <cell r="C9049" t="e">
            <v>#N/A</v>
          </cell>
          <cell r="E9049" t="e">
            <v>#N/A</v>
          </cell>
          <cell r="F9049">
            <v>0</v>
          </cell>
        </row>
        <row r="9050">
          <cell r="C9050" t="e">
            <v>#N/A</v>
          </cell>
          <cell r="E9050" t="e">
            <v>#N/A</v>
          </cell>
          <cell r="F9050">
            <v>0</v>
          </cell>
        </row>
        <row r="9051">
          <cell r="C9051" t="e">
            <v>#N/A</v>
          </cell>
          <cell r="E9051" t="e">
            <v>#N/A</v>
          </cell>
          <cell r="F9051">
            <v>0</v>
          </cell>
        </row>
        <row r="9052">
          <cell r="C9052" t="e">
            <v>#N/A</v>
          </cell>
          <cell r="E9052" t="e">
            <v>#N/A</v>
          </cell>
          <cell r="F9052">
            <v>0</v>
          </cell>
        </row>
        <row r="9053">
          <cell r="C9053" t="e">
            <v>#N/A</v>
          </cell>
          <cell r="E9053" t="e">
            <v>#N/A</v>
          </cell>
          <cell r="F9053">
            <v>0</v>
          </cell>
        </row>
        <row r="9054">
          <cell r="C9054" t="e">
            <v>#N/A</v>
          </cell>
          <cell r="E9054" t="e">
            <v>#N/A</v>
          </cell>
          <cell r="F9054">
            <v>0</v>
          </cell>
        </row>
        <row r="9055">
          <cell r="C9055" t="e">
            <v>#N/A</v>
          </cell>
          <cell r="E9055" t="e">
            <v>#N/A</v>
          </cell>
          <cell r="F9055">
            <v>0</v>
          </cell>
        </row>
        <row r="9056">
          <cell r="C9056" t="e">
            <v>#N/A</v>
          </cell>
          <cell r="E9056" t="e">
            <v>#N/A</v>
          </cell>
          <cell r="F9056">
            <v>0</v>
          </cell>
        </row>
        <row r="9057">
          <cell r="C9057" t="e">
            <v>#N/A</v>
          </cell>
          <cell r="E9057" t="e">
            <v>#N/A</v>
          </cell>
          <cell r="F9057">
            <v>0</v>
          </cell>
        </row>
        <row r="9058">
          <cell r="C9058" t="e">
            <v>#N/A</v>
          </cell>
          <cell r="E9058" t="e">
            <v>#N/A</v>
          </cell>
          <cell r="F9058">
            <v>0</v>
          </cell>
        </row>
        <row r="9059">
          <cell r="C9059" t="e">
            <v>#N/A</v>
          </cell>
          <cell r="E9059" t="e">
            <v>#N/A</v>
          </cell>
          <cell r="F9059">
            <v>0</v>
          </cell>
        </row>
        <row r="9060">
          <cell r="C9060" t="e">
            <v>#N/A</v>
          </cell>
          <cell r="E9060" t="e">
            <v>#N/A</v>
          </cell>
          <cell r="F9060">
            <v>0</v>
          </cell>
        </row>
        <row r="9061">
          <cell r="C9061" t="e">
            <v>#N/A</v>
          </cell>
          <cell r="E9061" t="e">
            <v>#N/A</v>
          </cell>
          <cell r="F9061">
            <v>0</v>
          </cell>
        </row>
        <row r="9062">
          <cell r="C9062" t="e">
            <v>#N/A</v>
          </cell>
          <cell r="E9062" t="e">
            <v>#N/A</v>
          </cell>
          <cell r="F9062">
            <v>0</v>
          </cell>
        </row>
        <row r="9063">
          <cell r="C9063" t="e">
            <v>#N/A</v>
          </cell>
          <cell r="E9063" t="e">
            <v>#N/A</v>
          </cell>
          <cell r="F9063">
            <v>0</v>
          </cell>
        </row>
        <row r="9064">
          <cell r="C9064" t="e">
            <v>#N/A</v>
          </cell>
          <cell r="E9064" t="e">
            <v>#N/A</v>
          </cell>
          <cell r="F9064">
            <v>0</v>
          </cell>
        </row>
        <row r="9065">
          <cell r="C9065" t="e">
            <v>#N/A</v>
          </cell>
          <cell r="E9065" t="e">
            <v>#N/A</v>
          </cell>
          <cell r="F9065">
            <v>0</v>
          </cell>
        </row>
        <row r="9066">
          <cell r="C9066" t="e">
            <v>#N/A</v>
          </cell>
          <cell r="E9066" t="e">
            <v>#N/A</v>
          </cell>
          <cell r="F9066">
            <v>0</v>
          </cell>
        </row>
        <row r="9067">
          <cell r="C9067" t="e">
            <v>#N/A</v>
          </cell>
          <cell r="E9067" t="e">
            <v>#N/A</v>
          </cell>
          <cell r="F9067">
            <v>0</v>
          </cell>
        </row>
        <row r="9068">
          <cell r="C9068" t="e">
            <v>#N/A</v>
          </cell>
          <cell r="E9068" t="e">
            <v>#N/A</v>
          </cell>
          <cell r="F9068">
            <v>0</v>
          </cell>
        </row>
        <row r="9069">
          <cell r="C9069" t="e">
            <v>#N/A</v>
          </cell>
          <cell r="E9069" t="e">
            <v>#N/A</v>
          </cell>
          <cell r="F9069">
            <v>0</v>
          </cell>
        </row>
        <row r="9070">
          <cell r="C9070" t="e">
            <v>#N/A</v>
          </cell>
          <cell r="E9070" t="e">
            <v>#N/A</v>
          </cell>
          <cell r="F9070">
            <v>0</v>
          </cell>
        </row>
        <row r="9071">
          <cell r="C9071" t="e">
            <v>#N/A</v>
          </cell>
          <cell r="E9071" t="e">
            <v>#N/A</v>
          </cell>
          <cell r="F9071">
            <v>0</v>
          </cell>
        </row>
        <row r="9072">
          <cell r="C9072" t="e">
            <v>#N/A</v>
          </cell>
          <cell r="E9072" t="e">
            <v>#N/A</v>
          </cell>
          <cell r="F9072">
            <v>0</v>
          </cell>
        </row>
        <row r="9073">
          <cell r="C9073" t="e">
            <v>#N/A</v>
          </cell>
          <cell r="E9073" t="e">
            <v>#N/A</v>
          </cell>
          <cell r="F9073">
            <v>0</v>
          </cell>
        </row>
        <row r="9074">
          <cell r="C9074" t="e">
            <v>#N/A</v>
          </cell>
          <cell r="E9074" t="e">
            <v>#N/A</v>
          </cell>
          <cell r="F9074">
            <v>0</v>
          </cell>
        </row>
        <row r="9075">
          <cell r="C9075" t="e">
            <v>#N/A</v>
          </cell>
          <cell r="E9075" t="e">
            <v>#N/A</v>
          </cell>
          <cell r="F9075">
            <v>0</v>
          </cell>
        </row>
        <row r="9076">
          <cell r="C9076" t="e">
            <v>#N/A</v>
          </cell>
          <cell r="E9076" t="e">
            <v>#N/A</v>
          </cell>
          <cell r="F9076">
            <v>0</v>
          </cell>
        </row>
        <row r="9077">
          <cell r="C9077" t="e">
            <v>#N/A</v>
          </cell>
          <cell r="E9077" t="e">
            <v>#N/A</v>
          </cell>
          <cell r="F9077">
            <v>0</v>
          </cell>
        </row>
        <row r="9078">
          <cell r="C9078" t="e">
            <v>#N/A</v>
          </cell>
          <cell r="E9078" t="e">
            <v>#N/A</v>
          </cell>
          <cell r="F9078">
            <v>0</v>
          </cell>
        </row>
        <row r="9079">
          <cell r="C9079" t="e">
            <v>#N/A</v>
          </cell>
          <cell r="E9079" t="e">
            <v>#N/A</v>
          </cell>
          <cell r="F9079">
            <v>0</v>
          </cell>
        </row>
        <row r="9080">
          <cell r="C9080" t="e">
            <v>#N/A</v>
          </cell>
          <cell r="E9080" t="e">
            <v>#N/A</v>
          </cell>
          <cell r="F9080">
            <v>0</v>
          </cell>
        </row>
        <row r="9081">
          <cell r="C9081" t="e">
            <v>#N/A</v>
          </cell>
          <cell r="E9081" t="e">
            <v>#N/A</v>
          </cell>
          <cell r="F9081">
            <v>0</v>
          </cell>
        </row>
        <row r="9082">
          <cell r="C9082" t="e">
            <v>#N/A</v>
          </cell>
          <cell r="E9082" t="e">
            <v>#N/A</v>
          </cell>
          <cell r="F9082">
            <v>0</v>
          </cell>
        </row>
        <row r="9083">
          <cell r="C9083" t="e">
            <v>#N/A</v>
          </cell>
          <cell r="E9083" t="e">
            <v>#N/A</v>
          </cell>
          <cell r="F9083">
            <v>0</v>
          </cell>
        </row>
        <row r="9084">
          <cell r="C9084" t="e">
            <v>#N/A</v>
          </cell>
          <cell r="E9084" t="e">
            <v>#N/A</v>
          </cell>
          <cell r="F9084">
            <v>0</v>
          </cell>
        </row>
        <row r="9085">
          <cell r="C9085" t="e">
            <v>#N/A</v>
          </cell>
          <cell r="E9085" t="e">
            <v>#N/A</v>
          </cell>
          <cell r="F9085">
            <v>0</v>
          </cell>
        </row>
        <row r="9086">
          <cell r="C9086" t="e">
            <v>#N/A</v>
          </cell>
          <cell r="E9086" t="e">
            <v>#N/A</v>
          </cell>
          <cell r="F9086">
            <v>0</v>
          </cell>
        </row>
        <row r="9087">
          <cell r="C9087" t="e">
            <v>#N/A</v>
          </cell>
          <cell r="E9087" t="e">
            <v>#N/A</v>
          </cell>
          <cell r="F9087">
            <v>0</v>
          </cell>
        </row>
        <row r="9088">
          <cell r="C9088" t="e">
            <v>#N/A</v>
          </cell>
          <cell r="E9088" t="e">
            <v>#N/A</v>
          </cell>
          <cell r="F9088">
            <v>0</v>
          </cell>
        </row>
        <row r="9089">
          <cell r="C9089" t="e">
            <v>#N/A</v>
          </cell>
          <cell r="E9089" t="e">
            <v>#N/A</v>
          </cell>
          <cell r="F9089">
            <v>0</v>
          </cell>
        </row>
        <row r="9090">
          <cell r="C9090" t="e">
            <v>#N/A</v>
          </cell>
          <cell r="E9090" t="e">
            <v>#N/A</v>
          </cell>
          <cell r="F9090">
            <v>0</v>
          </cell>
        </row>
        <row r="9091">
          <cell r="C9091" t="e">
            <v>#N/A</v>
          </cell>
          <cell r="E9091" t="e">
            <v>#N/A</v>
          </cell>
          <cell r="F9091">
            <v>0</v>
          </cell>
        </row>
        <row r="9092">
          <cell r="C9092" t="e">
            <v>#N/A</v>
          </cell>
          <cell r="E9092" t="e">
            <v>#N/A</v>
          </cell>
          <cell r="F9092">
            <v>0</v>
          </cell>
        </row>
        <row r="9093">
          <cell r="C9093" t="e">
            <v>#N/A</v>
          </cell>
          <cell r="E9093" t="e">
            <v>#N/A</v>
          </cell>
          <cell r="F9093">
            <v>0</v>
          </cell>
        </row>
        <row r="9094">
          <cell r="C9094" t="e">
            <v>#N/A</v>
          </cell>
          <cell r="E9094" t="e">
            <v>#N/A</v>
          </cell>
          <cell r="F9094">
            <v>0</v>
          </cell>
        </row>
        <row r="9095">
          <cell r="C9095" t="e">
            <v>#N/A</v>
          </cell>
          <cell r="E9095" t="e">
            <v>#N/A</v>
          </cell>
          <cell r="F9095">
            <v>0</v>
          </cell>
        </row>
        <row r="9096">
          <cell r="C9096" t="e">
            <v>#N/A</v>
          </cell>
          <cell r="E9096" t="e">
            <v>#N/A</v>
          </cell>
          <cell r="F9096">
            <v>0</v>
          </cell>
        </row>
        <row r="9097">
          <cell r="C9097" t="e">
            <v>#N/A</v>
          </cell>
          <cell r="E9097" t="e">
            <v>#N/A</v>
          </cell>
          <cell r="F9097">
            <v>0</v>
          </cell>
        </row>
        <row r="9098">
          <cell r="C9098" t="e">
            <v>#N/A</v>
          </cell>
          <cell r="E9098" t="e">
            <v>#N/A</v>
          </cell>
          <cell r="F9098">
            <v>0</v>
          </cell>
        </row>
        <row r="9099">
          <cell r="C9099" t="e">
            <v>#N/A</v>
          </cell>
          <cell r="E9099" t="e">
            <v>#N/A</v>
          </cell>
          <cell r="F9099">
            <v>0</v>
          </cell>
        </row>
        <row r="9100">
          <cell r="C9100" t="e">
            <v>#N/A</v>
          </cell>
          <cell r="E9100" t="e">
            <v>#N/A</v>
          </cell>
          <cell r="F9100">
            <v>0</v>
          </cell>
        </row>
        <row r="9101">
          <cell r="C9101" t="e">
            <v>#N/A</v>
          </cell>
          <cell r="E9101" t="e">
            <v>#N/A</v>
          </cell>
          <cell r="F9101">
            <v>0</v>
          </cell>
        </row>
        <row r="9102">
          <cell r="C9102" t="e">
            <v>#N/A</v>
          </cell>
          <cell r="E9102" t="e">
            <v>#N/A</v>
          </cell>
          <cell r="F9102">
            <v>0</v>
          </cell>
        </row>
        <row r="9103">
          <cell r="C9103" t="e">
            <v>#N/A</v>
          </cell>
          <cell r="E9103" t="e">
            <v>#N/A</v>
          </cell>
          <cell r="F9103">
            <v>0</v>
          </cell>
        </row>
        <row r="9104">
          <cell r="C9104" t="e">
            <v>#N/A</v>
          </cell>
          <cell r="E9104" t="e">
            <v>#N/A</v>
          </cell>
          <cell r="F9104">
            <v>0</v>
          </cell>
        </row>
        <row r="9105">
          <cell r="C9105" t="e">
            <v>#N/A</v>
          </cell>
          <cell r="E9105" t="e">
            <v>#N/A</v>
          </cell>
          <cell r="F9105">
            <v>0</v>
          </cell>
        </row>
        <row r="9106">
          <cell r="C9106" t="e">
            <v>#N/A</v>
          </cell>
          <cell r="E9106" t="e">
            <v>#N/A</v>
          </cell>
          <cell r="F9106">
            <v>0</v>
          </cell>
        </row>
        <row r="9107">
          <cell r="C9107" t="e">
            <v>#N/A</v>
          </cell>
          <cell r="E9107" t="e">
            <v>#N/A</v>
          </cell>
          <cell r="F9107">
            <v>0</v>
          </cell>
        </row>
        <row r="9108">
          <cell r="C9108" t="e">
            <v>#N/A</v>
          </cell>
          <cell r="E9108" t="e">
            <v>#N/A</v>
          </cell>
          <cell r="F9108">
            <v>0</v>
          </cell>
        </row>
        <row r="9109">
          <cell r="C9109" t="e">
            <v>#N/A</v>
          </cell>
          <cell r="E9109" t="e">
            <v>#N/A</v>
          </cell>
          <cell r="F9109">
            <v>0</v>
          </cell>
        </row>
        <row r="9110">
          <cell r="C9110" t="e">
            <v>#N/A</v>
          </cell>
          <cell r="E9110" t="e">
            <v>#N/A</v>
          </cell>
          <cell r="F9110">
            <v>0</v>
          </cell>
        </row>
        <row r="9111">
          <cell r="C9111" t="e">
            <v>#N/A</v>
          </cell>
          <cell r="E9111" t="e">
            <v>#N/A</v>
          </cell>
          <cell r="F9111">
            <v>0</v>
          </cell>
        </row>
        <row r="9112">
          <cell r="C9112" t="e">
            <v>#N/A</v>
          </cell>
          <cell r="E9112" t="e">
            <v>#N/A</v>
          </cell>
          <cell r="F9112">
            <v>0</v>
          </cell>
        </row>
        <row r="9113">
          <cell r="C9113" t="e">
            <v>#N/A</v>
          </cell>
          <cell r="E9113" t="e">
            <v>#N/A</v>
          </cell>
          <cell r="F9113">
            <v>0</v>
          </cell>
        </row>
        <row r="9114">
          <cell r="C9114" t="e">
            <v>#N/A</v>
          </cell>
          <cell r="E9114" t="e">
            <v>#N/A</v>
          </cell>
          <cell r="F9114">
            <v>0</v>
          </cell>
        </row>
        <row r="9115">
          <cell r="C9115" t="e">
            <v>#N/A</v>
          </cell>
          <cell r="E9115" t="e">
            <v>#N/A</v>
          </cell>
          <cell r="F9115">
            <v>0</v>
          </cell>
        </row>
        <row r="9116">
          <cell r="C9116" t="e">
            <v>#N/A</v>
          </cell>
          <cell r="E9116" t="e">
            <v>#N/A</v>
          </cell>
          <cell r="F9116">
            <v>0</v>
          </cell>
        </row>
        <row r="9117">
          <cell r="C9117" t="e">
            <v>#N/A</v>
          </cell>
          <cell r="E9117" t="e">
            <v>#N/A</v>
          </cell>
          <cell r="F9117">
            <v>0</v>
          </cell>
        </row>
        <row r="9118">
          <cell r="C9118" t="e">
            <v>#N/A</v>
          </cell>
          <cell r="E9118" t="e">
            <v>#N/A</v>
          </cell>
          <cell r="F9118">
            <v>0</v>
          </cell>
        </row>
        <row r="9119">
          <cell r="C9119" t="e">
            <v>#N/A</v>
          </cell>
          <cell r="E9119" t="e">
            <v>#N/A</v>
          </cell>
          <cell r="F9119">
            <v>0</v>
          </cell>
        </row>
        <row r="9120">
          <cell r="C9120" t="e">
            <v>#N/A</v>
          </cell>
          <cell r="E9120" t="e">
            <v>#N/A</v>
          </cell>
          <cell r="F9120">
            <v>0</v>
          </cell>
        </row>
        <row r="9121">
          <cell r="C9121" t="e">
            <v>#N/A</v>
          </cell>
          <cell r="E9121" t="e">
            <v>#N/A</v>
          </cell>
          <cell r="F9121">
            <v>0</v>
          </cell>
        </row>
        <row r="9122">
          <cell r="C9122" t="e">
            <v>#N/A</v>
          </cell>
          <cell r="E9122" t="e">
            <v>#N/A</v>
          </cell>
          <cell r="F9122">
            <v>0</v>
          </cell>
        </row>
        <row r="9123">
          <cell r="C9123" t="e">
            <v>#N/A</v>
          </cell>
          <cell r="E9123" t="e">
            <v>#N/A</v>
          </cell>
          <cell r="F9123">
            <v>0</v>
          </cell>
        </row>
        <row r="9124">
          <cell r="C9124" t="e">
            <v>#N/A</v>
          </cell>
          <cell r="E9124" t="e">
            <v>#N/A</v>
          </cell>
          <cell r="F9124">
            <v>0</v>
          </cell>
        </row>
        <row r="9125">
          <cell r="C9125" t="e">
            <v>#N/A</v>
          </cell>
          <cell r="E9125" t="e">
            <v>#N/A</v>
          </cell>
          <cell r="F9125">
            <v>0</v>
          </cell>
        </row>
        <row r="9126">
          <cell r="C9126" t="e">
            <v>#N/A</v>
          </cell>
          <cell r="E9126" t="e">
            <v>#N/A</v>
          </cell>
          <cell r="F9126">
            <v>0</v>
          </cell>
        </row>
        <row r="9127">
          <cell r="C9127" t="e">
            <v>#N/A</v>
          </cell>
          <cell r="E9127" t="e">
            <v>#N/A</v>
          </cell>
          <cell r="F9127">
            <v>0</v>
          </cell>
        </row>
        <row r="9128">
          <cell r="C9128" t="e">
            <v>#N/A</v>
          </cell>
          <cell r="E9128" t="e">
            <v>#N/A</v>
          </cell>
          <cell r="F9128">
            <v>0</v>
          </cell>
        </row>
        <row r="9129">
          <cell r="C9129" t="e">
            <v>#N/A</v>
          </cell>
          <cell r="E9129" t="e">
            <v>#N/A</v>
          </cell>
          <cell r="F9129">
            <v>0</v>
          </cell>
        </row>
        <row r="9130">
          <cell r="C9130" t="e">
            <v>#N/A</v>
          </cell>
          <cell r="E9130" t="e">
            <v>#N/A</v>
          </cell>
          <cell r="F9130">
            <v>0</v>
          </cell>
        </row>
        <row r="9131">
          <cell r="C9131" t="e">
            <v>#N/A</v>
          </cell>
          <cell r="E9131" t="e">
            <v>#N/A</v>
          </cell>
          <cell r="F9131">
            <v>0</v>
          </cell>
        </row>
        <row r="9132">
          <cell r="C9132" t="e">
            <v>#N/A</v>
          </cell>
          <cell r="E9132" t="e">
            <v>#N/A</v>
          </cell>
          <cell r="F9132">
            <v>0</v>
          </cell>
        </row>
        <row r="9133">
          <cell r="C9133" t="e">
            <v>#N/A</v>
          </cell>
          <cell r="E9133" t="e">
            <v>#N/A</v>
          </cell>
          <cell r="F9133">
            <v>0</v>
          </cell>
        </row>
        <row r="9134">
          <cell r="C9134" t="e">
            <v>#N/A</v>
          </cell>
          <cell r="E9134" t="e">
            <v>#N/A</v>
          </cell>
          <cell r="F9134">
            <v>0</v>
          </cell>
        </row>
        <row r="9135">
          <cell r="C9135" t="e">
            <v>#N/A</v>
          </cell>
          <cell r="E9135" t="e">
            <v>#N/A</v>
          </cell>
          <cell r="F9135">
            <v>0</v>
          </cell>
        </row>
        <row r="9136">
          <cell r="C9136" t="e">
            <v>#N/A</v>
          </cell>
          <cell r="E9136" t="e">
            <v>#N/A</v>
          </cell>
          <cell r="F9136">
            <v>0</v>
          </cell>
        </row>
        <row r="9137">
          <cell r="C9137" t="e">
            <v>#N/A</v>
          </cell>
          <cell r="E9137" t="e">
            <v>#N/A</v>
          </cell>
          <cell r="F9137">
            <v>0</v>
          </cell>
        </row>
        <row r="9138">
          <cell r="C9138" t="e">
            <v>#N/A</v>
          </cell>
          <cell r="E9138" t="e">
            <v>#N/A</v>
          </cell>
          <cell r="F9138">
            <v>0</v>
          </cell>
        </row>
        <row r="9139">
          <cell r="C9139" t="e">
            <v>#N/A</v>
          </cell>
          <cell r="E9139" t="e">
            <v>#N/A</v>
          </cell>
          <cell r="F9139">
            <v>0</v>
          </cell>
        </row>
        <row r="9140">
          <cell r="C9140" t="e">
            <v>#N/A</v>
          </cell>
          <cell r="E9140" t="e">
            <v>#N/A</v>
          </cell>
          <cell r="F9140">
            <v>0</v>
          </cell>
        </row>
        <row r="9141">
          <cell r="C9141" t="e">
            <v>#N/A</v>
          </cell>
          <cell r="E9141" t="e">
            <v>#N/A</v>
          </cell>
          <cell r="F9141">
            <v>0</v>
          </cell>
        </row>
        <row r="9142">
          <cell r="C9142" t="e">
            <v>#N/A</v>
          </cell>
          <cell r="E9142" t="e">
            <v>#N/A</v>
          </cell>
          <cell r="F9142">
            <v>0</v>
          </cell>
        </row>
        <row r="9143">
          <cell r="C9143" t="e">
            <v>#N/A</v>
          </cell>
          <cell r="E9143" t="e">
            <v>#N/A</v>
          </cell>
          <cell r="F9143">
            <v>0</v>
          </cell>
        </row>
        <row r="9144">
          <cell r="C9144" t="e">
            <v>#N/A</v>
          </cell>
          <cell r="E9144" t="e">
            <v>#N/A</v>
          </cell>
          <cell r="F9144">
            <v>0</v>
          </cell>
        </row>
        <row r="9145">
          <cell r="C9145" t="e">
            <v>#N/A</v>
          </cell>
          <cell r="E9145" t="e">
            <v>#N/A</v>
          </cell>
          <cell r="F9145">
            <v>0</v>
          </cell>
        </row>
        <row r="9146">
          <cell r="C9146" t="e">
            <v>#N/A</v>
          </cell>
          <cell r="E9146" t="e">
            <v>#N/A</v>
          </cell>
          <cell r="F9146">
            <v>0</v>
          </cell>
        </row>
        <row r="9147">
          <cell r="C9147" t="e">
            <v>#N/A</v>
          </cell>
          <cell r="E9147" t="e">
            <v>#N/A</v>
          </cell>
          <cell r="F9147">
            <v>0</v>
          </cell>
        </row>
        <row r="9148">
          <cell r="C9148" t="e">
            <v>#N/A</v>
          </cell>
          <cell r="E9148" t="e">
            <v>#N/A</v>
          </cell>
          <cell r="F9148">
            <v>0</v>
          </cell>
        </row>
        <row r="9149">
          <cell r="C9149" t="e">
            <v>#N/A</v>
          </cell>
          <cell r="E9149" t="e">
            <v>#N/A</v>
          </cell>
          <cell r="F9149">
            <v>0</v>
          </cell>
        </row>
        <row r="9150">
          <cell r="C9150" t="e">
            <v>#N/A</v>
          </cell>
          <cell r="E9150" t="e">
            <v>#N/A</v>
          </cell>
          <cell r="F9150">
            <v>0</v>
          </cell>
        </row>
        <row r="9151">
          <cell r="C9151" t="e">
            <v>#N/A</v>
          </cell>
          <cell r="E9151" t="e">
            <v>#N/A</v>
          </cell>
          <cell r="F9151">
            <v>0</v>
          </cell>
        </row>
        <row r="9152">
          <cell r="C9152" t="e">
            <v>#N/A</v>
          </cell>
          <cell r="E9152" t="e">
            <v>#N/A</v>
          </cell>
          <cell r="F9152">
            <v>0</v>
          </cell>
        </row>
        <row r="9153">
          <cell r="C9153" t="e">
            <v>#N/A</v>
          </cell>
          <cell r="E9153" t="e">
            <v>#N/A</v>
          </cell>
          <cell r="F9153">
            <v>0</v>
          </cell>
        </row>
        <row r="9154">
          <cell r="C9154" t="e">
            <v>#N/A</v>
          </cell>
          <cell r="E9154" t="e">
            <v>#N/A</v>
          </cell>
          <cell r="F9154">
            <v>0</v>
          </cell>
        </row>
        <row r="9155">
          <cell r="C9155" t="e">
            <v>#N/A</v>
          </cell>
          <cell r="E9155" t="e">
            <v>#N/A</v>
          </cell>
          <cell r="F9155">
            <v>0</v>
          </cell>
        </row>
        <row r="9156">
          <cell r="C9156" t="e">
            <v>#N/A</v>
          </cell>
          <cell r="E9156" t="e">
            <v>#N/A</v>
          </cell>
          <cell r="F9156">
            <v>0</v>
          </cell>
        </row>
        <row r="9157">
          <cell r="C9157" t="e">
            <v>#N/A</v>
          </cell>
          <cell r="E9157" t="e">
            <v>#N/A</v>
          </cell>
          <cell r="F9157">
            <v>0</v>
          </cell>
        </row>
        <row r="9158">
          <cell r="C9158" t="e">
            <v>#N/A</v>
          </cell>
          <cell r="E9158" t="e">
            <v>#N/A</v>
          </cell>
          <cell r="F9158">
            <v>0</v>
          </cell>
        </row>
        <row r="9159">
          <cell r="C9159" t="e">
            <v>#N/A</v>
          </cell>
          <cell r="E9159" t="e">
            <v>#N/A</v>
          </cell>
          <cell r="F9159">
            <v>0</v>
          </cell>
        </row>
        <row r="9160">
          <cell r="C9160" t="e">
            <v>#N/A</v>
          </cell>
          <cell r="E9160" t="e">
            <v>#N/A</v>
          </cell>
          <cell r="F9160">
            <v>0</v>
          </cell>
        </row>
        <row r="9161">
          <cell r="C9161" t="e">
            <v>#N/A</v>
          </cell>
          <cell r="E9161" t="e">
            <v>#N/A</v>
          </cell>
          <cell r="F9161">
            <v>0</v>
          </cell>
        </row>
        <row r="9162">
          <cell r="C9162" t="e">
            <v>#N/A</v>
          </cell>
          <cell r="E9162" t="e">
            <v>#N/A</v>
          </cell>
          <cell r="F9162">
            <v>0</v>
          </cell>
        </row>
        <row r="9163">
          <cell r="C9163" t="e">
            <v>#N/A</v>
          </cell>
          <cell r="E9163" t="e">
            <v>#N/A</v>
          </cell>
          <cell r="F9163">
            <v>0</v>
          </cell>
        </row>
        <row r="9164">
          <cell r="C9164" t="e">
            <v>#N/A</v>
          </cell>
          <cell r="E9164" t="e">
            <v>#N/A</v>
          </cell>
          <cell r="F9164">
            <v>0</v>
          </cell>
        </row>
        <row r="9165">
          <cell r="C9165" t="e">
            <v>#N/A</v>
          </cell>
          <cell r="E9165" t="e">
            <v>#N/A</v>
          </cell>
          <cell r="F9165">
            <v>0</v>
          </cell>
        </row>
        <row r="9166">
          <cell r="C9166" t="e">
            <v>#N/A</v>
          </cell>
          <cell r="E9166" t="e">
            <v>#N/A</v>
          </cell>
          <cell r="F9166">
            <v>0</v>
          </cell>
        </row>
        <row r="9167">
          <cell r="C9167" t="e">
            <v>#N/A</v>
          </cell>
          <cell r="E9167" t="e">
            <v>#N/A</v>
          </cell>
          <cell r="F9167">
            <v>0</v>
          </cell>
        </row>
        <row r="9168">
          <cell r="C9168" t="e">
            <v>#N/A</v>
          </cell>
          <cell r="E9168" t="e">
            <v>#N/A</v>
          </cell>
          <cell r="F9168">
            <v>0</v>
          </cell>
        </row>
        <row r="9169">
          <cell r="C9169" t="e">
            <v>#N/A</v>
          </cell>
          <cell r="E9169" t="e">
            <v>#N/A</v>
          </cell>
          <cell r="F9169">
            <v>0</v>
          </cell>
        </row>
        <row r="9170">
          <cell r="C9170" t="e">
            <v>#N/A</v>
          </cell>
          <cell r="E9170" t="e">
            <v>#N/A</v>
          </cell>
          <cell r="F9170">
            <v>0</v>
          </cell>
        </row>
        <row r="9171">
          <cell r="C9171" t="e">
            <v>#N/A</v>
          </cell>
          <cell r="E9171" t="e">
            <v>#N/A</v>
          </cell>
          <cell r="F9171">
            <v>0</v>
          </cell>
        </row>
        <row r="9172">
          <cell r="C9172" t="e">
            <v>#N/A</v>
          </cell>
          <cell r="E9172" t="e">
            <v>#N/A</v>
          </cell>
          <cell r="F9172">
            <v>0</v>
          </cell>
        </row>
        <row r="9173">
          <cell r="C9173" t="e">
            <v>#N/A</v>
          </cell>
          <cell r="E9173" t="e">
            <v>#N/A</v>
          </cell>
          <cell r="F9173">
            <v>0</v>
          </cell>
        </row>
        <row r="9174">
          <cell r="C9174" t="e">
            <v>#N/A</v>
          </cell>
          <cell r="E9174" t="e">
            <v>#N/A</v>
          </cell>
          <cell r="F9174">
            <v>0</v>
          </cell>
        </row>
        <row r="9175">
          <cell r="C9175" t="e">
            <v>#N/A</v>
          </cell>
          <cell r="E9175" t="e">
            <v>#N/A</v>
          </cell>
          <cell r="F9175">
            <v>0</v>
          </cell>
        </row>
        <row r="9176">
          <cell r="C9176" t="e">
            <v>#N/A</v>
          </cell>
          <cell r="E9176" t="e">
            <v>#N/A</v>
          </cell>
          <cell r="F9176">
            <v>0</v>
          </cell>
        </row>
        <row r="9177">
          <cell r="C9177" t="e">
            <v>#N/A</v>
          </cell>
          <cell r="E9177" t="e">
            <v>#N/A</v>
          </cell>
          <cell r="F9177">
            <v>0</v>
          </cell>
        </row>
        <row r="9178">
          <cell r="C9178" t="e">
            <v>#N/A</v>
          </cell>
          <cell r="E9178" t="e">
            <v>#N/A</v>
          </cell>
          <cell r="F9178">
            <v>0</v>
          </cell>
        </row>
        <row r="9179">
          <cell r="C9179" t="e">
            <v>#N/A</v>
          </cell>
          <cell r="E9179" t="e">
            <v>#N/A</v>
          </cell>
          <cell r="F9179">
            <v>0</v>
          </cell>
        </row>
        <row r="9180">
          <cell r="C9180" t="e">
            <v>#N/A</v>
          </cell>
          <cell r="E9180" t="e">
            <v>#N/A</v>
          </cell>
          <cell r="F9180">
            <v>0</v>
          </cell>
        </row>
        <row r="9181">
          <cell r="C9181" t="e">
            <v>#N/A</v>
          </cell>
          <cell r="E9181" t="e">
            <v>#N/A</v>
          </cell>
          <cell r="F9181">
            <v>0</v>
          </cell>
        </row>
        <row r="9182">
          <cell r="C9182" t="e">
            <v>#N/A</v>
          </cell>
          <cell r="E9182" t="e">
            <v>#N/A</v>
          </cell>
          <cell r="F9182">
            <v>0</v>
          </cell>
        </row>
        <row r="9183">
          <cell r="C9183" t="e">
            <v>#N/A</v>
          </cell>
          <cell r="E9183" t="e">
            <v>#N/A</v>
          </cell>
          <cell r="F9183">
            <v>0</v>
          </cell>
        </row>
        <row r="9184">
          <cell r="C9184" t="e">
            <v>#N/A</v>
          </cell>
          <cell r="E9184" t="e">
            <v>#N/A</v>
          </cell>
          <cell r="F9184">
            <v>0</v>
          </cell>
        </row>
        <row r="9185">
          <cell r="C9185" t="e">
            <v>#N/A</v>
          </cell>
          <cell r="E9185" t="e">
            <v>#N/A</v>
          </cell>
          <cell r="F9185">
            <v>0</v>
          </cell>
        </row>
        <row r="9186">
          <cell r="C9186" t="e">
            <v>#N/A</v>
          </cell>
          <cell r="E9186" t="e">
            <v>#N/A</v>
          </cell>
          <cell r="F9186">
            <v>0</v>
          </cell>
        </row>
        <row r="9187">
          <cell r="C9187" t="e">
            <v>#N/A</v>
          </cell>
          <cell r="E9187" t="e">
            <v>#N/A</v>
          </cell>
          <cell r="F9187">
            <v>0</v>
          </cell>
        </row>
        <row r="9188">
          <cell r="C9188" t="e">
            <v>#N/A</v>
          </cell>
          <cell r="E9188" t="e">
            <v>#N/A</v>
          </cell>
          <cell r="F9188">
            <v>0</v>
          </cell>
        </row>
        <row r="9189">
          <cell r="C9189" t="e">
            <v>#N/A</v>
          </cell>
          <cell r="E9189" t="e">
            <v>#N/A</v>
          </cell>
          <cell r="F9189">
            <v>0</v>
          </cell>
        </row>
        <row r="9190">
          <cell r="C9190" t="e">
            <v>#N/A</v>
          </cell>
          <cell r="E9190" t="e">
            <v>#N/A</v>
          </cell>
          <cell r="F9190">
            <v>0</v>
          </cell>
        </row>
        <row r="9191">
          <cell r="C9191" t="e">
            <v>#N/A</v>
          </cell>
          <cell r="E9191" t="e">
            <v>#N/A</v>
          </cell>
          <cell r="F9191">
            <v>0</v>
          </cell>
        </row>
        <row r="9192">
          <cell r="C9192" t="e">
            <v>#N/A</v>
          </cell>
          <cell r="E9192" t="e">
            <v>#N/A</v>
          </cell>
          <cell r="F9192">
            <v>0</v>
          </cell>
        </row>
        <row r="9193">
          <cell r="C9193" t="e">
            <v>#N/A</v>
          </cell>
          <cell r="E9193" t="e">
            <v>#N/A</v>
          </cell>
          <cell r="F9193">
            <v>0</v>
          </cell>
        </row>
        <row r="9194">
          <cell r="C9194" t="e">
            <v>#N/A</v>
          </cell>
          <cell r="E9194" t="e">
            <v>#N/A</v>
          </cell>
          <cell r="F9194">
            <v>0</v>
          </cell>
        </row>
        <row r="9195">
          <cell r="C9195" t="e">
            <v>#N/A</v>
          </cell>
          <cell r="E9195" t="e">
            <v>#N/A</v>
          </cell>
          <cell r="F9195">
            <v>0</v>
          </cell>
        </row>
        <row r="9196">
          <cell r="C9196" t="e">
            <v>#N/A</v>
          </cell>
          <cell r="E9196" t="e">
            <v>#N/A</v>
          </cell>
          <cell r="F9196">
            <v>0</v>
          </cell>
        </row>
        <row r="9197">
          <cell r="C9197" t="e">
            <v>#N/A</v>
          </cell>
          <cell r="E9197" t="e">
            <v>#N/A</v>
          </cell>
          <cell r="F9197">
            <v>0</v>
          </cell>
        </row>
        <row r="9198">
          <cell r="C9198" t="e">
            <v>#N/A</v>
          </cell>
          <cell r="E9198" t="e">
            <v>#N/A</v>
          </cell>
          <cell r="F9198">
            <v>0</v>
          </cell>
        </row>
        <row r="9199">
          <cell r="C9199" t="e">
            <v>#N/A</v>
          </cell>
          <cell r="E9199" t="e">
            <v>#N/A</v>
          </cell>
          <cell r="F9199">
            <v>0</v>
          </cell>
        </row>
        <row r="9200">
          <cell r="C9200" t="e">
            <v>#N/A</v>
          </cell>
          <cell r="E9200" t="e">
            <v>#N/A</v>
          </cell>
          <cell r="F9200">
            <v>0</v>
          </cell>
        </row>
        <row r="9201">
          <cell r="C9201" t="e">
            <v>#N/A</v>
          </cell>
          <cell r="E9201" t="e">
            <v>#N/A</v>
          </cell>
          <cell r="F9201">
            <v>0</v>
          </cell>
        </row>
        <row r="9202">
          <cell r="C9202" t="e">
            <v>#N/A</v>
          </cell>
          <cell r="E9202" t="e">
            <v>#N/A</v>
          </cell>
          <cell r="F9202">
            <v>0</v>
          </cell>
        </row>
        <row r="9203">
          <cell r="C9203" t="e">
            <v>#N/A</v>
          </cell>
          <cell r="E9203" t="e">
            <v>#N/A</v>
          </cell>
          <cell r="F9203">
            <v>0</v>
          </cell>
        </row>
        <row r="9204">
          <cell r="C9204" t="e">
            <v>#N/A</v>
          </cell>
          <cell r="E9204" t="e">
            <v>#N/A</v>
          </cell>
          <cell r="F9204">
            <v>0</v>
          </cell>
        </row>
        <row r="9205">
          <cell r="C9205" t="e">
            <v>#N/A</v>
          </cell>
          <cell r="E9205" t="e">
            <v>#N/A</v>
          </cell>
          <cell r="F9205">
            <v>0</v>
          </cell>
        </row>
        <row r="9206">
          <cell r="C9206" t="e">
            <v>#N/A</v>
          </cell>
          <cell r="E9206" t="e">
            <v>#N/A</v>
          </cell>
          <cell r="F9206">
            <v>0</v>
          </cell>
        </row>
        <row r="9207">
          <cell r="C9207" t="e">
            <v>#N/A</v>
          </cell>
          <cell r="E9207" t="e">
            <v>#N/A</v>
          </cell>
          <cell r="F9207">
            <v>0</v>
          </cell>
        </row>
        <row r="9208">
          <cell r="C9208" t="e">
            <v>#N/A</v>
          </cell>
          <cell r="E9208" t="e">
            <v>#N/A</v>
          </cell>
          <cell r="F9208">
            <v>0</v>
          </cell>
        </row>
        <row r="9209">
          <cell r="C9209" t="e">
            <v>#N/A</v>
          </cell>
          <cell r="E9209" t="e">
            <v>#N/A</v>
          </cell>
          <cell r="F9209">
            <v>0</v>
          </cell>
        </row>
        <row r="9210">
          <cell r="C9210" t="e">
            <v>#N/A</v>
          </cell>
          <cell r="E9210" t="e">
            <v>#N/A</v>
          </cell>
          <cell r="F9210">
            <v>0</v>
          </cell>
        </row>
        <row r="9211">
          <cell r="C9211" t="e">
            <v>#N/A</v>
          </cell>
          <cell r="E9211" t="e">
            <v>#N/A</v>
          </cell>
          <cell r="F9211">
            <v>0</v>
          </cell>
        </row>
        <row r="9212">
          <cell r="C9212" t="e">
            <v>#N/A</v>
          </cell>
          <cell r="E9212" t="e">
            <v>#N/A</v>
          </cell>
          <cell r="F9212">
            <v>0</v>
          </cell>
        </row>
        <row r="9213">
          <cell r="C9213" t="e">
            <v>#N/A</v>
          </cell>
          <cell r="E9213" t="e">
            <v>#N/A</v>
          </cell>
          <cell r="F9213">
            <v>0</v>
          </cell>
        </row>
        <row r="9214">
          <cell r="C9214" t="e">
            <v>#N/A</v>
          </cell>
          <cell r="E9214" t="e">
            <v>#N/A</v>
          </cell>
          <cell r="F9214">
            <v>0</v>
          </cell>
        </row>
        <row r="9215">
          <cell r="C9215" t="e">
            <v>#N/A</v>
          </cell>
          <cell r="E9215" t="e">
            <v>#N/A</v>
          </cell>
          <cell r="F9215">
            <v>0</v>
          </cell>
        </row>
        <row r="9216">
          <cell r="C9216" t="e">
            <v>#N/A</v>
          </cell>
          <cell r="E9216" t="e">
            <v>#N/A</v>
          </cell>
          <cell r="F9216">
            <v>0</v>
          </cell>
        </row>
        <row r="9217">
          <cell r="C9217" t="e">
            <v>#N/A</v>
          </cell>
          <cell r="E9217" t="e">
            <v>#N/A</v>
          </cell>
          <cell r="F9217">
            <v>0</v>
          </cell>
        </row>
        <row r="9218">
          <cell r="C9218" t="e">
            <v>#N/A</v>
          </cell>
          <cell r="E9218" t="e">
            <v>#N/A</v>
          </cell>
          <cell r="F9218">
            <v>0</v>
          </cell>
        </row>
        <row r="9219">
          <cell r="C9219" t="e">
            <v>#N/A</v>
          </cell>
          <cell r="E9219" t="e">
            <v>#N/A</v>
          </cell>
          <cell r="F9219">
            <v>0</v>
          </cell>
        </row>
        <row r="9220">
          <cell r="C9220" t="e">
            <v>#N/A</v>
          </cell>
          <cell r="E9220" t="e">
            <v>#N/A</v>
          </cell>
          <cell r="F9220">
            <v>0</v>
          </cell>
        </row>
        <row r="9221">
          <cell r="C9221" t="e">
            <v>#N/A</v>
          </cell>
          <cell r="E9221" t="e">
            <v>#N/A</v>
          </cell>
          <cell r="F9221">
            <v>0</v>
          </cell>
        </row>
        <row r="9222">
          <cell r="C9222" t="e">
            <v>#N/A</v>
          </cell>
          <cell r="E9222" t="e">
            <v>#N/A</v>
          </cell>
          <cell r="F9222">
            <v>0</v>
          </cell>
        </row>
        <row r="9223">
          <cell r="C9223" t="e">
            <v>#N/A</v>
          </cell>
          <cell r="E9223" t="e">
            <v>#N/A</v>
          </cell>
          <cell r="F9223">
            <v>0</v>
          </cell>
        </row>
        <row r="9224">
          <cell r="C9224" t="e">
            <v>#N/A</v>
          </cell>
          <cell r="E9224" t="e">
            <v>#N/A</v>
          </cell>
          <cell r="F9224">
            <v>0</v>
          </cell>
        </row>
        <row r="9225">
          <cell r="C9225" t="e">
            <v>#N/A</v>
          </cell>
          <cell r="E9225" t="e">
            <v>#N/A</v>
          </cell>
          <cell r="F9225">
            <v>0</v>
          </cell>
        </row>
        <row r="9226">
          <cell r="C9226" t="e">
            <v>#N/A</v>
          </cell>
          <cell r="E9226" t="e">
            <v>#N/A</v>
          </cell>
          <cell r="F9226">
            <v>0</v>
          </cell>
        </row>
        <row r="9227">
          <cell r="C9227" t="e">
            <v>#N/A</v>
          </cell>
          <cell r="E9227" t="e">
            <v>#N/A</v>
          </cell>
          <cell r="F9227">
            <v>0</v>
          </cell>
        </row>
        <row r="9228">
          <cell r="C9228" t="e">
            <v>#N/A</v>
          </cell>
          <cell r="E9228" t="e">
            <v>#N/A</v>
          </cell>
          <cell r="F9228">
            <v>0</v>
          </cell>
        </row>
        <row r="9229">
          <cell r="C9229" t="e">
            <v>#N/A</v>
          </cell>
          <cell r="E9229" t="e">
            <v>#N/A</v>
          </cell>
          <cell r="F9229">
            <v>0</v>
          </cell>
        </row>
        <row r="9230">
          <cell r="C9230" t="e">
            <v>#N/A</v>
          </cell>
          <cell r="E9230" t="e">
            <v>#N/A</v>
          </cell>
          <cell r="F9230">
            <v>0</v>
          </cell>
        </row>
        <row r="9231">
          <cell r="C9231" t="e">
            <v>#N/A</v>
          </cell>
          <cell r="E9231" t="e">
            <v>#N/A</v>
          </cell>
          <cell r="F9231">
            <v>0</v>
          </cell>
        </row>
        <row r="9232">
          <cell r="C9232" t="e">
            <v>#N/A</v>
          </cell>
          <cell r="E9232" t="e">
            <v>#N/A</v>
          </cell>
          <cell r="F9232">
            <v>0</v>
          </cell>
        </row>
        <row r="9233">
          <cell r="C9233" t="e">
            <v>#N/A</v>
          </cell>
          <cell r="E9233" t="e">
            <v>#N/A</v>
          </cell>
          <cell r="F9233">
            <v>0</v>
          </cell>
        </row>
        <row r="9234">
          <cell r="C9234" t="e">
            <v>#N/A</v>
          </cell>
          <cell r="E9234" t="e">
            <v>#N/A</v>
          </cell>
          <cell r="F9234">
            <v>0</v>
          </cell>
        </row>
        <row r="9235">
          <cell r="C9235" t="e">
            <v>#N/A</v>
          </cell>
          <cell r="E9235" t="e">
            <v>#N/A</v>
          </cell>
          <cell r="F9235">
            <v>0</v>
          </cell>
        </row>
        <row r="9236">
          <cell r="C9236" t="e">
            <v>#N/A</v>
          </cell>
          <cell r="E9236" t="e">
            <v>#N/A</v>
          </cell>
          <cell r="F9236">
            <v>0</v>
          </cell>
        </row>
        <row r="9237">
          <cell r="C9237" t="e">
            <v>#N/A</v>
          </cell>
          <cell r="E9237" t="e">
            <v>#N/A</v>
          </cell>
          <cell r="F9237">
            <v>0</v>
          </cell>
        </row>
        <row r="9238">
          <cell r="C9238" t="e">
            <v>#N/A</v>
          </cell>
          <cell r="E9238" t="e">
            <v>#N/A</v>
          </cell>
          <cell r="F9238">
            <v>0</v>
          </cell>
        </row>
        <row r="9239">
          <cell r="C9239" t="e">
            <v>#N/A</v>
          </cell>
          <cell r="E9239" t="e">
            <v>#N/A</v>
          </cell>
          <cell r="F9239">
            <v>0</v>
          </cell>
        </row>
        <row r="9240">
          <cell r="C9240" t="e">
            <v>#N/A</v>
          </cell>
          <cell r="E9240" t="e">
            <v>#N/A</v>
          </cell>
          <cell r="F9240">
            <v>0</v>
          </cell>
        </row>
        <row r="9241">
          <cell r="C9241" t="e">
            <v>#N/A</v>
          </cell>
          <cell r="E9241" t="e">
            <v>#N/A</v>
          </cell>
          <cell r="F9241">
            <v>0</v>
          </cell>
        </row>
        <row r="9242">
          <cell r="C9242" t="e">
            <v>#N/A</v>
          </cell>
          <cell r="E9242" t="e">
            <v>#N/A</v>
          </cell>
          <cell r="F9242">
            <v>0</v>
          </cell>
        </row>
        <row r="9243">
          <cell r="C9243" t="e">
            <v>#N/A</v>
          </cell>
          <cell r="E9243" t="e">
            <v>#N/A</v>
          </cell>
          <cell r="F9243">
            <v>0</v>
          </cell>
        </row>
        <row r="9244">
          <cell r="C9244" t="e">
            <v>#N/A</v>
          </cell>
          <cell r="E9244" t="e">
            <v>#N/A</v>
          </cell>
          <cell r="F9244">
            <v>0</v>
          </cell>
        </row>
        <row r="9245">
          <cell r="C9245" t="e">
            <v>#N/A</v>
          </cell>
          <cell r="E9245" t="e">
            <v>#N/A</v>
          </cell>
          <cell r="F9245">
            <v>0</v>
          </cell>
        </row>
        <row r="9246">
          <cell r="C9246" t="e">
            <v>#N/A</v>
          </cell>
          <cell r="E9246" t="e">
            <v>#N/A</v>
          </cell>
          <cell r="F9246">
            <v>0</v>
          </cell>
        </row>
        <row r="9247">
          <cell r="C9247" t="e">
            <v>#N/A</v>
          </cell>
          <cell r="E9247" t="e">
            <v>#N/A</v>
          </cell>
          <cell r="F9247">
            <v>0</v>
          </cell>
        </row>
        <row r="9248">
          <cell r="C9248" t="e">
            <v>#N/A</v>
          </cell>
          <cell r="E9248" t="e">
            <v>#N/A</v>
          </cell>
          <cell r="F9248">
            <v>0</v>
          </cell>
        </row>
        <row r="9249">
          <cell r="C9249" t="e">
            <v>#N/A</v>
          </cell>
          <cell r="E9249" t="e">
            <v>#N/A</v>
          </cell>
          <cell r="F9249">
            <v>0</v>
          </cell>
        </row>
        <row r="9250">
          <cell r="C9250" t="e">
            <v>#N/A</v>
          </cell>
          <cell r="E9250" t="e">
            <v>#N/A</v>
          </cell>
          <cell r="F9250">
            <v>0</v>
          </cell>
        </row>
        <row r="9251">
          <cell r="C9251" t="e">
            <v>#N/A</v>
          </cell>
          <cell r="E9251" t="e">
            <v>#N/A</v>
          </cell>
          <cell r="F9251">
            <v>0</v>
          </cell>
        </row>
        <row r="9252">
          <cell r="C9252" t="e">
            <v>#N/A</v>
          </cell>
          <cell r="E9252" t="e">
            <v>#N/A</v>
          </cell>
          <cell r="F9252">
            <v>0</v>
          </cell>
        </row>
        <row r="9253">
          <cell r="C9253" t="e">
            <v>#N/A</v>
          </cell>
          <cell r="E9253" t="e">
            <v>#N/A</v>
          </cell>
          <cell r="F9253">
            <v>0</v>
          </cell>
        </row>
        <row r="9254">
          <cell r="C9254" t="e">
            <v>#N/A</v>
          </cell>
          <cell r="E9254" t="e">
            <v>#N/A</v>
          </cell>
          <cell r="F9254">
            <v>0</v>
          </cell>
        </row>
        <row r="9255">
          <cell r="C9255" t="e">
            <v>#N/A</v>
          </cell>
          <cell r="E9255" t="e">
            <v>#N/A</v>
          </cell>
          <cell r="F9255">
            <v>0</v>
          </cell>
        </row>
        <row r="9256">
          <cell r="C9256" t="e">
            <v>#N/A</v>
          </cell>
          <cell r="E9256" t="e">
            <v>#N/A</v>
          </cell>
          <cell r="F9256">
            <v>0</v>
          </cell>
        </row>
        <row r="9257">
          <cell r="C9257" t="e">
            <v>#N/A</v>
          </cell>
          <cell r="E9257" t="e">
            <v>#N/A</v>
          </cell>
          <cell r="F9257">
            <v>0</v>
          </cell>
        </row>
        <row r="9258">
          <cell r="C9258" t="e">
            <v>#N/A</v>
          </cell>
          <cell r="E9258" t="e">
            <v>#N/A</v>
          </cell>
          <cell r="F9258">
            <v>0</v>
          </cell>
        </row>
        <row r="9259">
          <cell r="C9259" t="e">
            <v>#N/A</v>
          </cell>
          <cell r="E9259" t="e">
            <v>#N/A</v>
          </cell>
          <cell r="F9259">
            <v>0</v>
          </cell>
        </row>
        <row r="9260">
          <cell r="C9260" t="e">
            <v>#N/A</v>
          </cell>
          <cell r="E9260" t="e">
            <v>#N/A</v>
          </cell>
          <cell r="F9260">
            <v>0</v>
          </cell>
        </row>
        <row r="9261">
          <cell r="C9261" t="e">
            <v>#N/A</v>
          </cell>
          <cell r="E9261" t="e">
            <v>#N/A</v>
          </cell>
          <cell r="F9261">
            <v>0</v>
          </cell>
        </row>
        <row r="9262">
          <cell r="C9262" t="e">
            <v>#N/A</v>
          </cell>
          <cell r="E9262" t="e">
            <v>#N/A</v>
          </cell>
          <cell r="F9262">
            <v>0</v>
          </cell>
        </row>
        <row r="9263">
          <cell r="C9263" t="e">
            <v>#N/A</v>
          </cell>
          <cell r="E9263" t="e">
            <v>#N/A</v>
          </cell>
          <cell r="F9263">
            <v>0</v>
          </cell>
        </row>
        <row r="9264">
          <cell r="C9264" t="e">
            <v>#N/A</v>
          </cell>
          <cell r="E9264" t="e">
            <v>#N/A</v>
          </cell>
          <cell r="F9264">
            <v>0</v>
          </cell>
        </row>
        <row r="9265">
          <cell r="C9265" t="e">
            <v>#N/A</v>
          </cell>
          <cell r="E9265" t="e">
            <v>#N/A</v>
          </cell>
          <cell r="F9265">
            <v>0</v>
          </cell>
        </row>
        <row r="9266">
          <cell r="C9266" t="e">
            <v>#N/A</v>
          </cell>
          <cell r="E9266" t="e">
            <v>#N/A</v>
          </cell>
          <cell r="F9266">
            <v>0</v>
          </cell>
        </row>
        <row r="9267">
          <cell r="C9267" t="e">
            <v>#N/A</v>
          </cell>
          <cell r="E9267" t="e">
            <v>#N/A</v>
          </cell>
          <cell r="F9267">
            <v>0</v>
          </cell>
        </row>
        <row r="9268">
          <cell r="C9268" t="e">
            <v>#N/A</v>
          </cell>
          <cell r="E9268" t="e">
            <v>#N/A</v>
          </cell>
          <cell r="F9268">
            <v>0</v>
          </cell>
        </row>
        <row r="9269">
          <cell r="C9269" t="e">
            <v>#N/A</v>
          </cell>
          <cell r="E9269" t="e">
            <v>#N/A</v>
          </cell>
          <cell r="F9269">
            <v>0</v>
          </cell>
        </row>
        <row r="9270">
          <cell r="C9270" t="e">
            <v>#N/A</v>
          </cell>
          <cell r="E9270" t="e">
            <v>#N/A</v>
          </cell>
          <cell r="F9270">
            <v>0</v>
          </cell>
        </row>
        <row r="9271">
          <cell r="C9271" t="e">
            <v>#N/A</v>
          </cell>
          <cell r="E9271" t="e">
            <v>#N/A</v>
          </cell>
          <cell r="F9271">
            <v>0</v>
          </cell>
        </row>
        <row r="9272">
          <cell r="C9272" t="e">
            <v>#N/A</v>
          </cell>
          <cell r="E9272" t="e">
            <v>#N/A</v>
          </cell>
          <cell r="F9272">
            <v>0</v>
          </cell>
        </row>
        <row r="9273">
          <cell r="C9273" t="e">
            <v>#N/A</v>
          </cell>
          <cell r="E9273" t="e">
            <v>#N/A</v>
          </cell>
          <cell r="F9273">
            <v>0</v>
          </cell>
        </row>
        <row r="9274">
          <cell r="C9274" t="e">
            <v>#N/A</v>
          </cell>
          <cell r="E9274" t="e">
            <v>#N/A</v>
          </cell>
          <cell r="F9274">
            <v>0</v>
          </cell>
        </row>
        <row r="9275">
          <cell r="C9275" t="e">
            <v>#N/A</v>
          </cell>
          <cell r="E9275" t="e">
            <v>#N/A</v>
          </cell>
          <cell r="F9275">
            <v>0</v>
          </cell>
        </row>
        <row r="9276">
          <cell r="C9276" t="e">
            <v>#N/A</v>
          </cell>
          <cell r="E9276" t="e">
            <v>#N/A</v>
          </cell>
          <cell r="F9276">
            <v>0</v>
          </cell>
        </row>
        <row r="9277">
          <cell r="C9277" t="e">
            <v>#N/A</v>
          </cell>
          <cell r="E9277" t="e">
            <v>#N/A</v>
          </cell>
          <cell r="F9277">
            <v>0</v>
          </cell>
        </row>
        <row r="9278">
          <cell r="C9278" t="e">
            <v>#N/A</v>
          </cell>
          <cell r="E9278" t="e">
            <v>#N/A</v>
          </cell>
          <cell r="F9278">
            <v>0</v>
          </cell>
        </row>
        <row r="9279">
          <cell r="C9279" t="e">
            <v>#N/A</v>
          </cell>
          <cell r="E9279" t="e">
            <v>#N/A</v>
          </cell>
          <cell r="F9279">
            <v>0</v>
          </cell>
        </row>
        <row r="9280">
          <cell r="C9280" t="e">
            <v>#N/A</v>
          </cell>
          <cell r="E9280" t="e">
            <v>#N/A</v>
          </cell>
          <cell r="F9280">
            <v>0</v>
          </cell>
        </row>
        <row r="9281">
          <cell r="C9281" t="e">
            <v>#N/A</v>
          </cell>
          <cell r="E9281" t="e">
            <v>#N/A</v>
          </cell>
          <cell r="F9281">
            <v>0</v>
          </cell>
        </row>
        <row r="9282">
          <cell r="C9282" t="e">
            <v>#N/A</v>
          </cell>
          <cell r="E9282" t="e">
            <v>#N/A</v>
          </cell>
          <cell r="F9282">
            <v>0</v>
          </cell>
        </row>
        <row r="9283">
          <cell r="C9283" t="e">
            <v>#N/A</v>
          </cell>
          <cell r="E9283" t="e">
            <v>#N/A</v>
          </cell>
          <cell r="F9283">
            <v>0</v>
          </cell>
        </row>
        <row r="9284">
          <cell r="C9284" t="e">
            <v>#N/A</v>
          </cell>
          <cell r="E9284" t="e">
            <v>#N/A</v>
          </cell>
          <cell r="F9284">
            <v>0</v>
          </cell>
        </row>
        <row r="9285">
          <cell r="C9285" t="e">
            <v>#N/A</v>
          </cell>
          <cell r="E9285" t="e">
            <v>#N/A</v>
          </cell>
          <cell r="F9285">
            <v>0</v>
          </cell>
        </row>
        <row r="9286">
          <cell r="C9286" t="e">
            <v>#N/A</v>
          </cell>
          <cell r="E9286" t="e">
            <v>#N/A</v>
          </cell>
          <cell r="F9286">
            <v>0</v>
          </cell>
        </row>
        <row r="9287">
          <cell r="C9287" t="e">
            <v>#N/A</v>
          </cell>
          <cell r="E9287" t="e">
            <v>#N/A</v>
          </cell>
          <cell r="F9287">
            <v>0</v>
          </cell>
        </row>
        <row r="9288">
          <cell r="C9288" t="e">
            <v>#N/A</v>
          </cell>
          <cell r="E9288" t="e">
            <v>#N/A</v>
          </cell>
          <cell r="F9288">
            <v>0</v>
          </cell>
        </row>
        <row r="9289">
          <cell r="C9289" t="e">
            <v>#N/A</v>
          </cell>
          <cell r="E9289" t="e">
            <v>#N/A</v>
          </cell>
          <cell r="F9289">
            <v>0</v>
          </cell>
        </row>
        <row r="9290">
          <cell r="C9290" t="e">
            <v>#N/A</v>
          </cell>
          <cell r="E9290" t="e">
            <v>#N/A</v>
          </cell>
          <cell r="F9290">
            <v>0</v>
          </cell>
        </row>
        <row r="9291">
          <cell r="C9291" t="e">
            <v>#N/A</v>
          </cell>
          <cell r="E9291" t="e">
            <v>#N/A</v>
          </cell>
          <cell r="F9291">
            <v>0</v>
          </cell>
        </row>
        <row r="9292">
          <cell r="C9292" t="e">
            <v>#N/A</v>
          </cell>
          <cell r="E9292" t="e">
            <v>#N/A</v>
          </cell>
          <cell r="F9292">
            <v>0</v>
          </cell>
        </row>
        <row r="9293">
          <cell r="C9293" t="e">
            <v>#N/A</v>
          </cell>
          <cell r="E9293" t="e">
            <v>#N/A</v>
          </cell>
          <cell r="F9293">
            <v>0</v>
          </cell>
        </row>
        <row r="9294">
          <cell r="C9294" t="e">
            <v>#N/A</v>
          </cell>
          <cell r="E9294" t="e">
            <v>#N/A</v>
          </cell>
          <cell r="F9294">
            <v>0</v>
          </cell>
        </row>
        <row r="9295">
          <cell r="C9295" t="e">
            <v>#N/A</v>
          </cell>
          <cell r="E9295" t="e">
            <v>#N/A</v>
          </cell>
          <cell r="F9295">
            <v>0</v>
          </cell>
        </row>
        <row r="9296">
          <cell r="C9296" t="e">
            <v>#N/A</v>
          </cell>
          <cell r="E9296" t="e">
            <v>#N/A</v>
          </cell>
          <cell r="F9296">
            <v>0</v>
          </cell>
        </row>
        <row r="9297">
          <cell r="C9297" t="e">
            <v>#N/A</v>
          </cell>
          <cell r="E9297" t="e">
            <v>#N/A</v>
          </cell>
          <cell r="F9297">
            <v>0</v>
          </cell>
        </row>
        <row r="9298">
          <cell r="C9298" t="e">
            <v>#N/A</v>
          </cell>
          <cell r="E9298" t="e">
            <v>#N/A</v>
          </cell>
          <cell r="F9298">
            <v>0</v>
          </cell>
        </row>
        <row r="9299">
          <cell r="C9299" t="e">
            <v>#N/A</v>
          </cell>
          <cell r="E9299" t="e">
            <v>#N/A</v>
          </cell>
          <cell r="F9299">
            <v>0</v>
          </cell>
        </row>
        <row r="9300">
          <cell r="C9300" t="e">
            <v>#N/A</v>
          </cell>
          <cell r="E9300" t="e">
            <v>#N/A</v>
          </cell>
          <cell r="F9300">
            <v>0</v>
          </cell>
        </row>
        <row r="9301">
          <cell r="C9301" t="e">
            <v>#N/A</v>
          </cell>
          <cell r="E9301" t="e">
            <v>#N/A</v>
          </cell>
          <cell r="F9301">
            <v>0</v>
          </cell>
        </row>
        <row r="9302">
          <cell r="C9302" t="e">
            <v>#N/A</v>
          </cell>
          <cell r="E9302" t="e">
            <v>#N/A</v>
          </cell>
          <cell r="F9302">
            <v>0</v>
          </cell>
        </row>
        <row r="9303">
          <cell r="C9303" t="e">
            <v>#N/A</v>
          </cell>
          <cell r="E9303" t="e">
            <v>#N/A</v>
          </cell>
          <cell r="F9303">
            <v>0</v>
          </cell>
        </row>
        <row r="9304">
          <cell r="C9304" t="e">
            <v>#N/A</v>
          </cell>
          <cell r="E9304" t="e">
            <v>#N/A</v>
          </cell>
          <cell r="F9304">
            <v>0</v>
          </cell>
        </row>
        <row r="9305">
          <cell r="C9305" t="e">
            <v>#N/A</v>
          </cell>
          <cell r="E9305" t="e">
            <v>#N/A</v>
          </cell>
          <cell r="F9305">
            <v>0</v>
          </cell>
        </row>
        <row r="9306">
          <cell r="C9306" t="e">
            <v>#N/A</v>
          </cell>
          <cell r="E9306" t="e">
            <v>#N/A</v>
          </cell>
          <cell r="F9306">
            <v>0</v>
          </cell>
        </row>
        <row r="9307">
          <cell r="C9307" t="e">
            <v>#N/A</v>
          </cell>
          <cell r="E9307" t="e">
            <v>#N/A</v>
          </cell>
          <cell r="F9307">
            <v>0</v>
          </cell>
        </row>
        <row r="9308">
          <cell r="C9308" t="e">
            <v>#N/A</v>
          </cell>
          <cell r="E9308" t="e">
            <v>#N/A</v>
          </cell>
          <cell r="F9308">
            <v>0</v>
          </cell>
        </row>
        <row r="9309">
          <cell r="C9309" t="e">
            <v>#N/A</v>
          </cell>
          <cell r="E9309" t="e">
            <v>#N/A</v>
          </cell>
          <cell r="F9309">
            <v>0</v>
          </cell>
        </row>
        <row r="9310">
          <cell r="C9310" t="e">
            <v>#N/A</v>
          </cell>
          <cell r="E9310" t="e">
            <v>#N/A</v>
          </cell>
          <cell r="F9310">
            <v>0</v>
          </cell>
        </row>
        <row r="9311">
          <cell r="C9311" t="e">
            <v>#N/A</v>
          </cell>
          <cell r="E9311" t="e">
            <v>#N/A</v>
          </cell>
          <cell r="F9311">
            <v>0</v>
          </cell>
        </row>
        <row r="9312">
          <cell r="C9312" t="e">
            <v>#N/A</v>
          </cell>
          <cell r="E9312" t="e">
            <v>#N/A</v>
          </cell>
          <cell r="F9312">
            <v>0</v>
          </cell>
        </row>
        <row r="9313">
          <cell r="C9313" t="e">
            <v>#N/A</v>
          </cell>
          <cell r="E9313" t="e">
            <v>#N/A</v>
          </cell>
          <cell r="F9313">
            <v>0</v>
          </cell>
        </row>
        <row r="9314">
          <cell r="C9314" t="e">
            <v>#N/A</v>
          </cell>
          <cell r="E9314" t="e">
            <v>#N/A</v>
          </cell>
          <cell r="F9314">
            <v>0</v>
          </cell>
        </row>
        <row r="9315">
          <cell r="C9315" t="e">
            <v>#N/A</v>
          </cell>
          <cell r="E9315" t="e">
            <v>#N/A</v>
          </cell>
          <cell r="F9315">
            <v>0</v>
          </cell>
        </row>
        <row r="9316">
          <cell r="C9316" t="e">
            <v>#N/A</v>
          </cell>
          <cell r="E9316" t="e">
            <v>#N/A</v>
          </cell>
          <cell r="F9316">
            <v>0</v>
          </cell>
        </row>
        <row r="9317">
          <cell r="C9317" t="e">
            <v>#N/A</v>
          </cell>
          <cell r="E9317" t="e">
            <v>#N/A</v>
          </cell>
          <cell r="F9317">
            <v>0</v>
          </cell>
        </row>
        <row r="9318">
          <cell r="C9318" t="e">
            <v>#N/A</v>
          </cell>
          <cell r="E9318" t="e">
            <v>#N/A</v>
          </cell>
          <cell r="F9318">
            <v>0</v>
          </cell>
        </row>
        <row r="9319">
          <cell r="C9319" t="e">
            <v>#N/A</v>
          </cell>
          <cell r="E9319" t="e">
            <v>#N/A</v>
          </cell>
          <cell r="F9319">
            <v>0</v>
          </cell>
        </row>
        <row r="9320">
          <cell r="C9320" t="e">
            <v>#N/A</v>
          </cell>
          <cell r="E9320" t="e">
            <v>#N/A</v>
          </cell>
          <cell r="F9320">
            <v>0</v>
          </cell>
        </row>
        <row r="9321">
          <cell r="C9321" t="e">
            <v>#N/A</v>
          </cell>
          <cell r="E9321" t="e">
            <v>#N/A</v>
          </cell>
          <cell r="F9321">
            <v>0</v>
          </cell>
        </row>
        <row r="9322">
          <cell r="C9322" t="e">
            <v>#N/A</v>
          </cell>
          <cell r="E9322" t="e">
            <v>#N/A</v>
          </cell>
          <cell r="F9322">
            <v>0</v>
          </cell>
        </row>
        <row r="9323">
          <cell r="C9323" t="e">
            <v>#N/A</v>
          </cell>
          <cell r="E9323" t="e">
            <v>#N/A</v>
          </cell>
          <cell r="F9323">
            <v>0</v>
          </cell>
        </row>
        <row r="9324">
          <cell r="C9324" t="e">
            <v>#N/A</v>
          </cell>
          <cell r="E9324" t="e">
            <v>#N/A</v>
          </cell>
          <cell r="F9324">
            <v>0</v>
          </cell>
        </row>
        <row r="9325">
          <cell r="C9325" t="e">
            <v>#N/A</v>
          </cell>
          <cell r="E9325" t="e">
            <v>#N/A</v>
          </cell>
          <cell r="F9325">
            <v>0</v>
          </cell>
        </row>
        <row r="9326">
          <cell r="C9326" t="e">
            <v>#N/A</v>
          </cell>
          <cell r="E9326" t="e">
            <v>#N/A</v>
          </cell>
          <cell r="F9326">
            <v>0</v>
          </cell>
        </row>
        <row r="9327">
          <cell r="C9327" t="e">
            <v>#N/A</v>
          </cell>
          <cell r="E9327" t="e">
            <v>#N/A</v>
          </cell>
          <cell r="F9327">
            <v>0</v>
          </cell>
        </row>
        <row r="9328">
          <cell r="C9328" t="e">
            <v>#N/A</v>
          </cell>
          <cell r="E9328" t="e">
            <v>#N/A</v>
          </cell>
          <cell r="F9328">
            <v>0</v>
          </cell>
        </row>
        <row r="9329">
          <cell r="C9329" t="e">
            <v>#N/A</v>
          </cell>
          <cell r="E9329" t="e">
            <v>#N/A</v>
          </cell>
          <cell r="F9329">
            <v>0</v>
          </cell>
        </row>
        <row r="9330">
          <cell r="C9330" t="e">
            <v>#N/A</v>
          </cell>
          <cell r="E9330" t="e">
            <v>#N/A</v>
          </cell>
          <cell r="F9330">
            <v>0</v>
          </cell>
        </row>
        <row r="9331">
          <cell r="C9331" t="e">
            <v>#N/A</v>
          </cell>
          <cell r="E9331" t="e">
            <v>#N/A</v>
          </cell>
          <cell r="F9331">
            <v>0</v>
          </cell>
        </row>
        <row r="9332">
          <cell r="C9332" t="e">
            <v>#N/A</v>
          </cell>
          <cell r="E9332" t="e">
            <v>#N/A</v>
          </cell>
          <cell r="F9332">
            <v>0</v>
          </cell>
        </row>
        <row r="9333">
          <cell r="C9333" t="e">
            <v>#N/A</v>
          </cell>
          <cell r="E9333" t="e">
            <v>#N/A</v>
          </cell>
          <cell r="F9333">
            <v>0</v>
          </cell>
        </row>
        <row r="9334">
          <cell r="C9334" t="e">
            <v>#N/A</v>
          </cell>
          <cell r="E9334" t="e">
            <v>#N/A</v>
          </cell>
          <cell r="F9334">
            <v>0</v>
          </cell>
        </row>
        <row r="9335">
          <cell r="C9335" t="e">
            <v>#N/A</v>
          </cell>
          <cell r="E9335" t="e">
            <v>#N/A</v>
          </cell>
          <cell r="F9335">
            <v>0</v>
          </cell>
        </row>
        <row r="9336">
          <cell r="C9336" t="e">
            <v>#N/A</v>
          </cell>
          <cell r="E9336" t="e">
            <v>#N/A</v>
          </cell>
          <cell r="F9336">
            <v>0</v>
          </cell>
        </row>
        <row r="9337">
          <cell r="C9337" t="e">
            <v>#N/A</v>
          </cell>
          <cell r="E9337" t="e">
            <v>#N/A</v>
          </cell>
          <cell r="F9337">
            <v>0</v>
          </cell>
        </row>
        <row r="9338">
          <cell r="C9338" t="e">
            <v>#N/A</v>
          </cell>
          <cell r="E9338" t="e">
            <v>#N/A</v>
          </cell>
          <cell r="F9338">
            <v>0</v>
          </cell>
        </row>
        <row r="9339">
          <cell r="C9339" t="e">
            <v>#N/A</v>
          </cell>
          <cell r="E9339" t="e">
            <v>#N/A</v>
          </cell>
          <cell r="F9339">
            <v>0</v>
          </cell>
        </row>
        <row r="9340">
          <cell r="C9340" t="e">
            <v>#N/A</v>
          </cell>
          <cell r="E9340" t="e">
            <v>#N/A</v>
          </cell>
          <cell r="F9340">
            <v>0</v>
          </cell>
        </row>
        <row r="9341">
          <cell r="C9341" t="e">
            <v>#N/A</v>
          </cell>
          <cell r="E9341" t="e">
            <v>#N/A</v>
          </cell>
          <cell r="F9341">
            <v>0</v>
          </cell>
        </row>
        <row r="9342">
          <cell r="C9342" t="e">
            <v>#N/A</v>
          </cell>
          <cell r="E9342" t="e">
            <v>#N/A</v>
          </cell>
          <cell r="F9342">
            <v>0</v>
          </cell>
        </row>
        <row r="9343">
          <cell r="C9343" t="e">
            <v>#N/A</v>
          </cell>
          <cell r="E9343" t="e">
            <v>#N/A</v>
          </cell>
          <cell r="F9343">
            <v>0</v>
          </cell>
        </row>
        <row r="9344">
          <cell r="C9344" t="e">
            <v>#N/A</v>
          </cell>
          <cell r="E9344" t="e">
            <v>#N/A</v>
          </cell>
          <cell r="F9344">
            <v>0</v>
          </cell>
        </row>
        <row r="9345">
          <cell r="C9345" t="e">
            <v>#N/A</v>
          </cell>
          <cell r="E9345" t="e">
            <v>#N/A</v>
          </cell>
          <cell r="F9345">
            <v>0</v>
          </cell>
        </row>
        <row r="9346">
          <cell r="C9346" t="e">
            <v>#N/A</v>
          </cell>
          <cell r="E9346" t="e">
            <v>#N/A</v>
          </cell>
          <cell r="F9346">
            <v>0</v>
          </cell>
        </row>
        <row r="9347">
          <cell r="C9347" t="e">
            <v>#N/A</v>
          </cell>
          <cell r="E9347" t="e">
            <v>#N/A</v>
          </cell>
          <cell r="F9347">
            <v>0</v>
          </cell>
        </row>
        <row r="9348">
          <cell r="C9348" t="e">
            <v>#N/A</v>
          </cell>
          <cell r="E9348" t="e">
            <v>#N/A</v>
          </cell>
          <cell r="F9348">
            <v>0</v>
          </cell>
        </row>
        <row r="9349">
          <cell r="C9349" t="e">
            <v>#N/A</v>
          </cell>
          <cell r="E9349" t="e">
            <v>#N/A</v>
          </cell>
          <cell r="F9349">
            <v>0</v>
          </cell>
        </row>
        <row r="9350">
          <cell r="C9350" t="e">
            <v>#N/A</v>
          </cell>
          <cell r="E9350" t="e">
            <v>#N/A</v>
          </cell>
          <cell r="F9350">
            <v>0</v>
          </cell>
        </row>
        <row r="9351">
          <cell r="C9351" t="e">
            <v>#N/A</v>
          </cell>
          <cell r="E9351" t="e">
            <v>#N/A</v>
          </cell>
          <cell r="F9351">
            <v>0</v>
          </cell>
        </row>
        <row r="9352">
          <cell r="C9352" t="e">
            <v>#N/A</v>
          </cell>
          <cell r="E9352" t="e">
            <v>#N/A</v>
          </cell>
          <cell r="F9352">
            <v>0</v>
          </cell>
        </row>
        <row r="9353">
          <cell r="C9353" t="e">
            <v>#N/A</v>
          </cell>
          <cell r="E9353" t="e">
            <v>#N/A</v>
          </cell>
          <cell r="F9353">
            <v>0</v>
          </cell>
        </row>
        <row r="9354">
          <cell r="C9354" t="e">
            <v>#N/A</v>
          </cell>
          <cell r="E9354" t="e">
            <v>#N/A</v>
          </cell>
          <cell r="F9354">
            <v>0</v>
          </cell>
        </row>
        <row r="9355">
          <cell r="C9355" t="e">
            <v>#N/A</v>
          </cell>
          <cell r="E9355" t="e">
            <v>#N/A</v>
          </cell>
          <cell r="F9355">
            <v>0</v>
          </cell>
        </row>
        <row r="9356">
          <cell r="C9356" t="e">
            <v>#N/A</v>
          </cell>
          <cell r="E9356" t="e">
            <v>#N/A</v>
          </cell>
          <cell r="F9356">
            <v>0</v>
          </cell>
        </row>
        <row r="9357">
          <cell r="C9357" t="e">
            <v>#N/A</v>
          </cell>
          <cell r="E9357" t="e">
            <v>#N/A</v>
          </cell>
          <cell r="F9357">
            <v>0</v>
          </cell>
        </row>
        <row r="9358">
          <cell r="C9358" t="e">
            <v>#N/A</v>
          </cell>
          <cell r="E9358" t="e">
            <v>#N/A</v>
          </cell>
          <cell r="F9358">
            <v>0</v>
          </cell>
        </row>
        <row r="9359">
          <cell r="C9359" t="e">
            <v>#N/A</v>
          </cell>
          <cell r="E9359" t="e">
            <v>#N/A</v>
          </cell>
          <cell r="F9359">
            <v>0</v>
          </cell>
        </row>
        <row r="9360">
          <cell r="C9360" t="e">
            <v>#N/A</v>
          </cell>
          <cell r="E9360" t="e">
            <v>#N/A</v>
          </cell>
          <cell r="F9360">
            <v>0</v>
          </cell>
        </row>
        <row r="9361">
          <cell r="C9361" t="e">
            <v>#N/A</v>
          </cell>
          <cell r="E9361" t="e">
            <v>#N/A</v>
          </cell>
          <cell r="F9361">
            <v>0</v>
          </cell>
        </row>
        <row r="9362">
          <cell r="C9362" t="e">
            <v>#N/A</v>
          </cell>
          <cell r="E9362" t="e">
            <v>#N/A</v>
          </cell>
          <cell r="F9362">
            <v>0</v>
          </cell>
        </row>
        <row r="9363">
          <cell r="C9363" t="e">
            <v>#N/A</v>
          </cell>
          <cell r="E9363" t="e">
            <v>#N/A</v>
          </cell>
          <cell r="F9363">
            <v>0</v>
          </cell>
        </row>
        <row r="9364">
          <cell r="C9364" t="e">
            <v>#N/A</v>
          </cell>
          <cell r="E9364" t="e">
            <v>#N/A</v>
          </cell>
          <cell r="F9364">
            <v>0</v>
          </cell>
        </row>
        <row r="9365">
          <cell r="C9365" t="e">
            <v>#N/A</v>
          </cell>
          <cell r="E9365" t="e">
            <v>#N/A</v>
          </cell>
          <cell r="F9365">
            <v>0</v>
          </cell>
        </row>
        <row r="9366">
          <cell r="C9366" t="e">
            <v>#N/A</v>
          </cell>
          <cell r="E9366" t="e">
            <v>#N/A</v>
          </cell>
          <cell r="F9366">
            <v>0</v>
          </cell>
        </row>
        <row r="9367">
          <cell r="C9367" t="e">
            <v>#N/A</v>
          </cell>
          <cell r="E9367" t="e">
            <v>#N/A</v>
          </cell>
          <cell r="F9367">
            <v>0</v>
          </cell>
        </row>
        <row r="9368">
          <cell r="C9368" t="e">
            <v>#N/A</v>
          </cell>
          <cell r="E9368" t="e">
            <v>#N/A</v>
          </cell>
          <cell r="F9368">
            <v>0</v>
          </cell>
        </row>
        <row r="9369">
          <cell r="C9369" t="e">
            <v>#N/A</v>
          </cell>
          <cell r="E9369" t="e">
            <v>#N/A</v>
          </cell>
          <cell r="F9369">
            <v>0</v>
          </cell>
        </row>
        <row r="9370">
          <cell r="C9370" t="e">
            <v>#N/A</v>
          </cell>
          <cell r="E9370" t="e">
            <v>#N/A</v>
          </cell>
          <cell r="F9370">
            <v>0</v>
          </cell>
        </row>
        <row r="9371">
          <cell r="C9371" t="e">
            <v>#N/A</v>
          </cell>
          <cell r="E9371" t="e">
            <v>#N/A</v>
          </cell>
          <cell r="F9371">
            <v>0</v>
          </cell>
        </row>
        <row r="9372">
          <cell r="C9372" t="e">
            <v>#N/A</v>
          </cell>
          <cell r="E9372" t="e">
            <v>#N/A</v>
          </cell>
          <cell r="F9372">
            <v>0</v>
          </cell>
        </row>
        <row r="9373">
          <cell r="C9373" t="e">
            <v>#N/A</v>
          </cell>
          <cell r="E9373" t="e">
            <v>#N/A</v>
          </cell>
          <cell r="F9373">
            <v>0</v>
          </cell>
        </row>
        <row r="9374">
          <cell r="C9374" t="e">
            <v>#N/A</v>
          </cell>
          <cell r="E9374" t="e">
            <v>#N/A</v>
          </cell>
          <cell r="F9374">
            <v>0</v>
          </cell>
        </row>
        <row r="9375">
          <cell r="C9375" t="e">
            <v>#N/A</v>
          </cell>
          <cell r="E9375" t="e">
            <v>#N/A</v>
          </cell>
          <cell r="F9375">
            <v>0</v>
          </cell>
        </row>
        <row r="9376">
          <cell r="C9376" t="e">
            <v>#N/A</v>
          </cell>
          <cell r="E9376" t="e">
            <v>#N/A</v>
          </cell>
          <cell r="F9376">
            <v>0</v>
          </cell>
        </row>
        <row r="9377">
          <cell r="C9377" t="e">
            <v>#N/A</v>
          </cell>
          <cell r="E9377" t="e">
            <v>#N/A</v>
          </cell>
          <cell r="F9377">
            <v>0</v>
          </cell>
        </row>
        <row r="9378">
          <cell r="C9378" t="e">
            <v>#N/A</v>
          </cell>
          <cell r="E9378" t="e">
            <v>#N/A</v>
          </cell>
          <cell r="F9378">
            <v>0</v>
          </cell>
        </row>
        <row r="9379">
          <cell r="C9379" t="e">
            <v>#N/A</v>
          </cell>
          <cell r="E9379" t="e">
            <v>#N/A</v>
          </cell>
          <cell r="F9379">
            <v>0</v>
          </cell>
        </row>
        <row r="9380">
          <cell r="C9380" t="e">
            <v>#N/A</v>
          </cell>
          <cell r="E9380" t="e">
            <v>#N/A</v>
          </cell>
          <cell r="F9380">
            <v>0</v>
          </cell>
        </row>
        <row r="9381">
          <cell r="C9381" t="e">
            <v>#N/A</v>
          </cell>
          <cell r="E9381" t="e">
            <v>#N/A</v>
          </cell>
          <cell r="F9381">
            <v>0</v>
          </cell>
        </row>
        <row r="9382">
          <cell r="C9382" t="e">
            <v>#N/A</v>
          </cell>
          <cell r="E9382" t="e">
            <v>#N/A</v>
          </cell>
          <cell r="F9382">
            <v>0</v>
          </cell>
        </row>
        <row r="9383">
          <cell r="C9383" t="e">
            <v>#N/A</v>
          </cell>
          <cell r="E9383" t="e">
            <v>#N/A</v>
          </cell>
          <cell r="F9383">
            <v>0</v>
          </cell>
        </row>
        <row r="9384">
          <cell r="C9384" t="e">
            <v>#N/A</v>
          </cell>
          <cell r="E9384" t="e">
            <v>#N/A</v>
          </cell>
          <cell r="F9384">
            <v>0</v>
          </cell>
        </row>
        <row r="9385">
          <cell r="C9385" t="e">
            <v>#N/A</v>
          </cell>
          <cell r="E9385" t="e">
            <v>#N/A</v>
          </cell>
          <cell r="F9385">
            <v>0</v>
          </cell>
        </row>
        <row r="9386">
          <cell r="C9386" t="e">
            <v>#N/A</v>
          </cell>
          <cell r="E9386" t="e">
            <v>#N/A</v>
          </cell>
          <cell r="F9386">
            <v>0</v>
          </cell>
        </row>
        <row r="9387">
          <cell r="C9387" t="e">
            <v>#N/A</v>
          </cell>
          <cell r="E9387" t="e">
            <v>#N/A</v>
          </cell>
          <cell r="F9387">
            <v>0</v>
          </cell>
        </row>
        <row r="9388">
          <cell r="C9388" t="e">
            <v>#N/A</v>
          </cell>
          <cell r="E9388" t="e">
            <v>#N/A</v>
          </cell>
          <cell r="F9388">
            <v>0</v>
          </cell>
        </row>
        <row r="9389">
          <cell r="C9389" t="e">
            <v>#N/A</v>
          </cell>
          <cell r="E9389" t="e">
            <v>#N/A</v>
          </cell>
          <cell r="F9389">
            <v>0</v>
          </cell>
        </row>
        <row r="9390">
          <cell r="C9390" t="e">
            <v>#N/A</v>
          </cell>
          <cell r="E9390" t="e">
            <v>#N/A</v>
          </cell>
          <cell r="F9390">
            <v>0</v>
          </cell>
        </row>
        <row r="9391">
          <cell r="C9391" t="e">
            <v>#N/A</v>
          </cell>
          <cell r="E9391" t="e">
            <v>#N/A</v>
          </cell>
          <cell r="F9391">
            <v>0</v>
          </cell>
        </row>
        <row r="9392">
          <cell r="C9392" t="e">
            <v>#N/A</v>
          </cell>
          <cell r="E9392" t="e">
            <v>#N/A</v>
          </cell>
          <cell r="F9392">
            <v>0</v>
          </cell>
        </row>
        <row r="9393">
          <cell r="C9393" t="e">
            <v>#N/A</v>
          </cell>
          <cell r="E9393" t="e">
            <v>#N/A</v>
          </cell>
          <cell r="F9393">
            <v>0</v>
          </cell>
        </row>
        <row r="9394">
          <cell r="C9394" t="e">
            <v>#N/A</v>
          </cell>
          <cell r="E9394" t="e">
            <v>#N/A</v>
          </cell>
          <cell r="F9394">
            <v>0</v>
          </cell>
        </row>
        <row r="9395">
          <cell r="C9395" t="e">
            <v>#N/A</v>
          </cell>
          <cell r="E9395" t="e">
            <v>#N/A</v>
          </cell>
          <cell r="F9395">
            <v>0</v>
          </cell>
        </row>
        <row r="9396">
          <cell r="C9396" t="e">
            <v>#N/A</v>
          </cell>
          <cell r="E9396" t="e">
            <v>#N/A</v>
          </cell>
          <cell r="F9396">
            <v>0</v>
          </cell>
        </row>
        <row r="9397">
          <cell r="C9397" t="e">
            <v>#N/A</v>
          </cell>
          <cell r="E9397" t="e">
            <v>#N/A</v>
          </cell>
          <cell r="F9397">
            <v>0</v>
          </cell>
        </row>
        <row r="9398">
          <cell r="C9398" t="e">
            <v>#N/A</v>
          </cell>
          <cell r="E9398" t="e">
            <v>#N/A</v>
          </cell>
          <cell r="F9398">
            <v>0</v>
          </cell>
        </row>
        <row r="9399">
          <cell r="C9399" t="e">
            <v>#N/A</v>
          </cell>
          <cell r="E9399" t="e">
            <v>#N/A</v>
          </cell>
          <cell r="F9399">
            <v>0</v>
          </cell>
        </row>
        <row r="9400">
          <cell r="C9400" t="e">
            <v>#N/A</v>
          </cell>
          <cell r="E9400" t="e">
            <v>#N/A</v>
          </cell>
          <cell r="F9400">
            <v>0</v>
          </cell>
        </row>
        <row r="9401">
          <cell r="C9401" t="e">
            <v>#N/A</v>
          </cell>
          <cell r="E9401" t="e">
            <v>#N/A</v>
          </cell>
          <cell r="F9401">
            <v>0</v>
          </cell>
        </row>
        <row r="9402">
          <cell r="C9402" t="e">
            <v>#N/A</v>
          </cell>
          <cell r="E9402" t="e">
            <v>#N/A</v>
          </cell>
          <cell r="F9402">
            <v>0</v>
          </cell>
        </row>
        <row r="9403">
          <cell r="C9403" t="e">
            <v>#N/A</v>
          </cell>
          <cell r="E9403" t="e">
            <v>#N/A</v>
          </cell>
          <cell r="F9403">
            <v>0</v>
          </cell>
        </row>
        <row r="9404">
          <cell r="C9404" t="e">
            <v>#N/A</v>
          </cell>
          <cell r="E9404" t="e">
            <v>#N/A</v>
          </cell>
          <cell r="F9404">
            <v>0</v>
          </cell>
        </row>
        <row r="9405">
          <cell r="C9405" t="e">
            <v>#N/A</v>
          </cell>
          <cell r="E9405" t="e">
            <v>#N/A</v>
          </cell>
          <cell r="F9405">
            <v>0</v>
          </cell>
        </row>
        <row r="9406">
          <cell r="C9406" t="e">
            <v>#N/A</v>
          </cell>
          <cell r="E9406" t="e">
            <v>#N/A</v>
          </cell>
          <cell r="F9406">
            <v>0</v>
          </cell>
        </row>
        <row r="9407">
          <cell r="C9407" t="e">
            <v>#N/A</v>
          </cell>
          <cell r="E9407" t="e">
            <v>#N/A</v>
          </cell>
          <cell r="F9407">
            <v>0</v>
          </cell>
        </row>
        <row r="9408">
          <cell r="C9408" t="e">
            <v>#N/A</v>
          </cell>
          <cell r="E9408" t="e">
            <v>#N/A</v>
          </cell>
          <cell r="F9408">
            <v>0</v>
          </cell>
        </row>
        <row r="9409">
          <cell r="C9409" t="e">
            <v>#N/A</v>
          </cell>
          <cell r="E9409" t="e">
            <v>#N/A</v>
          </cell>
          <cell r="F9409">
            <v>0</v>
          </cell>
        </row>
        <row r="9410">
          <cell r="C9410" t="e">
            <v>#N/A</v>
          </cell>
          <cell r="E9410" t="e">
            <v>#N/A</v>
          </cell>
          <cell r="F9410">
            <v>0</v>
          </cell>
        </row>
        <row r="9411">
          <cell r="C9411" t="e">
            <v>#N/A</v>
          </cell>
          <cell r="E9411" t="e">
            <v>#N/A</v>
          </cell>
          <cell r="F9411">
            <v>0</v>
          </cell>
        </row>
        <row r="9412">
          <cell r="C9412" t="e">
            <v>#N/A</v>
          </cell>
          <cell r="E9412" t="e">
            <v>#N/A</v>
          </cell>
          <cell r="F9412">
            <v>0</v>
          </cell>
        </row>
        <row r="9413">
          <cell r="C9413" t="e">
            <v>#N/A</v>
          </cell>
          <cell r="E9413" t="e">
            <v>#N/A</v>
          </cell>
          <cell r="F9413">
            <v>0</v>
          </cell>
        </row>
        <row r="9414">
          <cell r="C9414" t="e">
            <v>#N/A</v>
          </cell>
          <cell r="E9414" t="e">
            <v>#N/A</v>
          </cell>
          <cell r="F9414">
            <v>0</v>
          </cell>
        </row>
        <row r="9415">
          <cell r="C9415" t="e">
            <v>#N/A</v>
          </cell>
          <cell r="E9415" t="e">
            <v>#N/A</v>
          </cell>
          <cell r="F9415">
            <v>0</v>
          </cell>
        </row>
        <row r="9416">
          <cell r="C9416" t="e">
            <v>#N/A</v>
          </cell>
          <cell r="E9416" t="e">
            <v>#N/A</v>
          </cell>
          <cell r="F9416">
            <v>0</v>
          </cell>
        </row>
        <row r="9417">
          <cell r="C9417" t="e">
            <v>#N/A</v>
          </cell>
          <cell r="E9417" t="e">
            <v>#N/A</v>
          </cell>
          <cell r="F9417">
            <v>0</v>
          </cell>
        </row>
        <row r="9418">
          <cell r="C9418" t="e">
            <v>#N/A</v>
          </cell>
          <cell r="E9418" t="e">
            <v>#N/A</v>
          </cell>
          <cell r="F9418">
            <v>0</v>
          </cell>
        </row>
        <row r="9419">
          <cell r="C9419" t="e">
            <v>#N/A</v>
          </cell>
          <cell r="E9419" t="e">
            <v>#N/A</v>
          </cell>
          <cell r="F9419">
            <v>0</v>
          </cell>
        </row>
        <row r="9420">
          <cell r="C9420" t="e">
            <v>#N/A</v>
          </cell>
          <cell r="E9420" t="e">
            <v>#N/A</v>
          </cell>
          <cell r="F9420">
            <v>0</v>
          </cell>
        </row>
        <row r="9421">
          <cell r="C9421" t="e">
            <v>#N/A</v>
          </cell>
          <cell r="E9421" t="e">
            <v>#N/A</v>
          </cell>
          <cell r="F9421">
            <v>0</v>
          </cell>
        </row>
        <row r="9422">
          <cell r="C9422" t="e">
            <v>#N/A</v>
          </cell>
          <cell r="E9422" t="e">
            <v>#N/A</v>
          </cell>
          <cell r="F9422">
            <v>0</v>
          </cell>
        </row>
        <row r="9423">
          <cell r="C9423" t="e">
            <v>#N/A</v>
          </cell>
          <cell r="E9423" t="e">
            <v>#N/A</v>
          </cell>
          <cell r="F9423">
            <v>0</v>
          </cell>
        </row>
        <row r="9424">
          <cell r="C9424" t="e">
            <v>#N/A</v>
          </cell>
          <cell r="E9424" t="e">
            <v>#N/A</v>
          </cell>
          <cell r="F9424">
            <v>0</v>
          </cell>
        </row>
        <row r="9425">
          <cell r="C9425" t="e">
            <v>#N/A</v>
          </cell>
          <cell r="E9425" t="e">
            <v>#N/A</v>
          </cell>
          <cell r="F9425">
            <v>0</v>
          </cell>
        </row>
        <row r="9426">
          <cell r="C9426" t="e">
            <v>#N/A</v>
          </cell>
          <cell r="E9426" t="e">
            <v>#N/A</v>
          </cell>
          <cell r="F9426">
            <v>0</v>
          </cell>
        </row>
        <row r="9427">
          <cell r="C9427" t="e">
            <v>#N/A</v>
          </cell>
          <cell r="E9427" t="e">
            <v>#N/A</v>
          </cell>
          <cell r="F9427">
            <v>0</v>
          </cell>
        </row>
        <row r="9428">
          <cell r="C9428" t="e">
            <v>#N/A</v>
          </cell>
          <cell r="E9428" t="e">
            <v>#N/A</v>
          </cell>
          <cell r="F9428">
            <v>0</v>
          </cell>
        </row>
        <row r="9429">
          <cell r="C9429" t="e">
            <v>#N/A</v>
          </cell>
          <cell r="E9429" t="e">
            <v>#N/A</v>
          </cell>
          <cell r="F9429">
            <v>0</v>
          </cell>
        </row>
        <row r="9430">
          <cell r="C9430" t="e">
            <v>#N/A</v>
          </cell>
          <cell r="E9430" t="e">
            <v>#N/A</v>
          </cell>
          <cell r="F9430">
            <v>0</v>
          </cell>
        </row>
        <row r="9431">
          <cell r="C9431" t="e">
            <v>#N/A</v>
          </cell>
          <cell r="E9431" t="e">
            <v>#N/A</v>
          </cell>
          <cell r="F9431">
            <v>0</v>
          </cell>
        </row>
        <row r="9432">
          <cell r="C9432" t="e">
            <v>#N/A</v>
          </cell>
          <cell r="E9432" t="e">
            <v>#N/A</v>
          </cell>
          <cell r="F9432">
            <v>0</v>
          </cell>
        </row>
        <row r="9433">
          <cell r="C9433" t="e">
            <v>#N/A</v>
          </cell>
          <cell r="E9433" t="e">
            <v>#N/A</v>
          </cell>
          <cell r="F9433">
            <v>0</v>
          </cell>
        </row>
        <row r="9434">
          <cell r="C9434" t="e">
            <v>#N/A</v>
          </cell>
          <cell r="E9434" t="e">
            <v>#N/A</v>
          </cell>
          <cell r="F9434">
            <v>0</v>
          </cell>
        </row>
        <row r="9435">
          <cell r="C9435" t="e">
            <v>#N/A</v>
          </cell>
          <cell r="E9435" t="e">
            <v>#N/A</v>
          </cell>
          <cell r="F9435">
            <v>0</v>
          </cell>
        </row>
        <row r="9436">
          <cell r="C9436" t="e">
            <v>#N/A</v>
          </cell>
          <cell r="E9436" t="e">
            <v>#N/A</v>
          </cell>
          <cell r="F9436">
            <v>0</v>
          </cell>
        </row>
        <row r="9437">
          <cell r="C9437" t="e">
            <v>#N/A</v>
          </cell>
          <cell r="E9437" t="e">
            <v>#N/A</v>
          </cell>
          <cell r="F9437">
            <v>0</v>
          </cell>
        </row>
        <row r="9438">
          <cell r="C9438" t="e">
            <v>#N/A</v>
          </cell>
          <cell r="E9438" t="e">
            <v>#N/A</v>
          </cell>
          <cell r="F9438">
            <v>0</v>
          </cell>
        </row>
        <row r="9439">
          <cell r="C9439" t="e">
            <v>#N/A</v>
          </cell>
          <cell r="E9439" t="e">
            <v>#N/A</v>
          </cell>
          <cell r="F9439">
            <v>0</v>
          </cell>
        </row>
        <row r="9440">
          <cell r="C9440" t="e">
            <v>#N/A</v>
          </cell>
          <cell r="E9440" t="e">
            <v>#N/A</v>
          </cell>
          <cell r="F9440">
            <v>0</v>
          </cell>
        </row>
        <row r="9441">
          <cell r="C9441" t="e">
            <v>#N/A</v>
          </cell>
          <cell r="E9441" t="e">
            <v>#N/A</v>
          </cell>
          <cell r="F9441">
            <v>0</v>
          </cell>
        </row>
        <row r="9442">
          <cell r="C9442" t="e">
            <v>#N/A</v>
          </cell>
          <cell r="E9442" t="e">
            <v>#N/A</v>
          </cell>
          <cell r="F9442">
            <v>0</v>
          </cell>
        </row>
        <row r="9443">
          <cell r="C9443" t="e">
            <v>#N/A</v>
          </cell>
          <cell r="E9443" t="e">
            <v>#N/A</v>
          </cell>
          <cell r="F9443">
            <v>0</v>
          </cell>
        </row>
        <row r="9444">
          <cell r="C9444" t="e">
            <v>#N/A</v>
          </cell>
          <cell r="E9444" t="e">
            <v>#N/A</v>
          </cell>
          <cell r="F9444">
            <v>0</v>
          </cell>
        </row>
        <row r="9445">
          <cell r="C9445" t="e">
            <v>#N/A</v>
          </cell>
          <cell r="E9445" t="e">
            <v>#N/A</v>
          </cell>
          <cell r="F9445">
            <v>0</v>
          </cell>
        </row>
        <row r="9446">
          <cell r="C9446" t="e">
            <v>#N/A</v>
          </cell>
          <cell r="E9446" t="e">
            <v>#N/A</v>
          </cell>
          <cell r="F9446">
            <v>0</v>
          </cell>
        </row>
        <row r="9447">
          <cell r="C9447" t="e">
            <v>#N/A</v>
          </cell>
          <cell r="E9447" t="e">
            <v>#N/A</v>
          </cell>
          <cell r="F9447">
            <v>0</v>
          </cell>
        </row>
        <row r="9448">
          <cell r="C9448" t="e">
            <v>#N/A</v>
          </cell>
          <cell r="E9448" t="e">
            <v>#N/A</v>
          </cell>
          <cell r="F9448">
            <v>0</v>
          </cell>
        </row>
        <row r="9449">
          <cell r="C9449" t="e">
            <v>#N/A</v>
          </cell>
          <cell r="E9449" t="e">
            <v>#N/A</v>
          </cell>
          <cell r="F9449">
            <v>0</v>
          </cell>
        </row>
        <row r="9450">
          <cell r="C9450" t="e">
            <v>#N/A</v>
          </cell>
          <cell r="E9450" t="e">
            <v>#N/A</v>
          </cell>
          <cell r="F9450">
            <v>0</v>
          </cell>
        </row>
        <row r="9451">
          <cell r="C9451" t="e">
            <v>#N/A</v>
          </cell>
          <cell r="E9451" t="e">
            <v>#N/A</v>
          </cell>
          <cell r="F9451">
            <v>0</v>
          </cell>
        </row>
        <row r="9452">
          <cell r="C9452" t="e">
            <v>#N/A</v>
          </cell>
          <cell r="E9452" t="e">
            <v>#N/A</v>
          </cell>
          <cell r="F9452">
            <v>0</v>
          </cell>
        </row>
        <row r="9453">
          <cell r="C9453" t="e">
            <v>#N/A</v>
          </cell>
          <cell r="E9453" t="e">
            <v>#N/A</v>
          </cell>
          <cell r="F9453">
            <v>0</v>
          </cell>
        </row>
        <row r="9454">
          <cell r="C9454" t="e">
            <v>#N/A</v>
          </cell>
          <cell r="E9454" t="e">
            <v>#N/A</v>
          </cell>
          <cell r="F9454">
            <v>0</v>
          </cell>
        </row>
        <row r="9455">
          <cell r="C9455" t="e">
            <v>#N/A</v>
          </cell>
          <cell r="E9455" t="e">
            <v>#N/A</v>
          </cell>
          <cell r="F9455">
            <v>0</v>
          </cell>
        </row>
        <row r="9456">
          <cell r="C9456" t="e">
            <v>#N/A</v>
          </cell>
          <cell r="E9456" t="e">
            <v>#N/A</v>
          </cell>
          <cell r="F9456">
            <v>0</v>
          </cell>
        </row>
        <row r="9457">
          <cell r="C9457" t="e">
            <v>#N/A</v>
          </cell>
          <cell r="E9457" t="e">
            <v>#N/A</v>
          </cell>
          <cell r="F9457">
            <v>0</v>
          </cell>
        </row>
        <row r="9458">
          <cell r="C9458" t="e">
            <v>#N/A</v>
          </cell>
          <cell r="E9458" t="e">
            <v>#N/A</v>
          </cell>
          <cell r="F9458">
            <v>0</v>
          </cell>
        </row>
        <row r="9459">
          <cell r="C9459" t="e">
            <v>#N/A</v>
          </cell>
          <cell r="E9459" t="e">
            <v>#N/A</v>
          </cell>
          <cell r="F9459">
            <v>0</v>
          </cell>
        </row>
        <row r="9460">
          <cell r="C9460" t="e">
            <v>#N/A</v>
          </cell>
          <cell r="E9460" t="e">
            <v>#N/A</v>
          </cell>
          <cell r="F9460">
            <v>0</v>
          </cell>
        </row>
        <row r="9461">
          <cell r="C9461" t="e">
            <v>#N/A</v>
          </cell>
          <cell r="E9461" t="e">
            <v>#N/A</v>
          </cell>
          <cell r="F9461">
            <v>0</v>
          </cell>
        </row>
        <row r="9462">
          <cell r="C9462" t="e">
            <v>#N/A</v>
          </cell>
          <cell r="E9462" t="e">
            <v>#N/A</v>
          </cell>
          <cell r="F9462">
            <v>0</v>
          </cell>
        </row>
        <row r="9463">
          <cell r="C9463" t="e">
            <v>#N/A</v>
          </cell>
          <cell r="E9463" t="e">
            <v>#N/A</v>
          </cell>
          <cell r="F9463">
            <v>0</v>
          </cell>
        </row>
        <row r="9464">
          <cell r="C9464" t="e">
            <v>#N/A</v>
          </cell>
          <cell r="E9464" t="e">
            <v>#N/A</v>
          </cell>
          <cell r="F9464">
            <v>0</v>
          </cell>
        </row>
        <row r="9465">
          <cell r="C9465" t="e">
            <v>#N/A</v>
          </cell>
          <cell r="E9465" t="e">
            <v>#N/A</v>
          </cell>
          <cell r="F9465">
            <v>0</v>
          </cell>
        </row>
        <row r="9466">
          <cell r="C9466" t="e">
            <v>#N/A</v>
          </cell>
          <cell r="E9466" t="e">
            <v>#N/A</v>
          </cell>
          <cell r="F9466">
            <v>0</v>
          </cell>
        </row>
        <row r="9467">
          <cell r="C9467" t="e">
            <v>#N/A</v>
          </cell>
          <cell r="E9467" t="e">
            <v>#N/A</v>
          </cell>
          <cell r="F9467">
            <v>0</v>
          </cell>
        </row>
        <row r="9468">
          <cell r="C9468" t="e">
            <v>#N/A</v>
          </cell>
          <cell r="E9468" t="e">
            <v>#N/A</v>
          </cell>
          <cell r="F9468">
            <v>0</v>
          </cell>
        </row>
        <row r="9469">
          <cell r="C9469" t="e">
            <v>#N/A</v>
          </cell>
          <cell r="E9469" t="e">
            <v>#N/A</v>
          </cell>
          <cell r="F9469">
            <v>0</v>
          </cell>
        </row>
        <row r="9470">
          <cell r="C9470" t="e">
            <v>#N/A</v>
          </cell>
          <cell r="E9470" t="e">
            <v>#N/A</v>
          </cell>
          <cell r="F9470">
            <v>0</v>
          </cell>
        </row>
        <row r="9471">
          <cell r="C9471" t="e">
            <v>#N/A</v>
          </cell>
          <cell r="E9471" t="e">
            <v>#N/A</v>
          </cell>
          <cell r="F9471">
            <v>0</v>
          </cell>
        </row>
        <row r="9472">
          <cell r="C9472" t="e">
            <v>#N/A</v>
          </cell>
          <cell r="E9472" t="e">
            <v>#N/A</v>
          </cell>
          <cell r="F9472">
            <v>0</v>
          </cell>
        </row>
        <row r="9473">
          <cell r="C9473" t="e">
            <v>#N/A</v>
          </cell>
          <cell r="E9473" t="e">
            <v>#N/A</v>
          </cell>
          <cell r="F9473">
            <v>0</v>
          </cell>
        </row>
        <row r="9474">
          <cell r="C9474" t="e">
            <v>#N/A</v>
          </cell>
          <cell r="E9474" t="e">
            <v>#N/A</v>
          </cell>
          <cell r="F9474">
            <v>0</v>
          </cell>
        </row>
        <row r="9475">
          <cell r="C9475" t="e">
            <v>#N/A</v>
          </cell>
          <cell r="E9475" t="e">
            <v>#N/A</v>
          </cell>
          <cell r="F9475">
            <v>0</v>
          </cell>
        </row>
        <row r="9476">
          <cell r="C9476" t="e">
            <v>#N/A</v>
          </cell>
          <cell r="E9476" t="e">
            <v>#N/A</v>
          </cell>
          <cell r="F9476">
            <v>0</v>
          </cell>
        </row>
        <row r="9477">
          <cell r="C9477" t="e">
            <v>#N/A</v>
          </cell>
          <cell r="E9477" t="e">
            <v>#N/A</v>
          </cell>
          <cell r="F9477">
            <v>0</v>
          </cell>
        </row>
        <row r="9478">
          <cell r="C9478" t="e">
            <v>#N/A</v>
          </cell>
          <cell r="E9478" t="e">
            <v>#N/A</v>
          </cell>
          <cell r="F9478">
            <v>0</v>
          </cell>
        </row>
        <row r="9479">
          <cell r="C9479" t="e">
            <v>#N/A</v>
          </cell>
          <cell r="E9479" t="e">
            <v>#N/A</v>
          </cell>
          <cell r="F9479">
            <v>0</v>
          </cell>
        </row>
        <row r="9480">
          <cell r="C9480" t="e">
            <v>#N/A</v>
          </cell>
          <cell r="E9480" t="e">
            <v>#N/A</v>
          </cell>
          <cell r="F9480">
            <v>0</v>
          </cell>
        </row>
        <row r="9481">
          <cell r="C9481" t="e">
            <v>#N/A</v>
          </cell>
          <cell r="E9481" t="e">
            <v>#N/A</v>
          </cell>
          <cell r="F9481">
            <v>0</v>
          </cell>
        </row>
        <row r="9482">
          <cell r="C9482" t="e">
            <v>#N/A</v>
          </cell>
          <cell r="E9482" t="e">
            <v>#N/A</v>
          </cell>
          <cell r="F9482">
            <v>0</v>
          </cell>
        </row>
        <row r="9483">
          <cell r="C9483" t="e">
            <v>#N/A</v>
          </cell>
          <cell r="E9483" t="e">
            <v>#N/A</v>
          </cell>
          <cell r="F9483">
            <v>0</v>
          </cell>
        </row>
        <row r="9484">
          <cell r="C9484" t="e">
            <v>#N/A</v>
          </cell>
          <cell r="E9484" t="e">
            <v>#N/A</v>
          </cell>
          <cell r="F9484">
            <v>0</v>
          </cell>
        </row>
        <row r="9485">
          <cell r="C9485" t="e">
            <v>#N/A</v>
          </cell>
          <cell r="E9485" t="e">
            <v>#N/A</v>
          </cell>
          <cell r="F9485">
            <v>0</v>
          </cell>
        </row>
        <row r="9486">
          <cell r="C9486" t="e">
            <v>#N/A</v>
          </cell>
          <cell r="E9486" t="e">
            <v>#N/A</v>
          </cell>
          <cell r="F9486">
            <v>0</v>
          </cell>
        </row>
        <row r="9487">
          <cell r="C9487" t="e">
            <v>#N/A</v>
          </cell>
          <cell r="E9487" t="e">
            <v>#N/A</v>
          </cell>
          <cell r="F9487">
            <v>0</v>
          </cell>
        </row>
        <row r="9488">
          <cell r="C9488" t="e">
            <v>#N/A</v>
          </cell>
          <cell r="E9488" t="e">
            <v>#N/A</v>
          </cell>
          <cell r="F9488">
            <v>0</v>
          </cell>
        </row>
        <row r="9489">
          <cell r="C9489" t="e">
            <v>#N/A</v>
          </cell>
          <cell r="E9489" t="e">
            <v>#N/A</v>
          </cell>
          <cell r="F9489">
            <v>0</v>
          </cell>
        </row>
        <row r="9490">
          <cell r="C9490" t="e">
            <v>#N/A</v>
          </cell>
          <cell r="E9490" t="e">
            <v>#N/A</v>
          </cell>
          <cell r="F9490">
            <v>0</v>
          </cell>
        </row>
        <row r="9491">
          <cell r="C9491" t="e">
            <v>#N/A</v>
          </cell>
          <cell r="E9491" t="e">
            <v>#N/A</v>
          </cell>
          <cell r="F9491">
            <v>0</v>
          </cell>
        </row>
        <row r="9492">
          <cell r="C9492" t="e">
            <v>#N/A</v>
          </cell>
          <cell r="E9492" t="e">
            <v>#N/A</v>
          </cell>
          <cell r="F9492">
            <v>0</v>
          </cell>
        </row>
        <row r="9493">
          <cell r="C9493" t="e">
            <v>#N/A</v>
          </cell>
          <cell r="E9493" t="e">
            <v>#N/A</v>
          </cell>
          <cell r="F9493">
            <v>0</v>
          </cell>
        </row>
        <row r="9494">
          <cell r="C9494" t="e">
            <v>#N/A</v>
          </cell>
          <cell r="E9494" t="e">
            <v>#N/A</v>
          </cell>
          <cell r="F9494">
            <v>0</v>
          </cell>
        </row>
        <row r="9495">
          <cell r="C9495" t="e">
            <v>#N/A</v>
          </cell>
          <cell r="E9495" t="e">
            <v>#N/A</v>
          </cell>
          <cell r="F9495">
            <v>0</v>
          </cell>
        </row>
        <row r="9496">
          <cell r="C9496" t="e">
            <v>#N/A</v>
          </cell>
          <cell r="E9496" t="e">
            <v>#N/A</v>
          </cell>
          <cell r="F9496">
            <v>0</v>
          </cell>
        </row>
        <row r="9497">
          <cell r="C9497" t="e">
            <v>#N/A</v>
          </cell>
          <cell r="E9497" t="e">
            <v>#N/A</v>
          </cell>
          <cell r="F9497">
            <v>0</v>
          </cell>
        </row>
        <row r="9498">
          <cell r="C9498" t="e">
            <v>#N/A</v>
          </cell>
          <cell r="E9498" t="e">
            <v>#N/A</v>
          </cell>
          <cell r="F9498">
            <v>0</v>
          </cell>
        </row>
        <row r="9499">
          <cell r="C9499" t="e">
            <v>#N/A</v>
          </cell>
          <cell r="E9499" t="e">
            <v>#N/A</v>
          </cell>
          <cell r="F9499">
            <v>0</v>
          </cell>
        </row>
        <row r="9500">
          <cell r="C9500" t="e">
            <v>#N/A</v>
          </cell>
          <cell r="E9500" t="e">
            <v>#N/A</v>
          </cell>
          <cell r="F9500">
            <v>0</v>
          </cell>
        </row>
        <row r="9501">
          <cell r="C9501" t="e">
            <v>#N/A</v>
          </cell>
          <cell r="E9501" t="e">
            <v>#N/A</v>
          </cell>
          <cell r="F9501">
            <v>0</v>
          </cell>
        </row>
        <row r="9502">
          <cell r="C9502" t="e">
            <v>#N/A</v>
          </cell>
          <cell r="E9502" t="e">
            <v>#N/A</v>
          </cell>
          <cell r="F9502">
            <v>0</v>
          </cell>
        </row>
        <row r="9503">
          <cell r="C9503" t="e">
            <v>#N/A</v>
          </cell>
          <cell r="E9503" t="e">
            <v>#N/A</v>
          </cell>
          <cell r="F9503">
            <v>0</v>
          </cell>
        </row>
        <row r="9504">
          <cell r="C9504" t="e">
            <v>#N/A</v>
          </cell>
          <cell r="E9504" t="e">
            <v>#N/A</v>
          </cell>
          <cell r="F9504">
            <v>0</v>
          </cell>
        </row>
        <row r="9505">
          <cell r="C9505" t="e">
            <v>#N/A</v>
          </cell>
          <cell r="E9505" t="e">
            <v>#N/A</v>
          </cell>
          <cell r="F9505">
            <v>0</v>
          </cell>
        </row>
        <row r="9506">
          <cell r="C9506" t="e">
            <v>#N/A</v>
          </cell>
          <cell r="E9506" t="e">
            <v>#N/A</v>
          </cell>
          <cell r="F9506">
            <v>0</v>
          </cell>
        </row>
        <row r="9507">
          <cell r="C9507" t="e">
            <v>#N/A</v>
          </cell>
          <cell r="E9507" t="e">
            <v>#N/A</v>
          </cell>
          <cell r="F9507">
            <v>0</v>
          </cell>
        </row>
        <row r="9508">
          <cell r="C9508" t="e">
            <v>#N/A</v>
          </cell>
          <cell r="E9508" t="e">
            <v>#N/A</v>
          </cell>
          <cell r="F9508">
            <v>0</v>
          </cell>
        </row>
        <row r="9509">
          <cell r="C9509" t="e">
            <v>#N/A</v>
          </cell>
          <cell r="E9509" t="e">
            <v>#N/A</v>
          </cell>
          <cell r="F9509">
            <v>0</v>
          </cell>
        </row>
        <row r="9510">
          <cell r="C9510" t="e">
            <v>#N/A</v>
          </cell>
          <cell r="E9510" t="e">
            <v>#N/A</v>
          </cell>
          <cell r="F9510">
            <v>0</v>
          </cell>
        </row>
        <row r="9511">
          <cell r="C9511" t="e">
            <v>#N/A</v>
          </cell>
          <cell r="E9511" t="e">
            <v>#N/A</v>
          </cell>
          <cell r="F9511">
            <v>0</v>
          </cell>
        </row>
        <row r="9512">
          <cell r="C9512" t="e">
            <v>#N/A</v>
          </cell>
          <cell r="E9512" t="e">
            <v>#N/A</v>
          </cell>
          <cell r="F9512">
            <v>0</v>
          </cell>
        </row>
        <row r="9513">
          <cell r="C9513" t="e">
            <v>#N/A</v>
          </cell>
          <cell r="E9513" t="e">
            <v>#N/A</v>
          </cell>
          <cell r="F9513">
            <v>0</v>
          </cell>
        </row>
        <row r="9514">
          <cell r="C9514" t="e">
            <v>#N/A</v>
          </cell>
          <cell r="E9514" t="e">
            <v>#N/A</v>
          </cell>
          <cell r="F9514">
            <v>0</v>
          </cell>
        </row>
        <row r="9515">
          <cell r="C9515" t="e">
            <v>#N/A</v>
          </cell>
          <cell r="E9515" t="e">
            <v>#N/A</v>
          </cell>
          <cell r="F9515">
            <v>0</v>
          </cell>
        </row>
        <row r="9516">
          <cell r="C9516" t="e">
            <v>#N/A</v>
          </cell>
          <cell r="E9516" t="e">
            <v>#N/A</v>
          </cell>
          <cell r="F9516">
            <v>0</v>
          </cell>
        </row>
        <row r="9517">
          <cell r="C9517" t="e">
            <v>#N/A</v>
          </cell>
          <cell r="E9517" t="e">
            <v>#N/A</v>
          </cell>
          <cell r="F9517">
            <v>0</v>
          </cell>
        </row>
        <row r="9518">
          <cell r="C9518" t="e">
            <v>#N/A</v>
          </cell>
          <cell r="E9518" t="e">
            <v>#N/A</v>
          </cell>
          <cell r="F9518">
            <v>0</v>
          </cell>
        </row>
        <row r="9519">
          <cell r="C9519" t="e">
            <v>#N/A</v>
          </cell>
          <cell r="E9519" t="e">
            <v>#N/A</v>
          </cell>
          <cell r="F9519">
            <v>0</v>
          </cell>
        </row>
        <row r="9520">
          <cell r="C9520" t="e">
            <v>#N/A</v>
          </cell>
          <cell r="E9520" t="e">
            <v>#N/A</v>
          </cell>
          <cell r="F9520">
            <v>0</v>
          </cell>
        </row>
        <row r="9521">
          <cell r="C9521" t="e">
            <v>#N/A</v>
          </cell>
          <cell r="E9521" t="e">
            <v>#N/A</v>
          </cell>
          <cell r="F9521">
            <v>0</v>
          </cell>
        </row>
        <row r="9522">
          <cell r="C9522" t="e">
            <v>#N/A</v>
          </cell>
          <cell r="E9522" t="e">
            <v>#N/A</v>
          </cell>
          <cell r="F9522">
            <v>0</v>
          </cell>
        </row>
        <row r="9523">
          <cell r="C9523" t="e">
            <v>#N/A</v>
          </cell>
          <cell r="E9523" t="e">
            <v>#N/A</v>
          </cell>
          <cell r="F9523">
            <v>0</v>
          </cell>
        </row>
        <row r="9524">
          <cell r="C9524" t="e">
            <v>#N/A</v>
          </cell>
          <cell r="E9524" t="e">
            <v>#N/A</v>
          </cell>
          <cell r="F9524">
            <v>0</v>
          </cell>
        </row>
        <row r="9525">
          <cell r="C9525" t="e">
            <v>#N/A</v>
          </cell>
          <cell r="E9525" t="e">
            <v>#N/A</v>
          </cell>
          <cell r="F9525">
            <v>0</v>
          </cell>
        </row>
        <row r="9526">
          <cell r="C9526" t="e">
            <v>#N/A</v>
          </cell>
          <cell r="E9526" t="e">
            <v>#N/A</v>
          </cell>
          <cell r="F9526">
            <v>0</v>
          </cell>
        </row>
        <row r="9527">
          <cell r="C9527" t="e">
            <v>#N/A</v>
          </cell>
          <cell r="E9527" t="e">
            <v>#N/A</v>
          </cell>
          <cell r="F9527">
            <v>0</v>
          </cell>
        </row>
        <row r="9528">
          <cell r="C9528" t="e">
            <v>#N/A</v>
          </cell>
          <cell r="E9528" t="e">
            <v>#N/A</v>
          </cell>
          <cell r="F9528">
            <v>0</v>
          </cell>
        </row>
        <row r="9529">
          <cell r="C9529" t="e">
            <v>#N/A</v>
          </cell>
          <cell r="E9529" t="e">
            <v>#N/A</v>
          </cell>
          <cell r="F9529">
            <v>0</v>
          </cell>
        </row>
        <row r="9530">
          <cell r="C9530" t="e">
            <v>#N/A</v>
          </cell>
          <cell r="E9530" t="e">
            <v>#N/A</v>
          </cell>
          <cell r="F9530">
            <v>0</v>
          </cell>
        </row>
        <row r="9531">
          <cell r="C9531" t="e">
            <v>#N/A</v>
          </cell>
          <cell r="E9531" t="e">
            <v>#N/A</v>
          </cell>
          <cell r="F9531">
            <v>0</v>
          </cell>
        </row>
        <row r="9532">
          <cell r="C9532" t="e">
            <v>#N/A</v>
          </cell>
          <cell r="E9532" t="e">
            <v>#N/A</v>
          </cell>
          <cell r="F9532">
            <v>0</v>
          </cell>
        </row>
        <row r="9533">
          <cell r="C9533" t="e">
            <v>#N/A</v>
          </cell>
          <cell r="E9533" t="e">
            <v>#N/A</v>
          </cell>
          <cell r="F9533">
            <v>0</v>
          </cell>
        </row>
        <row r="9534">
          <cell r="C9534" t="e">
            <v>#N/A</v>
          </cell>
          <cell r="E9534" t="e">
            <v>#N/A</v>
          </cell>
          <cell r="F9534">
            <v>0</v>
          </cell>
        </row>
        <row r="9535">
          <cell r="C9535" t="e">
            <v>#N/A</v>
          </cell>
          <cell r="E9535" t="e">
            <v>#N/A</v>
          </cell>
          <cell r="F9535">
            <v>0</v>
          </cell>
        </row>
        <row r="9536">
          <cell r="C9536" t="e">
            <v>#N/A</v>
          </cell>
          <cell r="E9536" t="e">
            <v>#N/A</v>
          </cell>
          <cell r="F9536">
            <v>0</v>
          </cell>
        </row>
        <row r="9537">
          <cell r="C9537" t="e">
            <v>#N/A</v>
          </cell>
          <cell r="E9537" t="e">
            <v>#N/A</v>
          </cell>
          <cell r="F9537">
            <v>0</v>
          </cell>
        </row>
        <row r="9538">
          <cell r="C9538" t="e">
            <v>#N/A</v>
          </cell>
          <cell r="E9538" t="e">
            <v>#N/A</v>
          </cell>
          <cell r="F9538">
            <v>0</v>
          </cell>
        </row>
        <row r="9539">
          <cell r="C9539" t="e">
            <v>#N/A</v>
          </cell>
          <cell r="E9539" t="e">
            <v>#N/A</v>
          </cell>
          <cell r="F9539">
            <v>0</v>
          </cell>
        </row>
        <row r="9540">
          <cell r="C9540" t="e">
            <v>#N/A</v>
          </cell>
          <cell r="E9540" t="e">
            <v>#N/A</v>
          </cell>
          <cell r="F9540">
            <v>0</v>
          </cell>
        </row>
        <row r="9541">
          <cell r="C9541" t="e">
            <v>#N/A</v>
          </cell>
          <cell r="E9541" t="e">
            <v>#N/A</v>
          </cell>
          <cell r="F9541">
            <v>0</v>
          </cell>
        </row>
        <row r="9542">
          <cell r="C9542" t="e">
            <v>#N/A</v>
          </cell>
          <cell r="E9542" t="e">
            <v>#N/A</v>
          </cell>
          <cell r="F9542">
            <v>0</v>
          </cell>
        </row>
        <row r="9543">
          <cell r="C9543" t="e">
            <v>#N/A</v>
          </cell>
          <cell r="E9543" t="e">
            <v>#N/A</v>
          </cell>
          <cell r="F9543">
            <v>0</v>
          </cell>
        </row>
        <row r="9544">
          <cell r="C9544" t="e">
            <v>#N/A</v>
          </cell>
          <cell r="E9544" t="e">
            <v>#N/A</v>
          </cell>
          <cell r="F9544">
            <v>0</v>
          </cell>
        </row>
        <row r="9545">
          <cell r="C9545" t="e">
            <v>#N/A</v>
          </cell>
          <cell r="E9545" t="e">
            <v>#N/A</v>
          </cell>
          <cell r="F9545">
            <v>0</v>
          </cell>
        </row>
        <row r="9546">
          <cell r="C9546" t="e">
            <v>#N/A</v>
          </cell>
          <cell r="E9546" t="e">
            <v>#N/A</v>
          </cell>
          <cell r="F9546">
            <v>0</v>
          </cell>
        </row>
        <row r="9547">
          <cell r="C9547" t="e">
            <v>#N/A</v>
          </cell>
          <cell r="E9547" t="e">
            <v>#N/A</v>
          </cell>
          <cell r="F9547">
            <v>0</v>
          </cell>
        </row>
        <row r="9548">
          <cell r="C9548" t="e">
            <v>#N/A</v>
          </cell>
          <cell r="E9548" t="e">
            <v>#N/A</v>
          </cell>
          <cell r="F9548">
            <v>0</v>
          </cell>
        </row>
        <row r="9549">
          <cell r="C9549" t="e">
            <v>#N/A</v>
          </cell>
          <cell r="E9549" t="e">
            <v>#N/A</v>
          </cell>
          <cell r="F9549">
            <v>0</v>
          </cell>
        </row>
        <row r="9550">
          <cell r="C9550" t="e">
            <v>#N/A</v>
          </cell>
          <cell r="E9550" t="e">
            <v>#N/A</v>
          </cell>
          <cell r="F9550">
            <v>0</v>
          </cell>
        </row>
        <row r="9551">
          <cell r="C9551" t="e">
            <v>#N/A</v>
          </cell>
          <cell r="E9551" t="e">
            <v>#N/A</v>
          </cell>
          <cell r="F9551">
            <v>0</v>
          </cell>
        </row>
        <row r="9552">
          <cell r="C9552" t="e">
            <v>#N/A</v>
          </cell>
          <cell r="E9552" t="e">
            <v>#N/A</v>
          </cell>
          <cell r="F9552">
            <v>0</v>
          </cell>
        </row>
        <row r="9553">
          <cell r="C9553" t="e">
            <v>#N/A</v>
          </cell>
          <cell r="E9553" t="e">
            <v>#N/A</v>
          </cell>
          <cell r="F9553">
            <v>0</v>
          </cell>
        </row>
        <row r="9554">
          <cell r="C9554" t="e">
            <v>#N/A</v>
          </cell>
          <cell r="E9554" t="e">
            <v>#N/A</v>
          </cell>
          <cell r="F9554">
            <v>0</v>
          </cell>
        </row>
        <row r="9555">
          <cell r="C9555" t="e">
            <v>#N/A</v>
          </cell>
          <cell r="E9555" t="e">
            <v>#N/A</v>
          </cell>
          <cell r="F9555">
            <v>0</v>
          </cell>
        </row>
        <row r="9556">
          <cell r="C9556" t="e">
            <v>#N/A</v>
          </cell>
          <cell r="E9556" t="e">
            <v>#N/A</v>
          </cell>
          <cell r="F9556">
            <v>0</v>
          </cell>
        </row>
        <row r="9557">
          <cell r="C9557" t="e">
            <v>#N/A</v>
          </cell>
          <cell r="E9557" t="e">
            <v>#N/A</v>
          </cell>
          <cell r="F9557">
            <v>0</v>
          </cell>
        </row>
        <row r="9558">
          <cell r="C9558" t="e">
            <v>#N/A</v>
          </cell>
          <cell r="E9558" t="e">
            <v>#N/A</v>
          </cell>
          <cell r="F9558">
            <v>0</v>
          </cell>
        </row>
        <row r="9559">
          <cell r="C9559" t="e">
            <v>#N/A</v>
          </cell>
          <cell r="E9559" t="e">
            <v>#N/A</v>
          </cell>
          <cell r="F9559">
            <v>0</v>
          </cell>
        </row>
        <row r="9560">
          <cell r="C9560" t="e">
            <v>#N/A</v>
          </cell>
          <cell r="E9560" t="e">
            <v>#N/A</v>
          </cell>
          <cell r="F9560">
            <v>0</v>
          </cell>
        </row>
        <row r="9561">
          <cell r="C9561" t="e">
            <v>#N/A</v>
          </cell>
          <cell r="E9561" t="e">
            <v>#N/A</v>
          </cell>
          <cell r="F9561">
            <v>0</v>
          </cell>
        </row>
        <row r="9562">
          <cell r="C9562" t="e">
            <v>#N/A</v>
          </cell>
          <cell r="E9562" t="e">
            <v>#N/A</v>
          </cell>
          <cell r="F9562">
            <v>0</v>
          </cell>
        </row>
        <row r="9563">
          <cell r="C9563" t="e">
            <v>#N/A</v>
          </cell>
          <cell r="E9563" t="e">
            <v>#N/A</v>
          </cell>
          <cell r="F9563">
            <v>0</v>
          </cell>
        </row>
        <row r="9564">
          <cell r="C9564" t="e">
            <v>#N/A</v>
          </cell>
          <cell r="E9564" t="e">
            <v>#N/A</v>
          </cell>
          <cell r="F9564">
            <v>0</v>
          </cell>
        </row>
        <row r="9565">
          <cell r="C9565" t="e">
            <v>#N/A</v>
          </cell>
          <cell r="E9565" t="e">
            <v>#N/A</v>
          </cell>
          <cell r="F9565">
            <v>0</v>
          </cell>
        </row>
        <row r="9566">
          <cell r="C9566" t="e">
            <v>#N/A</v>
          </cell>
          <cell r="E9566" t="e">
            <v>#N/A</v>
          </cell>
          <cell r="F9566">
            <v>0</v>
          </cell>
        </row>
        <row r="9567">
          <cell r="C9567" t="e">
            <v>#N/A</v>
          </cell>
          <cell r="E9567" t="e">
            <v>#N/A</v>
          </cell>
          <cell r="F9567">
            <v>0</v>
          </cell>
        </row>
        <row r="9568">
          <cell r="C9568" t="e">
            <v>#N/A</v>
          </cell>
          <cell r="E9568" t="e">
            <v>#N/A</v>
          </cell>
          <cell r="F9568">
            <v>0</v>
          </cell>
        </row>
        <row r="9569">
          <cell r="C9569" t="e">
            <v>#N/A</v>
          </cell>
          <cell r="E9569" t="e">
            <v>#N/A</v>
          </cell>
          <cell r="F9569">
            <v>0</v>
          </cell>
        </row>
        <row r="9570">
          <cell r="C9570" t="e">
            <v>#N/A</v>
          </cell>
          <cell r="E9570" t="e">
            <v>#N/A</v>
          </cell>
          <cell r="F9570">
            <v>0</v>
          </cell>
        </row>
        <row r="9571">
          <cell r="C9571" t="e">
            <v>#N/A</v>
          </cell>
          <cell r="E9571" t="e">
            <v>#N/A</v>
          </cell>
          <cell r="F9571">
            <v>0</v>
          </cell>
        </row>
        <row r="9572">
          <cell r="C9572" t="e">
            <v>#N/A</v>
          </cell>
          <cell r="E9572" t="e">
            <v>#N/A</v>
          </cell>
          <cell r="F9572">
            <v>0</v>
          </cell>
        </row>
        <row r="9573">
          <cell r="C9573" t="e">
            <v>#N/A</v>
          </cell>
          <cell r="E9573" t="e">
            <v>#N/A</v>
          </cell>
          <cell r="F9573">
            <v>0</v>
          </cell>
        </row>
        <row r="9574">
          <cell r="C9574" t="e">
            <v>#N/A</v>
          </cell>
          <cell r="E9574" t="e">
            <v>#N/A</v>
          </cell>
          <cell r="F9574">
            <v>0</v>
          </cell>
        </row>
        <row r="9575">
          <cell r="C9575" t="e">
            <v>#N/A</v>
          </cell>
          <cell r="E9575" t="e">
            <v>#N/A</v>
          </cell>
          <cell r="F9575">
            <v>0</v>
          </cell>
        </row>
        <row r="9576">
          <cell r="C9576" t="e">
            <v>#N/A</v>
          </cell>
          <cell r="E9576" t="e">
            <v>#N/A</v>
          </cell>
          <cell r="F9576">
            <v>0</v>
          </cell>
        </row>
        <row r="9577">
          <cell r="C9577" t="e">
            <v>#N/A</v>
          </cell>
          <cell r="E9577" t="e">
            <v>#N/A</v>
          </cell>
          <cell r="F9577">
            <v>0</v>
          </cell>
        </row>
        <row r="9578">
          <cell r="C9578" t="e">
            <v>#N/A</v>
          </cell>
          <cell r="E9578" t="e">
            <v>#N/A</v>
          </cell>
          <cell r="F9578">
            <v>0</v>
          </cell>
        </row>
        <row r="9579">
          <cell r="C9579" t="e">
            <v>#N/A</v>
          </cell>
          <cell r="E9579" t="e">
            <v>#N/A</v>
          </cell>
          <cell r="F9579">
            <v>0</v>
          </cell>
        </row>
        <row r="9580">
          <cell r="C9580" t="e">
            <v>#N/A</v>
          </cell>
          <cell r="E9580" t="e">
            <v>#N/A</v>
          </cell>
          <cell r="F9580">
            <v>0</v>
          </cell>
        </row>
        <row r="9581">
          <cell r="C9581" t="e">
            <v>#N/A</v>
          </cell>
          <cell r="E9581" t="e">
            <v>#N/A</v>
          </cell>
          <cell r="F9581">
            <v>0</v>
          </cell>
        </row>
        <row r="9582">
          <cell r="C9582" t="e">
            <v>#N/A</v>
          </cell>
          <cell r="E9582" t="e">
            <v>#N/A</v>
          </cell>
          <cell r="F9582">
            <v>0</v>
          </cell>
        </row>
        <row r="9583">
          <cell r="C9583" t="e">
            <v>#N/A</v>
          </cell>
          <cell r="E9583" t="e">
            <v>#N/A</v>
          </cell>
          <cell r="F9583">
            <v>0</v>
          </cell>
        </row>
        <row r="9584">
          <cell r="C9584" t="e">
            <v>#N/A</v>
          </cell>
          <cell r="E9584" t="e">
            <v>#N/A</v>
          </cell>
          <cell r="F9584">
            <v>0</v>
          </cell>
        </row>
        <row r="9585">
          <cell r="C9585" t="e">
            <v>#N/A</v>
          </cell>
          <cell r="E9585" t="e">
            <v>#N/A</v>
          </cell>
          <cell r="F9585">
            <v>0</v>
          </cell>
        </row>
        <row r="9586">
          <cell r="C9586" t="e">
            <v>#N/A</v>
          </cell>
          <cell r="E9586" t="e">
            <v>#N/A</v>
          </cell>
          <cell r="F9586">
            <v>0</v>
          </cell>
        </row>
        <row r="9587">
          <cell r="C9587" t="e">
            <v>#N/A</v>
          </cell>
          <cell r="E9587" t="e">
            <v>#N/A</v>
          </cell>
          <cell r="F9587">
            <v>0</v>
          </cell>
        </row>
        <row r="9588">
          <cell r="C9588" t="e">
            <v>#N/A</v>
          </cell>
          <cell r="E9588" t="e">
            <v>#N/A</v>
          </cell>
          <cell r="F9588">
            <v>0</v>
          </cell>
        </row>
        <row r="9589">
          <cell r="C9589" t="e">
            <v>#N/A</v>
          </cell>
          <cell r="E9589" t="e">
            <v>#N/A</v>
          </cell>
          <cell r="F9589">
            <v>0</v>
          </cell>
        </row>
        <row r="9590">
          <cell r="C9590" t="e">
            <v>#N/A</v>
          </cell>
          <cell r="E9590" t="e">
            <v>#N/A</v>
          </cell>
          <cell r="F9590">
            <v>0</v>
          </cell>
        </row>
        <row r="9591">
          <cell r="C9591" t="e">
            <v>#N/A</v>
          </cell>
          <cell r="E9591" t="e">
            <v>#N/A</v>
          </cell>
          <cell r="F9591">
            <v>0</v>
          </cell>
        </row>
        <row r="9592">
          <cell r="C9592" t="e">
            <v>#N/A</v>
          </cell>
          <cell r="E9592" t="e">
            <v>#N/A</v>
          </cell>
          <cell r="F9592">
            <v>0</v>
          </cell>
        </row>
        <row r="9593">
          <cell r="C9593" t="e">
            <v>#N/A</v>
          </cell>
          <cell r="E9593" t="e">
            <v>#N/A</v>
          </cell>
          <cell r="F9593">
            <v>0</v>
          </cell>
        </row>
        <row r="9594">
          <cell r="C9594" t="e">
            <v>#N/A</v>
          </cell>
          <cell r="E9594" t="e">
            <v>#N/A</v>
          </cell>
          <cell r="F9594">
            <v>0</v>
          </cell>
        </row>
        <row r="9595">
          <cell r="C9595" t="e">
            <v>#N/A</v>
          </cell>
          <cell r="E9595" t="e">
            <v>#N/A</v>
          </cell>
          <cell r="F9595">
            <v>0</v>
          </cell>
        </row>
        <row r="9596">
          <cell r="C9596" t="e">
            <v>#N/A</v>
          </cell>
          <cell r="E9596" t="e">
            <v>#N/A</v>
          </cell>
          <cell r="F9596">
            <v>0</v>
          </cell>
        </row>
        <row r="9597">
          <cell r="C9597" t="e">
            <v>#N/A</v>
          </cell>
          <cell r="E9597" t="e">
            <v>#N/A</v>
          </cell>
          <cell r="F9597">
            <v>0</v>
          </cell>
        </row>
        <row r="9598">
          <cell r="C9598" t="e">
            <v>#N/A</v>
          </cell>
          <cell r="E9598" t="e">
            <v>#N/A</v>
          </cell>
          <cell r="F9598">
            <v>0</v>
          </cell>
        </row>
        <row r="9599">
          <cell r="C9599" t="e">
            <v>#N/A</v>
          </cell>
          <cell r="E9599" t="e">
            <v>#N/A</v>
          </cell>
          <cell r="F9599">
            <v>0</v>
          </cell>
        </row>
        <row r="9600">
          <cell r="C9600" t="e">
            <v>#N/A</v>
          </cell>
          <cell r="E9600" t="e">
            <v>#N/A</v>
          </cell>
          <cell r="F9600">
            <v>0</v>
          </cell>
        </row>
        <row r="9601">
          <cell r="C9601" t="e">
            <v>#N/A</v>
          </cell>
          <cell r="E9601" t="e">
            <v>#N/A</v>
          </cell>
          <cell r="F9601">
            <v>0</v>
          </cell>
        </row>
        <row r="9602">
          <cell r="C9602" t="e">
            <v>#N/A</v>
          </cell>
          <cell r="E9602" t="e">
            <v>#N/A</v>
          </cell>
          <cell r="F9602">
            <v>0</v>
          </cell>
        </row>
        <row r="9603">
          <cell r="C9603" t="e">
            <v>#N/A</v>
          </cell>
          <cell r="E9603" t="e">
            <v>#N/A</v>
          </cell>
          <cell r="F9603">
            <v>0</v>
          </cell>
        </row>
        <row r="9604">
          <cell r="C9604" t="e">
            <v>#N/A</v>
          </cell>
          <cell r="E9604" t="e">
            <v>#N/A</v>
          </cell>
          <cell r="F9604">
            <v>0</v>
          </cell>
        </row>
        <row r="9605">
          <cell r="C9605" t="e">
            <v>#N/A</v>
          </cell>
          <cell r="E9605" t="e">
            <v>#N/A</v>
          </cell>
          <cell r="F9605">
            <v>0</v>
          </cell>
        </row>
        <row r="9606">
          <cell r="C9606" t="e">
            <v>#N/A</v>
          </cell>
          <cell r="E9606" t="e">
            <v>#N/A</v>
          </cell>
          <cell r="F9606">
            <v>0</v>
          </cell>
        </row>
        <row r="9607">
          <cell r="C9607" t="e">
            <v>#N/A</v>
          </cell>
          <cell r="E9607" t="e">
            <v>#N/A</v>
          </cell>
          <cell r="F9607">
            <v>0</v>
          </cell>
        </row>
        <row r="9608">
          <cell r="C9608" t="e">
            <v>#N/A</v>
          </cell>
          <cell r="E9608" t="e">
            <v>#N/A</v>
          </cell>
          <cell r="F9608">
            <v>0</v>
          </cell>
        </row>
        <row r="9609">
          <cell r="C9609" t="e">
            <v>#N/A</v>
          </cell>
          <cell r="E9609" t="e">
            <v>#N/A</v>
          </cell>
          <cell r="F9609">
            <v>0</v>
          </cell>
        </row>
        <row r="9610">
          <cell r="C9610" t="e">
            <v>#N/A</v>
          </cell>
          <cell r="E9610" t="e">
            <v>#N/A</v>
          </cell>
          <cell r="F9610">
            <v>0</v>
          </cell>
        </row>
        <row r="9611">
          <cell r="C9611" t="e">
            <v>#N/A</v>
          </cell>
          <cell r="E9611" t="e">
            <v>#N/A</v>
          </cell>
          <cell r="F9611">
            <v>0</v>
          </cell>
        </row>
        <row r="9612">
          <cell r="C9612" t="e">
            <v>#N/A</v>
          </cell>
          <cell r="E9612" t="e">
            <v>#N/A</v>
          </cell>
          <cell r="F9612">
            <v>0</v>
          </cell>
        </row>
        <row r="9613">
          <cell r="C9613" t="e">
            <v>#N/A</v>
          </cell>
          <cell r="E9613" t="e">
            <v>#N/A</v>
          </cell>
          <cell r="F9613">
            <v>0</v>
          </cell>
        </row>
        <row r="9614">
          <cell r="C9614" t="e">
            <v>#N/A</v>
          </cell>
          <cell r="E9614" t="e">
            <v>#N/A</v>
          </cell>
          <cell r="F9614">
            <v>0</v>
          </cell>
        </row>
        <row r="9615">
          <cell r="C9615" t="e">
            <v>#N/A</v>
          </cell>
          <cell r="E9615" t="e">
            <v>#N/A</v>
          </cell>
          <cell r="F9615">
            <v>0</v>
          </cell>
        </row>
        <row r="9616">
          <cell r="C9616" t="e">
            <v>#N/A</v>
          </cell>
          <cell r="E9616" t="e">
            <v>#N/A</v>
          </cell>
          <cell r="F9616">
            <v>0</v>
          </cell>
        </row>
        <row r="9617">
          <cell r="C9617" t="e">
            <v>#N/A</v>
          </cell>
          <cell r="E9617" t="e">
            <v>#N/A</v>
          </cell>
          <cell r="F9617">
            <v>0</v>
          </cell>
        </row>
        <row r="9618">
          <cell r="C9618" t="e">
            <v>#N/A</v>
          </cell>
          <cell r="E9618" t="e">
            <v>#N/A</v>
          </cell>
          <cell r="F9618">
            <v>0</v>
          </cell>
        </row>
        <row r="9619">
          <cell r="C9619" t="e">
            <v>#N/A</v>
          </cell>
          <cell r="E9619" t="e">
            <v>#N/A</v>
          </cell>
          <cell r="F9619">
            <v>0</v>
          </cell>
        </row>
        <row r="9620">
          <cell r="C9620" t="e">
            <v>#N/A</v>
          </cell>
          <cell r="E9620" t="e">
            <v>#N/A</v>
          </cell>
          <cell r="F9620">
            <v>0</v>
          </cell>
        </row>
        <row r="9621">
          <cell r="C9621" t="e">
            <v>#N/A</v>
          </cell>
          <cell r="E9621" t="e">
            <v>#N/A</v>
          </cell>
          <cell r="F9621">
            <v>0</v>
          </cell>
        </row>
        <row r="9622">
          <cell r="C9622" t="e">
            <v>#N/A</v>
          </cell>
          <cell r="E9622" t="e">
            <v>#N/A</v>
          </cell>
          <cell r="F9622">
            <v>0</v>
          </cell>
        </row>
        <row r="9623">
          <cell r="C9623" t="e">
            <v>#N/A</v>
          </cell>
          <cell r="E9623" t="e">
            <v>#N/A</v>
          </cell>
          <cell r="F9623">
            <v>0</v>
          </cell>
        </row>
        <row r="9624">
          <cell r="C9624" t="e">
            <v>#N/A</v>
          </cell>
          <cell r="E9624" t="e">
            <v>#N/A</v>
          </cell>
          <cell r="F9624">
            <v>0</v>
          </cell>
        </row>
        <row r="9625">
          <cell r="C9625" t="e">
            <v>#N/A</v>
          </cell>
          <cell r="E9625" t="e">
            <v>#N/A</v>
          </cell>
          <cell r="F9625">
            <v>0</v>
          </cell>
        </row>
        <row r="9626">
          <cell r="C9626" t="e">
            <v>#N/A</v>
          </cell>
          <cell r="E9626" t="e">
            <v>#N/A</v>
          </cell>
          <cell r="F9626">
            <v>0</v>
          </cell>
        </row>
        <row r="9627">
          <cell r="C9627" t="e">
            <v>#N/A</v>
          </cell>
          <cell r="E9627" t="e">
            <v>#N/A</v>
          </cell>
          <cell r="F9627">
            <v>0</v>
          </cell>
        </row>
        <row r="9628">
          <cell r="C9628" t="e">
            <v>#N/A</v>
          </cell>
          <cell r="E9628" t="e">
            <v>#N/A</v>
          </cell>
          <cell r="F9628">
            <v>0</v>
          </cell>
        </row>
        <row r="9629">
          <cell r="C9629" t="e">
            <v>#N/A</v>
          </cell>
          <cell r="E9629" t="e">
            <v>#N/A</v>
          </cell>
          <cell r="F9629">
            <v>0</v>
          </cell>
        </row>
        <row r="9630">
          <cell r="C9630" t="e">
            <v>#N/A</v>
          </cell>
          <cell r="E9630" t="e">
            <v>#N/A</v>
          </cell>
          <cell r="F9630">
            <v>0</v>
          </cell>
        </row>
        <row r="9631">
          <cell r="C9631" t="e">
            <v>#N/A</v>
          </cell>
          <cell r="E9631" t="e">
            <v>#N/A</v>
          </cell>
          <cell r="F9631">
            <v>0</v>
          </cell>
        </row>
        <row r="9632">
          <cell r="C9632" t="e">
            <v>#N/A</v>
          </cell>
          <cell r="E9632" t="e">
            <v>#N/A</v>
          </cell>
          <cell r="F9632">
            <v>0</v>
          </cell>
        </row>
        <row r="9633">
          <cell r="C9633" t="e">
            <v>#N/A</v>
          </cell>
          <cell r="E9633" t="e">
            <v>#N/A</v>
          </cell>
          <cell r="F9633">
            <v>0</v>
          </cell>
        </row>
        <row r="9634">
          <cell r="C9634" t="e">
            <v>#N/A</v>
          </cell>
          <cell r="E9634" t="e">
            <v>#N/A</v>
          </cell>
          <cell r="F9634">
            <v>0</v>
          </cell>
        </row>
        <row r="9635">
          <cell r="C9635" t="e">
            <v>#N/A</v>
          </cell>
          <cell r="E9635" t="e">
            <v>#N/A</v>
          </cell>
          <cell r="F9635">
            <v>0</v>
          </cell>
        </row>
        <row r="9636">
          <cell r="C9636" t="e">
            <v>#N/A</v>
          </cell>
          <cell r="E9636" t="e">
            <v>#N/A</v>
          </cell>
          <cell r="F9636">
            <v>0</v>
          </cell>
        </row>
        <row r="9637">
          <cell r="C9637" t="e">
            <v>#N/A</v>
          </cell>
          <cell r="E9637" t="e">
            <v>#N/A</v>
          </cell>
          <cell r="F9637">
            <v>0</v>
          </cell>
        </row>
        <row r="9638">
          <cell r="C9638" t="e">
            <v>#N/A</v>
          </cell>
          <cell r="E9638" t="e">
            <v>#N/A</v>
          </cell>
          <cell r="F9638">
            <v>0</v>
          </cell>
        </row>
        <row r="9639">
          <cell r="C9639" t="e">
            <v>#N/A</v>
          </cell>
          <cell r="E9639" t="e">
            <v>#N/A</v>
          </cell>
          <cell r="F9639">
            <v>0</v>
          </cell>
        </row>
        <row r="9640">
          <cell r="C9640" t="e">
            <v>#N/A</v>
          </cell>
          <cell r="E9640" t="e">
            <v>#N/A</v>
          </cell>
          <cell r="F9640">
            <v>0</v>
          </cell>
        </row>
        <row r="9641">
          <cell r="C9641" t="e">
            <v>#N/A</v>
          </cell>
          <cell r="E9641" t="e">
            <v>#N/A</v>
          </cell>
          <cell r="F9641">
            <v>0</v>
          </cell>
        </row>
        <row r="9642">
          <cell r="C9642" t="e">
            <v>#N/A</v>
          </cell>
          <cell r="E9642" t="e">
            <v>#N/A</v>
          </cell>
          <cell r="F9642">
            <v>0</v>
          </cell>
        </row>
        <row r="9643">
          <cell r="C9643" t="e">
            <v>#N/A</v>
          </cell>
          <cell r="E9643" t="e">
            <v>#N/A</v>
          </cell>
          <cell r="F9643">
            <v>0</v>
          </cell>
        </row>
        <row r="9644">
          <cell r="C9644" t="e">
            <v>#N/A</v>
          </cell>
          <cell r="E9644" t="e">
            <v>#N/A</v>
          </cell>
          <cell r="F9644">
            <v>0</v>
          </cell>
        </row>
        <row r="9645">
          <cell r="C9645" t="e">
            <v>#N/A</v>
          </cell>
          <cell r="E9645" t="e">
            <v>#N/A</v>
          </cell>
          <cell r="F9645">
            <v>0</v>
          </cell>
        </row>
        <row r="9646">
          <cell r="C9646" t="e">
            <v>#N/A</v>
          </cell>
          <cell r="E9646" t="e">
            <v>#N/A</v>
          </cell>
          <cell r="F9646">
            <v>0</v>
          </cell>
        </row>
        <row r="9647">
          <cell r="C9647" t="e">
            <v>#N/A</v>
          </cell>
          <cell r="E9647" t="e">
            <v>#N/A</v>
          </cell>
          <cell r="F9647">
            <v>0</v>
          </cell>
        </row>
        <row r="9648">
          <cell r="C9648" t="e">
            <v>#N/A</v>
          </cell>
          <cell r="E9648" t="e">
            <v>#N/A</v>
          </cell>
          <cell r="F9648">
            <v>0</v>
          </cell>
        </row>
        <row r="9649">
          <cell r="C9649" t="e">
            <v>#N/A</v>
          </cell>
          <cell r="E9649" t="e">
            <v>#N/A</v>
          </cell>
          <cell r="F9649">
            <v>0</v>
          </cell>
        </row>
        <row r="9650">
          <cell r="C9650" t="e">
            <v>#N/A</v>
          </cell>
          <cell r="E9650" t="e">
            <v>#N/A</v>
          </cell>
          <cell r="F9650">
            <v>0</v>
          </cell>
        </row>
        <row r="9651">
          <cell r="C9651" t="e">
            <v>#N/A</v>
          </cell>
          <cell r="E9651" t="e">
            <v>#N/A</v>
          </cell>
          <cell r="F9651">
            <v>0</v>
          </cell>
        </row>
        <row r="9652">
          <cell r="C9652" t="e">
            <v>#N/A</v>
          </cell>
          <cell r="E9652" t="e">
            <v>#N/A</v>
          </cell>
          <cell r="F9652">
            <v>0</v>
          </cell>
        </row>
        <row r="9653">
          <cell r="C9653" t="e">
            <v>#N/A</v>
          </cell>
          <cell r="E9653" t="e">
            <v>#N/A</v>
          </cell>
          <cell r="F9653">
            <v>0</v>
          </cell>
        </row>
        <row r="9654">
          <cell r="C9654" t="e">
            <v>#N/A</v>
          </cell>
          <cell r="E9654" t="e">
            <v>#N/A</v>
          </cell>
          <cell r="F9654">
            <v>0</v>
          </cell>
        </row>
        <row r="9655">
          <cell r="C9655" t="e">
            <v>#N/A</v>
          </cell>
          <cell r="E9655" t="e">
            <v>#N/A</v>
          </cell>
          <cell r="F9655">
            <v>0</v>
          </cell>
        </row>
        <row r="9656">
          <cell r="C9656" t="e">
            <v>#N/A</v>
          </cell>
          <cell r="E9656" t="e">
            <v>#N/A</v>
          </cell>
          <cell r="F9656">
            <v>0</v>
          </cell>
        </row>
        <row r="9657">
          <cell r="C9657" t="e">
            <v>#N/A</v>
          </cell>
          <cell r="E9657" t="e">
            <v>#N/A</v>
          </cell>
          <cell r="F9657">
            <v>0</v>
          </cell>
        </row>
        <row r="9658">
          <cell r="C9658" t="e">
            <v>#N/A</v>
          </cell>
          <cell r="E9658" t="e">
            <v>#N/A</v>
          </cell>
          <cell r="F9658">
            <v>0</v>
          </cell>
        </row>
        <row r="9659">
          <cell r="C9659" t="e">
            <v>#N/A</v>
          </cell>
          <cell r="E9659" t="e">
            <v>#N/A</v>
          </cell>
          <cell r="F9659">
            <v>0</v>
          </cell>
        </row>
        <row r="9660">
          <cell r="C9660" t="e">
            <v>#N/A</v>
          </cell>
          <cell r="E9660" t="e">
            <v>#N/A</v>
          </cell>
          <cell r="F9660">
            <v>0</v>
          </cell>
        </row>
        <row r="9661">
          <cell r="C9661" t="e">
            <v>#N/A</v>
          </cell>
          <cell r="E9661" t="e">
            <v>#N/A</v>
          </cell>
          <cell r="F9661">
            <v>0</v>
          </cell>
        </row>
        <row r="9662">
          <cell r="C9662" t="e">
            <v>#N/A</v>
          </cell>
          <cell r="E9662" t="e">
            <v>#N/A</v>
          </cell>
          <cell r="F9662">
            <v>0</v>
          </cell>
        </row>
        <row r="9663">
          <cell r="C9663" t="e">
            <v>#N/A</v>
          </cell>
          <cell r="E9663" t="e">
            <v>#N/A</v>
          </cell>
          <cell r="F9663">
            <v>0</v>
          </cell>
        </row>
        <row r="9664">
          <cell r="C9664" t="e">
            <v>#N/A</v>
          </cell>
          <cell r="E9664" t="e">
            <v>#N/A</v>
          </cell>
          <cell r="F9664">
            <v>0</v>
          </cell>
        </row>
        <row r="9665">
          <cell r="C9665" t="e">
            <v>#N/A</v>
          </cell>
          <cell r="E9665" t="e">
            <v>#N/A</v>
          </cell>
          <cell r="F9665">
            <v>0</v>
          </cell>
        </row>
        <row r="9666">
          <cell r="C9666" t="e">
            <v>#N/A</v>
          </cell>
          <cell r="E9666" t="e">
            <v>#N/A</v>
          </cell>
          <cell r="F9666">
            <v>0</v>
          </cell>
        </row>
        <row r="9667">
          <cell r="C9667" t="e">
            <v>#N/A</v>
          </cell>
          <cell r="E9667" t="e">
            <v>#N/A</v>
          </cell>
          <cell r="F9667">
            <v>0</v>
          </cell>
        </row>
        <row r="9668">
          <cell r="C9668" t="e">
            <v>#N/A</v>
          </cell>
          <cell r="E9668" t="e">
            <v>#N/A</v>
          </cell>
          <cell r="F9668">
            <v>0</v>
          </cell>
        </row>
        <row r="9669">
          <cell r="C9669" t="e">
            <v>#N/A</v>
          </cell>
          <cell r="E9669" t="e">
            <v>#N/A</v>
          </cell>
          <cell r="F9669">
            <v>0</v>
          </cell>
        </row>
        <row r="9670">
          <cell r="C9670" t="e">
            <v>#N/A</v>
          </cell>
          <cell r="E9670" t="e">
            <v>#N/A</v>
          </cell>
          <cell r="F9670">
            <v>0</v>
          </cell>
        </row>
        <row r="9671">
          <cell r="C9671" t="e">
            <v>#N/A</v>
          </cell>
          <cell r="E9671" t="e">
            <v>#N/A</v>
          </cell>
          <cell r="F9671">
            <v>0</v>
          </cell>
        </row>
        <row r="9672">
          <cell r="C9672" t="e">
            <v>#N/A</v>
          </cell>
          <cell r="E9672" t="e">
            <v>#N/A</v>
          </cell>
          <cell r="F9672">
            <v>0</v>
          </cell>
        </row>
        <row r="9673">
          <cell r="C9673" t="e">
            <v>#N/A</v>
          </cell>
          <cell r="E9673" t="e">
            <v>#N/A</v>
          </cell>
          <cell r="F9673">
            <v>0</v>
          </cell>
        </row>
        <row r="9674">
          <cell r="C9674" t="e">
            <v>#N/A</v>
          </cell>
          <cell r="E9674" t="e">
            <v>#N/A</v>
          </cell>
          <cell r="F9674">
            <v>0</v>
          </cell>
        </row>
        <row r="9675">
          <cell r="C9675" t="e">
            <v>#N/A</v>
          </cell>
          <cell r="E9675" t="e">
            <v>#N/A</v>
          </cell>
          <cell r="F9675">
            <v>0</v>
          </cell>
        </row>
        <row r="9676">
          <cell r="C9676" t="e">
            <v>#N/A</v>
          </cell>
          <cell r="E9676" t="e">
            <v>#N/A</v>
          </cell>
          <cell r="F9676">
            <v>0</v>
          </cell>
        </row>
        <row r="9677">
          <cell r="C9677" t="e">
            <v>#N/A</v>
          </cell>
          <cell r="E9677" t="e">
            <v>#N/A</v>
          </cell>
          <cell r="F9677">
            <v>0</v>
          </cell>
        </row>
        <row r="9678">
          <cell r="C9678" t="e">
            <v>#N/A</v>
          </cell>
          <cell r="E9678" t="e">
            <v>#N/A</v>
          </cell>
          <cell r="F9678">
            <v>0</v>
          </cell>
        </row>
        <row r="9679">
          <cell r="C9679" t="e">
            <v>#N/A</v>
          </cell>
          <cell r="E9679" t="e">
            <v>#N/A</v>
          </cell>
          <cell r="F9679">
            <v>0</v>
          </cell>
        </row>
        <row r="9680">
          <cell r="C9680" t="e">
            <v>#N/A</v>
          </cell>
          <cell r="E9680" t="e">
            <v>#N/A</v>
          </cell>
          <cell r="F9680">
            <v>0</v>
          </cell>
        </row>
        <row r="9681">
          <cell r="C9681" t="e">
            <v>#N/A</v>
          </cell>
          <cell r="E9681" t="e">
            <v>#N/A</v>
          </cell>
          <cell r="F9681">
            <v>0</v>
          </cell>
        </row>
        <row r="9682">
          <cell r="C9682" t="e">
            <v>#N/A</v>
          </cell>
          <cell r="E9682" t="e">
            <v>#N/A</v>
          </cell>
          <cell r="F9682">
            <v>0</v>
          </cell>
        </row>
        <row r="9683">
          <cell r="C9683" t="e">
            <v>#N/A</v>
          </cell>
          <cell r="E9683" t="e">
            <v>#N/A</v>
          </cell>
          <cell r="F9683">
            <v>0</v>
          </cell>
        </row>
        <row r="9684">
          <cell r="C9684" t="e">
            <v>#N/A</v>
          </cell>
          <cell r="E9684" t="e">
            <v>#N/A</v>
          </cell>
          <cell r="F9684">
            <v>0</v>
          </cell>
        </row>
        <row r="9685">
          <cell r="C9685" t="e">
            <v>#N/A</v>
          </cell>
          <cell r="E9685" t="e">
            <v>#N/A</v>
          </cell>
          <cell r="F9685">
            <v>0</v>
          </cell>
        </row>
        <row r="9686">
          <cell r="C9686" t="e">
            <v>#N/A</v>
          </cell>
          <cell r="E9686" t="e">
            <v>#N/A</v>
          </cell>
          <cell r="F9686">
            <v>0</v>
          </cell>
        </row>
        <row r="9687">
          <cell r="C9687" t="e">
            <v>#N/A</v>
          </cell>
          <cell r="E9687" t="e">
            <v>#N/A</v>
          </cell>
          <cell r="F9687">
            <v>0</v>
          </cell>
        </row>
        <row r="9688">
          <cell r="C9688" t="e">
            <v>#N/A</v>
          </cell>
          <cell r="E9688" t="e">
            <v>#N/A</v>
          </cell>
          <cell r="F9688">
            <v>0</v>
          </cell>
        </row>
        <row r="9689">
          <cell r="C9689" t="e">
            <v>#N/A</v>
          </cell>
          <cell r="E9689" t="e">
            <v>#N/A</v>
          </cell>
          <cell r="F9689">
            <v>0</v>
          </cell>
        </row>
        <row r="9690">
          <cell r="C9690" t="e">
            <v>#N/A</v>
          </cell>
          <cell r="E9690" t="e">
            <v>#N/A</v>
          </cell>
          <cell r="F9690">
            <v>0</v>
          </cell>
        </row>
        <row r="9691">
          <cell r="C9691" t="e">
            <v>#N/A</v>
          </cell>
          <cell r="E9691" t="e">
            <v>#N/A</v>
          </cell>
          <cell r="F9691">
            <v>0</v>
          </cell>
        </row>
        <row r="9692">
          <cell r="C9692" t="e">
            <v>#N/A</v>
          </cell>
          <cell r="E9692" t="e">
            <v>#N/A</v>
          </cell>
          <cell r="F9692">
            <v>0</v>
          </cell>
        </row>
        <row r="9693">
          <cell r="C9693" t="e">
            <v>#N/A</v>
          </cell>
          <cell r="E9693" t="e">
            <v>#N/A</v>
          </cell>
          <cell r="F9693">
            <v>0</v>
          </cell>
        </row>
        <row r="9694">
          <cell r="C9694" t="e">
            <v>#N/A</v>
          </cell>
          <cell r="E9694" t="e">
            <v>#N/A</v>
          </cell>
          <cell r="F9694">
            <v>0</v>
          </cell>
        </row>
        <row r="9695">
          <cell r="C9695" t="e">
            <v>#N/A</v>
          </cell>
          <cell r="E9695" t="e">
            <v>#N/A</v>
          </cell>
          <cell r="F9695">
            <v>0</v>
          </cell>
        </row>
        <row r="9696">
          <cell r="C9696" t="e">
            <v>#N/A</v>
          </cell>
          <cell r="E9696" t="e">
            <v>#N/A</v>
          </cell>
          <cell r="F9696">
            <v>0</v>
          </cell>
        </row>
        <row r="9697">
          <cell r="C9697" t="e">
            <v>#N/A</v>
          </cell>
          <cell r="E9697" t="e">
            <v>#N/A</v>
          </cell>
          <cell r="F9697">
            <v>0</v>
          </cell>
        </row>
        <row r="9698">
          <cell r="C9698" t="e">
            <v>#N/A</v>
          </cell>
          <cell r="E9698" t="e">
            <v>#N/A</v>
          </cell>
          <cell r="F9698">
            <v>0</v>
          </cell>
        </row>
        <row r="9699">
          <cell r="C9699" t="e">
            <v>#N/A</v>
          </cell>
          <cell r="E9699" t="e">
            <v>#N/A</v>
          </cell>
          <cell r="F9699">
            <v>0</v>
          </cell>
        </row>
        <row r="9700">
          <cell r="C9700" t="e">
            <v>#N/A</v>
          </cell>
          <cell r="E9700" t="e">
            <v>#N/A</v>
          </cell>
          <cell r="F9700">
            <v>0</v>
          </cell>
        </row>
        <row r="9701">
          <cell r="C9701" t="e">
            <v>#N/A</v>
          </cell>
          <cell r="E9701" t="e">
            <v>#N/A</v>
          </cell>
          <cell r="F9701">
            <v>0</v>
          </cell>
        </row>
        <row r="9702">
          <cell r="C9702" t="e">
            <v>#N/A</v>
          </cell>
          <cell r="E9702" t="e">
            <v>#N/A</v>
          </cell>
          <cell r="F9702">
            <v>0</v>
          </cell>
        </row>
        <row r="9703">
          <cell r="C9703" t="e">
            <v>#N/A</v>
          </cell>
          <cell r="E9703" t="e">
            <v>#N/A</v>
          </cell>
          <cell r="F9703">
            <v>0</v>
          </cell>
        </row>
        <row r="9704">
          <cell r="C9704" t="e">
            <v>#N/A</v>
          </cell>
          <cell r="E9704" t="e">
            <v>#N/A</v>
          </cell>
          <cell r="F9704">
            <v>0</v>
          </cell>
        </row>
        <row r="9705">
          <cell r="C9705" t="e">
            <v>#N/A</v>
          </cell>
          <cell r="E9705" t="e">
            <v>#N/A</v>
          </cell>
          <cell r="F9705">
            <v>0</v>
          </cell>
        </row>
        <row r="9706">
          <cell r="C9706" t="e">
            <v>#N/A</v>
          </cell>
          <cell r="E9706" t="e">
            <v>#N/A</v>
          </cell>
          <cell r="F9706">
            <v>0</v>
          </cell>
        </row>
        <row r="9707">
          <cell r="C9707" t="e">
            <v>#N/A</v>
          </cell>
          <cell r="E9707" t="e">
            <v>#N/A</v>
          </cell>
          <cell r="F9707">
            <v>0</v>
          </cell>
        </row>
        <row r="9708">
          <cell r="C9708" t="e">
            <v>#N/A</v>
          </cell>
          <cell r="E9708" t="e">
            <v>#N/A</v>
          </cell>
          <cell r="F9708">
            <v>0</v>
          </cell>
        </row>
        <row r="9709">
          <cell r="C9709" t="e">
            <v>#N/A</v>
          </cell>
          <cell r="E9709" t="e">
            <v>#N/A</v>
          </cell>
          <cell r="F9709">
            <v>0</v>
          </cell>
        </row>
        <row r="9710">
          <cell r="C9710" t="e">
            <v>#N/A</v>
          </cell>
          <cell r="E9710" t="e">
            <v>#N/A</v>
          </cell>
          <cell r="F9710">
            <v>0</v>
          </cell>
        </row>
        <row r="9711">
          <cell r="C9711" t="e">
            <v>#N/A</v>
          </cell>
          <cell r="E9711" t="e">
            <v>#N/A</v>
          </cell>
          <cell r="F9711">
            <v>0</v>
          </cell>
        </row>
        <row r="9712">
          <cell r="C9712" t="e">
            <v>#N/A</v>
          </cell>
          <cell r="E9712" t="e">
            <v>#N/A</v>
          </cell>
          <cell r="F9712">
            <v>0</v>
          </cell>
        </row>
        <row r="9713">
          <cell r="C9713" t="e">
            <v>#N/A</v>
          </cell>
          <cell r="E9713" t="e">
            <v>#N/A</v>
          </cell>
          <cell r="F9713">
            <v>0</v>
          </cell>
        </row>
        <row r="9714">
          <cell r="C9714" t="e">
            <v>#N/A</v>
          </cell>
          <cell r="E9714" t="e">
            <v>#N/A</v>
          </cell>
          <cell r="F9714">
            <v>0</v>
          </cell>
        </row>
        <row r="9715">
          <cell r="C9715" t="e">
            <v>#N/A</v>
          </cell>
          <cell r="E9715" t="e">
            <v>#N/A</v>
          </cell>
          <cell r="F9715">
            <v>0</v>
          </cell>
        </row>
        <row r="9716">
          <cell r="C9716" t="e">
            <v>#N/A</v>
          </cell>
          <cell r="E9716" t="e">
            <v>#N/A</v>
          </cell>
          <cell r="F9716">
            <v>0</v>
          </cell>
        </row>
        <row r="9717">
          <cell r="C9717" t="e">
            <v>#N/A</v>
          </cell>
          <cell r="E9717" t="e">
            <v>#N/A</v>
          </cell>
          <cell r="F9717">
            <v>0</v>
          </cell>
        </row>
        <row r="9718">
          <cell r="C9718" t="e">
            <v>#N/A</v>
          </cell>
          <cell r="E9718" t="e">
            <v>#N/A</v>
          </cell>
          <cell r="F9718">
            <v>0</v>
          </cell>
        </row>
        <row r="9719">
          <cell r="C9719" t="e">
            <v>#N/A</v>
          </cell>
          <cell r="E9719" t="e">
            <v>#N/A</v>
          </cell>
          <cell r="F9719">
            <v>0</v>
          </cell>
        </row>
        <row r="9720">
          <cell r="C9720" t="e">
            <v>#N/A</v>
          </cell>
          <cell r="E9720" t="e">
            <v>#N/A</v>
          </cell>
          <cell r="F9720">
            <v>0</v>
          </cell>
        </row>
        <row r="9721">
          <cell r="C9721" t="e">
            <v>#N/A</v>
          </cell>
          <cell r="E9721" t="e">
            <v>#N/A</v>
          </cell>
          <cell r="F9721">
            <v>0</v>
          </cell>
        </row>
        <row r="9722">
          <cell r="C9722" t="e">
            <v>#N/A</v>
          </cell>
          <cell r="E9722" t="e">
            <v>#N/A</v>
          </cell>
          <cell r="F9722">
            <v>0</v>
          </cell>
        </row>
        <row r="9723">
          <cell r="C9723" t="e">
            <v>#N/A</v>
          </cell>
          <cell r="E9723" t="e">
            <v>#N/A</v>
          </cell>
          <cell r="F9723">
            <v>0</v>
          </cell>
        </row>
        <row r="9724">
          <cell r="C9724" t="e">
            <v>#N/A</v>
          </cell>
          <cell r="E9724" t="e">
            <v>#N/A</v>
          </cell>
          <cell r="F9724">
            <v>0</v>
          </cell>
        </row>
        <row r="9725">
          <cell r="C9725" t="e">
            <v>#N/A</v>
          </cell>
          <cell r="E9725" t="e">
            <v>#N/A</v>
          </cell>
          <cell r="F9725">
            <v>0</v>
          </cell>
        </row>
        <row r="9726">
          <cell r="C9726" t="e">
            <v>#N/A</v>
          </cell>
          <cell r="E9726" t="e">
            <v>#N/A</v>
          </cell>
          <cell r="F9726">
            <v>0</v>
          </cell>
        </row>
        <row r="9727">
          <cell r="C9727" t="e">
            <v>#N/A</v>
          </cell>
          <cell r="E9727" t="e">
            <v>#N/A</v>
          </cell>
          <cell r="F9727">
            <v>0</v>
          </cell>
        </row>
        <row r="9728">
          <cell r="C9728" t="e">
            <v>#N/A</v>
          </cell>
          <cell r="E9728" t="e">
            <v>#N/A</v>
          </cell>
          <cell r="F9728">
            <v>0</v>
          </cell>
        </row>
        <row r="9729">
          <cell r="C9729" t="e">
            <v>#N/A</v>
          </cell>
          <cell r="E9729" t="e">
            <v>#N/A</v>
          </cell>
          <cell r="F9729">
            <v>0</v>
          </cell>
        </row>
        <row r="9730">
          <cell r="C9730" t="e">
            <v>#N/A</v>
          </cell>
          <cell r="E9730" t="e">
            <v>#N/A</v>
          </cell>
          <cell r="F9730">
            <v>0</v>
          </cell>
        </row>
        <row r="9731">
          <cell r="C9731" t="e">
            <v>#N/A</v>
          </cell>
          <cell r="E9731" t="e">
            <v>#N/A</v>
          </cell>
          <cell r="F9731">
            <v>0</v>
          </cell>
        </row>
        <row r="9732">
          <cell r="C9732" t="e">
            <v>#N/A</v>
          </cell>
          <cell r="E9732" t="e">
            <v>#N/A</v>
          </cell>
          <cell r="F9732">
            <v>0</v>
          </cell>
        </row>
        <row r="9733">
          <cell r="C9733" t="e">
            <v>#N/A</v>
          </cell>
          <cell r="E9733" t="e">
            <v>#N/A</v>
          </cell>
          <cell r="F9733">
            <v>0</v>
          </cell>
        </row>
        <row r="9734">
          <cell r="C9734" t="e">
            <v>#N/A</v>
          </cell>
          <cell r="E9734" t="e">
            <v>#N/A</v>
          </cell>
          <cell r="F9734">
            <v>0</v>
          </cell>
        </row>
        <row r="9735">
          <cell r="C9735" t="e">
            <v>#N/A</v>
          </cell>
          <cell r="E9735" t="e">
            <v>#N/A</v>
          </cell>
          <cell r="F9735">
            <v>0</v>
          </cell>
        </row>
        <row r="9736">
          <cell r="C9736" t="e">
            <v>#N/A</v>
          </cell>
          <cell r="E9736" t="e">
            <v>#N/A</v>
          </cell>
          <cell r="F9736">
            <v>0</v>
          </cell>
        </row>
        <row r="9737">
          <cell r="C9737" t="e">
            <v>#N/A</v>
          </cell>
          <cell r="E9737" t="e">
            <v>#N/A</v>
          </cell>
          <cell r="F9737">
            <v>0</v>
          </cell>
        </row>
        <row r="9738">
          <cell r="C9738" t="e">
            <v>#N/A</v>
          </cell>
          <cell r="E9738" t="e">
            <v>#N/A</v>
          </cell>
          <cell r="F9738">
            <v>0</v>
          </cell>
        </row>
        <row r="9739">
          <cell r="C9739" t="e">
            <v>#N/A</v>
          </cell>
          <cell r="E9739" t="e">
            <v>#N/A</v>
          </cell>
          <cell r="F9739">
            <v>0</v>
          </cell>
        </row>
        <row r="9740">
          <cell r="C9740" t="e">
            <v>#N/A</v>
          </cell>
          <cell r="E9740" t="e">
            <v>#N/A</v>
          </cell>
          <cell r="F9740">
            <v>0</v>
          </cell>
        </row>
        <row r="9741">
          <cell r="C9741" t="e">
            <v>#N/A</v>
          </cell>
          <cell r="E9741" t="e">
            <v>#N/A</v>
          </cell>
          <cell r="F9741">
            <v>0</v>
          </cell>
        </row>
        <row r="9742">
          <cell r="C9742" t="e">
            <v>#N/A</v>
          </cell>
          <cell r="E9742" t="e">
            <v>#N/A</v>
          </cell>
          <cell r="F9742">
            <v>0</v>
          </cell>
        </row>
        <row r="9743">
          <cell r="C9743" t="e">
            <v>#N/A</v>
          </cell>
          <cell r="E9743" t="e">
            <v>#N/A</v>
          </cell>
          <cell r="F9743">
            <v>0</v>
          </cell>
        </row>
        <row r="9744">
          <cell r="C9744" t="e">
            <v>#N/A</v>
          </cell>
          <cell r="E9744" t="e">
            <v>#N/A</v>
          </cell>
          <cell r="F9744">
            <v>0</v>
          </cell>
        </row>
        <row r="9745">
          <cell r="C9745" t="e">
            <v>#N/A</v>
          </cell>
          <cell r="E9745" t="e">
            <v>#N/A</v>
          </cell>
          <cell r="F9745">
            <v>0</v>
          </cell>
        </row>
        <row r="9746">
          <cell r="C9746" t="e">
            <v>#N/A</v>
          </cell>
          <cell r="E9746" t="e">
            <v>#N/A</v>
          </cell>
          <cell r="F9746">
            <v>0</v>
          </cell>
        </row>
        <row r="9747">
          <cell r="C9747" t="e">
            <v>#N/A</v>
          </cell>
          <cell r="E9747" t="e">
            <v>#N/A</v>
          </cell>
          <cell r="F9747">
            <v>0</v>
          </cell>
        </row>
        <row r="9748">
          <cell r="C9748" t="e">
            <v>#N/A</v>
          </cell>
          <cell r="E9748" t="e">
            <v>#N/A</v>
          </cell>
          <cell r="F9748">
            <v>0</v>
          </cell>
        </row>
        <row r="9749">
          <cell r="C9749" t="e">
            <v>#N/A</v>
          </cell>
          <cell r="E9749" t="e">
            <v>#N/A</v>
          </cell>
          <cell r="F9749">
            <v>0</v>
          </cell>
        </row>
        <row r="9750">
          <cell r="C9750" t="e">
            <v>#N/A</v>
          </cell>
          <cell r="E9750" t="e">
            <v>#N/A</v>
          </cell>
          <cell r="F9750">
            <v>0</v>
          </cell>
        </row>
        <row r="9751">
          <cell r="C9751" t="e">
            <v>#N/A</v>
          </cell>
          <cell r="E9751" t="e">
            <v>#N/A</v>
          </cell>
          <cell r="F9751">
            <v>0</v>
          </cell>
        </row>
        <row r="9752">
          <cell r="C9752" t="e">
            <v>#N/A</v>
          </cell>
          <cell r="E9752" t="e">
            <v>#N/A</v>
          </cell>
          <cell r="F9752">
            <v>0</v>
          </cell>
        </row>
        <row r="9753">
          <cell r="C9753" t="e">
            <v>#N/A</v>
          </cell>
          <cell r="E9753" t="e">
            <v>#N/A</v>
          </cell>
          <cell r="F9753">
            <v>0</v>
          </cell>
        </row>
        <row r="9754">
          <cell r="C9754" t="e">
            <v>#N/A</v>
          </cell>
          <cell r="E9754" t="e">
            <v>#N/A</v>
          </cell>
          <cell r="F9754">
            <v>0</v>
          </cell>
        </row>
        <row r="9755">
          <cell r="C9755" t="e">
            <v>#N/A</v>
          </cell>
          <cell r="E9755" t="e">
            <v>#N/A</v>
          </cell>
          <cell r="F9755">
            <v>0</v>
          </cell>
        </row>
        <row r="9756">
          <cell r="C9756" t="e">
            <v>#N/A</v>
          </cell>
          <cell r="E9756" t="e">
            <v>#N/A</v>
          </cell>
          <cell r="F9756">
            <v>0</v>
          </cell>
        </row>
        <row r="9757">
          <cell r="C9757" t="e">
            <v>#N/A</v>
          </cell>
          <cell r="E9757" t="e">
            <v>#N/A</v>
          </cell>
          <cell r="F9757">
            <v>0</v>
          </cell>
        </row>
        <row r="9758">
          <cell r="C9758" t="e">
            <v>#N/A</v>
          </cell>
          <cell r="E9758" t="e">
            <v>#N/A</v>
          </cell>
          <cell r="F9758">
            <v>0</v>
          </cell>
        </row>
        <row r="9759">
          <cell r="C9759" t="e">
            <v>#N/A</v>
          </cell>
          <cell r="E9759" t="e">
            <v>#N/A</v>
          </cell>
          <cell r="F9759">
            <v>0</v>
          </cell>
        </row>
        <row r="9760">
          <cell r="C9760" t="e">
            <v>#N/A</v>
          </cell>
          <cell r="E9760" t="e">
            <v>#N/A</v>
          </cell>
          <cell r="F9760">
            <v>0</v>
          </cell>
        </row>
        <row r="9761">
          <cell r="C9761" t="e">
            <v>#N/A</v>
          </cell>
          <cell r="E9761" t="e">
            <v>#N/A</v>
          </cell>
          <cell r="F9761">
            <v>0</v>
          </cell>
        </row>
        <row r="9762">
          <cell r="C9762" t="e">
            <v>#N/A</v>
          </cell>
          <cell r="E9762" t="e">
            <v>#N/A</v>
          </cell>
          <cell r="F9762">
            <v>0</v>
          </cell>
        </row>
        <row r="9763">
          <cell r="C9763" t="e">
            <v>#N/A</v>
          </cell>
          <cell r="E9763" t="e">
            <v>#N/A</v>
          </cell>
          <cell r="F9763">
            <v>0</v>
          </cell>
        </row>
        <row r="9764">
          <cell r="C9764" t="e">
            <v>#N/A</v>
          </cell>
          <cell r="E9764" t="e">
            <v>#N/A</v>
          </cell>
          <cell r="F9764">
            <v>0</v>
          </cell>
        </row>
        <row r="9765">
          <cell r="C9765" t="e">
            <v>#N/A</v>
          </cell>
          <cell r="E9765" t="e">
            <v>#N/A</v>
          </cell>
          <cell r="F9765">
            <v>0</v>
          </cell>
        </row>
        <row r="9766">
          <cell r="C9766" t="e">
            <v>#N/A</v>
          </cell>
          <cell r="E9766" t="e">
            <v>#N/A</v>
          </cell>
          <cell r="F9766">
            <v>0</v>
          </cell>
        </row>
        <row r="9767">
          <cell r="C9767" t="e">
            <v>#N/A</v>
          </cell>
          <cell r="E9767" t="e">
            <v>#N/A</v>
          </cell>
          <cell r="F9767">
            <v>0</v>
          </cell>
        </row>
        <row r="9768">
          <cell r="C9768" t="e">
            <v>#N/A</v>
          </cell>
          <cell r="E9768" t="e">
            <v>#N/A</v>
          </cell>
          <cell r="F9768">
            <v>0</v>
          </cell>
        </row>
        <row r="9769">
          <cell r="C9769" t="e">
            <v>#N/A</v>
          </cell>
          <cell r="E9769" t="e">
            <v>#N/A</v>
          </cell>
          <cell r="F9769">
            <v>0</v>
          </cell>
        </row>
        <row r="9770">
          <cell r="C9770" t="e">
            <v>#N/A</v>
          </cell>
          <cell r="E9770" t="e">
            <v>#N/A</v>
          </cell>
          <cell r="F9770">
            <v>0</v>
          </cell>
        </row>
        <row r="9771">
          <cell r="C9771" t="e">
            <v>#N/A</v>
          </cell>
          <cell r="E9771" t="e">
            <v>#N/A</v>
          </cell>
          <cell r="F9771">
            <v>0</v>
          </cell>
        </row>
        <row r="9772">
          <cell r="C9772" t="e">
            <v>#N/A</v>
          </cell>
          <cell r="E9772" t="e">
            <v>#N/A</v>
          </cell>
          <cell r="F9772">
            <v>0</v>
          </cell>
        </row>
        <row r="9773">
          <cell r="C9773" t="e">
            <v>#N/A</v>
          </cell>
          <cell r="E9773" t="e">
            <v>#N/A</v>
          </cell>
          <cell r="F9773">
            <v>0</v>
          </cell>
        </row>
        <row r="9774">
          <cell r="C9774" t="e">
            <v>#N/A</v>
          </cell>
          <cell r="E9774" t="e">
            <v>#N/A</v>
          </cell>
          <cell r="F9774">
            <v>0</v>
          </cell>
        </row>
        <row r="9775">
          <cell r="C9775" t="e">
            <v>#N/A</v>
          </cell>
          <cell r="E9775" t="e">
            <v>#N/A</v>
          </cell>
          <cell r="F9775">
            <v>0</v>
          </cell>
        </row>
        <row r="9776">
          <cell r="C9776" t="e">
            <v>#N/A</v>
          </cell>
          <cell r="E9776" t="e">
            <v>#N/A</v>
          </cell>
          <cell r="F9776">
            <v>0</v>
          </cell>
        </row>
        <row r="9777">
          <cell r="C9777" t="e">
            <v>#N/A</v>
          </cell>
          <cell r="E9777" t="e">
            <v>#N/A</v>
          </cell>
          <cell r="F9777">
            <v>0</v>
          </cell>
        </row>
        <row r="9778">
          <cell r="C9778" t="e">
            <v>#N/A</v>
          </cell>
          <cell r="E9778" t="e">
            <v>#N/A</v>
          </cell>
          <cell r="F9778">
            <v>0</v>
          </cell>
        </row>
        <row r="9779">
          <cell r="C9779" t="e">
            <v>#N/A</v>
          </cell>
          <cell r="E9779" t="e">
            <v>#N/A</v>
          </cell>
          <cell r="F9779">
            <v>0</v>
          </cell>
        </row>
        <row r="9780">
          <cell r="C9780" t="e">
            <v>#N/A</v>
          </cell>
          <cell r="E9780" t="e">
            <v>#N/A</v>
          </cell>
          <cell r="F9780">
            <v>0</v>
          </cell>
        </row>
        <row r="9781">
          <cell r="C9781" t="e">
            <v>#N/A</v>
          </cell>
          <cell r="E9781" t="e">
            <v>#N/A</v>
          </cell>
          <cell r="F9781">
            <v>0</v>
          </cell>
        </row>
        <row r="9782">
          <cell r="C9782" t="e">
            <v>#N/A</v>
          </cell>
          <cell r="E9782" t="e">
            <v>#N/A</v>
          </cell>
          <cell r="F9782">
            <v>0</v>
          </cell>
        </row>
        <row r="9783">
          <cell r="C9783" t="e">
            <v>#N/A</v>
          </cell>
          <cell r="E9783" t="e">
            <v>#N/A</v>
          </cell>
          <cell r="F9783">
            <v>0</v>
          </cell>
        </row>
        <row r="9784">
          <cell r="C9784" t="e">
            <v>#N/A</v>
          </cell>
          <cell r="E9784" t="e">
            <v>#N/A</v>
          </cell>
          <cell r="F9784">
            <v>0</v>
          </cell>
        </row>
        <row r="9785">
          <cell r="C9785" t="e">
            <v>#N/A</v>
          </cell>
          <cell r="E9785" t="e">
            <v>#N/A</v>
          </cell>
          <cell r="F9785">
            <v>0</v>
          </cell>
        </row>
        <row r="9786">
          <cell r="C9786" t="e">
            <v>#N/A</v>
          </cell>
          <cell r="E9786" t="e">
            <v>#N/A</v>
          </cell>
          <cell r="F9786">
            <v>0</v>
          </cell>
        </row>
        <row r="9787">
          <cell r="C9787" t="e">
            <v>#N/A</v>
          </cell>
          <cell r="E9787" t="e">
            <v>#N/A</v>
          </cell>
          <cell r="F9787">
            <v>0</v>
          </cell>
        </row>
        <row r="9788">
          <cell r="C9788" t="e">
            <v>#N/A</v>
          </cell>
          <cell r="E9788" t="e">
            <v>#N/A</v>
          </cell>
          <cell r="F9788">
            <v>0</v>
          </cell>
        </row>
        <row r="9789">
          <cell r="C9789" t="e">
            <v>#N/A</v>
          </cell>
          <cell r="E9789" t="e">
            <v>#N/A</v>
          </cell>
          <cell r="F9789">
            <v>0</v>
          </cell>
        </row>
        <row r="9790">
          <cell r="C9790" t="e">
            <v>#N/A</v>
          </cell>
          <cell r="E9790" t="e">
            <v>#N/A</v>
          </cell>
          <cell r="F9790">
            <v>0</v>
          </cell>
        </row>
        <row r="9791">
          <cell r="C9791" t="e">
            <v>#N/A</v>
          </cell>
          <cell r="E9791" t="e">
            <v>#N/A</v>
          </cell>
          <cell r="F9791">
            <v>0</v>
          </cell>
        </row>
        <row r="9792">
          <cell r="C9792" t="e">
            <v>#N/A</v>
          </cell>
          <cell r="E9792" t="e">
            <v>#N/A</v>
          </cell>
          <cell r="F9792">
            <v>0</v>
          </cell>
        </row>
        <row r="9793">
          <cell r="C9793" t="e">
            <v>#N/A</v>
          </cell>
          <cell r="E9793" t="e">
            <v>#N/A</v>
          </cell>
          <cell r="F9793">
            <v>0</v>
          </cell>
        </row>
        <row r="9794">
          <cell r="C9794" t="e">
            <v>#N/A</v>
          </cell>
          <cell r="E9794" t="e">
            <v>#N/A</v>
          </cell>
          <cell r="F9794">
            <v>0</v>
          </cell>
        </row>
        <row r="9795">
          <cell r="C9795" t="e">
            <v>#N/A</v>
          </cell>
          <cell r="E9795" t="e">
            <v>#N/A</v>
          </cell>
          <cell r="F9795">
            <v>0</v>
          </cell>
        </row>
        <row r="9796">
          <cell r="C9796" t="e">
            <v>#N/A</v>
          </cell>
          <cell r="E9796" t="e">
            <v>#N/A</v>
          </cell>
          <cell r="F9796">
            <v>0</v>
          </cell>
        </row>
        <row r="9797">
          <cell r="C9797" t="e">
            <v>#N/A</v>
          </cell>
          <cell r="E9797" t="e">
            <v>#N/A</v>
          </cell>
          <cell r="F9797">
            <v>0</v>
          </cell>
        </row>
        <row r="9798">
          <cell r="C9798" t="e">
            <v>#N/A</v>
          </cell>
          <cell r="E9798" t="e">
            <v>#N/A</v>
          </cell>
          <cell r="F9798">
            <v>0</v>
          </cell>
        </row>
        <row r="9799">
          <cell r="C9799" t="e">
            <v>#N/A</v>
          </cell>
          <cell r="E9799" t="e">
            <v>#N/A</v>
          </cell>
          <cell r="F9799">
            <v>0</v>
          </cell>
        </row>
        <row r="9800">
          <cell r="C9800" t="e">
            <v>#N/A</v>
          </cell>
          <cell r="E9800" t="e">
            <v>#N/A</v>
          </cell>
          <cell r="F9800">
            <v>0</v>
          </cell>
        </row>
        <row r="9801">
          <cell r="C9801" t="e">
            <v>#N/A</v>
          </cell>
          <cell r="E9801" t="e">
            <v>#N/A</v>
          </cell>
          <cell r="F9801">
            <v>0</v>
          </cell>
        </row>
        <row r="9802">
          <cell r="C9802" t="e">
            <v>#N/A</v>
          </cell>
          <cell r="E9802" t="e">
            <v>#N/A</v>
          </cell>
          <cell r="F9802">
            <v>0</v>
          </cell>
        </row>
        <row r="9803">
          <cell r="C9803" t="e">
            <v>#N/A</v>
          </cell>
          <cell r="E9803" t="e">
            <v>#N/A</v>
          </cell>
          <cell r="F9803">
            <v>0</v>
          </cell>
        </row>
        <row r="9804">
          <cell r="C9804" t="e">
            <v>#N/A</v>
          </cell>
          <cell r="E9804" t="e">
            <v>#N/A</v>
          </cell>
          <cell r="F9804">
            <v>0</v>
          </cell>
        </row>
        <row r="9805">
          <cell r="C9805" t="e">
            <v>#N/A</v>
          </cell>
          <cell r="E9805" t="e">
            <v>#N/A</v>
          </cell>
          <cell r="F9805">
            <v>0</v>
          </cell>
        </row>
        <row r="9806">
          <cell r="C9806" t="e">
            <v>#N/A</v>
          </cell>
          <cell r="E9806" t="e">
            <v>#N/A</v>
          </cell>
          <cell r="F9806">
            <v>0</v>
          </cell>
        </row>
        <row r="9807">
          <cell r="C9807" t="e">
            <v>#N/A</v>
          </cell>
          <cell r="E9807" t="e">
            <v>#N/A</v>
          </cell>
          <cell r="F9807">
            <v>0</v>
          </cell>
        </row>
        <row r="9808">
          <cell r="C9808" t="e">
            <v>#N/A</v>
          </cell>
          <cell r="E9808" t="e">
            <v>#N/A</v>
          </cell>
          <cell r="F9808">
            <v>0</v>
          </cell>
        </row>
        <row r="9809">
          <cell r="C9809" t="e">
            <v>#N/A</v>
          </cell>
          <cell r="E9809" t="e">
            <v>#N/A</v>
          </cell>
          <cell r="F9809">
            <v>0</v>
          </cell>
        </row>
        <row r="9810">
          <cell r="C9810" t="e">
            <v>#N/A</v>
          </cell>
          <cell r="E9810" t="e">
            <v>#N/A</v>
          </cell>
          <cell r="F9810">
            <v>0</v>
          </cell>
        </row>
        <row r="9811">
          <cell r="C9811" t="e">
            <v>#N/A</v>
          </cell>
          <cell r="E9811" t="e">
            <v>#N/A</v>
          </cell>
          <cell r="F9811">
            <v>0</v>
          </cell>
        </row>
        <row r="9812">
          <cell r="C9812" t="e">
            <v>#N/A</v>
          </cell>
          <cell r="E9812" t="e">
            <v>#N/A</v>
          </cell>
          <cell r="F9812">
            <v>0</v>
          </cell>
        </row>
        <row r="9813">
          <cell r="C9813" t="e">
            <v>#N/A</v>
          </cell>
          <cell r="E9813" t="e">
            <v>#N/A</v>
          </cell>
          <cell r="F9813">
            <v>0</v>
          </cell>
        </row>
        <row r="9814">
          <cell r="C9814" t="e">
            <v>#N/A</v>
          </cell>
          <cell r="E9814" t="e">
            <v>#N/A</v>
          </cell>
          <cell r="F9814">
            <v>0</v>
          </cell>
        </row>
        <row r="9815">
          <cell r="C9815" t="e">
            <v>#N/A</v>
          </cell>
          <cell r="E9815" t="e">
            <v>#N/A</v>
          </cell>
          <cell r="F9815">
            <v>0</v>
          </cell>
        </row>
        <row r="9816">
          <cell r="C9816" t="e">
            <v>#N/A</v>
          </cell>
          <cell r="E9816" t="e">
            <v>#N/A</v>
          </cell>
          <cell r="F9816">
            <v>0</v>
          </cell>
        </row>
        <row r="9817">
          <cell r="C9817" t="e">
            <v>#N/A</v>
          </cell>
          <cell r="E9817" t="e">
            <v>#N/A</v>
          </cell>
          <cell r="F9817">
            <v>0</v>
          </cell>
        </row>
        <row r="9818">
          <cell r="C9818" t="e">
            <v>#N/A</v>
          </cell>
          <cell r="E9818" t="e">
            <v>#N/A</v>
          </cell>
          <cell r="F9818">
            <v>0</v>
          </cell>
        </row>
        <row r="9819">
          <cell r="C9819" t="e">
            <v>#N/A</v>
          </cell>
          <cell r="E9819" t="e">
            <v>#N/A</v>
          </cell>
          <cell r="F9819">
            <v>0</v>
          </cell>
        </row>
        <row r="9820">
          <cell r="C9820" t="e">
            <v>#N/A</v>
          </cell>
          <cell r="E9820" t="e">
            <v>#N/A</v>
          </cell>
          <cell r="F9820">
            <v>0</v>
          </cell>
        </row>
        <row r="9821">
          <cell r="C9821" t="e">
            <v>#N/A</v>
          </cell>
          <cell r="E9821" t="e">
            <v>#N/A</v>
          </cell>
          <cell r="F9821">
            <v>0</v>
          </cell>
        </row>
        <row r="9822">
          <cell r="C9822" t="e">
            <v>#N/A</v>
          </cell>
          <cell r="E9822" t="e">
            <v>#N/A</v>
          </cell>
          <cell r="F9822">
            <v>0</v>
          </cell>
        </row>
        <row r="9823">
          <cell r="C9823" t="e">
            <v>#N/A</v>
          </cell>
          <cell r="E9823" t="e">
            <v>#N/A</v>
          </cell>
          <cell r="F9823">
            <v>0</v>
          </cell>
        </row>
        <row r="9824">
          <cell r="C9824" t="e">
            <v>#N/A</v>
          </cell>
          <cell r="E9824" t="e">
            <v>#N/A</v>
          </cell>
          <cell r="F9824">
            <v>0</v>
          </cell>
        </row>
        <row r="9825">
          <cell r="C9825" t="e">
            <v>#N/A</v>
          </cell>
          <cell r="E9825" t="e">
            <v>#N/A</v>
          </cell>
          <cell r="F9825">
            <v>0</v>
          </cell>
        </row>
        <row r="9826">
          <cell r="C9826" t="e">
            <v>#N/A</v>
          </cell>
          <cell r="E9826" t="e">
            <v>#N/A</v>
          </cell>
          <cell r="F9826">
            <v>0</v>
          </cell>
        </row>
        <row r="9827">
          <cell r="C9827" t="e">
            <v>#N/A</v>
          </cell>
          <cell r="E9827" t="e">
            <v>#N/A</v>
          </cell>
          <cell r="F9827">
            <v>0</v>
          </cell>
        </row>
        <row r="9828">
          <cell r="C9828" t="e">
            <v>#N/A</v>
          </cell>
          <cell r="E9828" t="e">
            <v>#N/A</v>
          </cell>
          <cell r="F9828">
            <v>0</v>
          </cell>
        </row>
        <row r="9829">
          <cell r="C9829" t="e">
            <v>#N/A</v>
          </cell>
          <cell r="E9829" t="e">
            <v>#N/A</v>
          </cell>
          <cell r="F9829">
            <v>0</v>
          </cell>
        </row>
        <row r="9830">
          <cell r="C9830" t="e">
            <v>#N/A</v>
          </cell>
          <cell r="E9830" t="e">
            <v>#N/A</v>
          </cell>
          <cell r="F9830">
            <v>0</v>
          </cell>
        </row>
        <row r="9831">
          <cell r="C9831" t="e">
            <v>#N/A</v>
          </cell>
          <cell r="E9831" t="e">
            <v>#N/A</v>
          </cell>
          <cell r="F9831">
            <v>0</v>
          </cell>
        </row>
        <row r="9832">
          <cell r="C9832" t="e">
            <v>#N/A</v>
          </cell>
          <cell r="E9832" t="e">
            <v>#N/A</v>
          </cell>
          <cell r="F9832">
            <v>0</v>
          </cell>
        </row>
        <row r="9833">
          <cell r="C9833" t="e">
            <v>#N/A</v>
          </cell>
          <cell r="E9833" t="e">
            <v>#N/A</v>
          </cell>
          <cell r="F9833">
            <v>0</v>
          </cell>
        </row>
        <row r="9834">
          <cell r="C9834" t="e">
            <v>#N/A</v>
          </cell>
          <cell r="E9834" t="e">
            <v>#N/A</v>
          </cell>
          <cell r="F9834">
            <v>0</v>
          </cell>
        </row>
        <row r="9835">
          <cell r="C9835" t="e">
            <v>#N/A</v>
          </cell>
          <cell r="E9835" t="e">
            <v>#N/A</v>
          </cell>
          <cell r="F9835">
            <v>0</v>
          </cell>
        </row>
        <row r="9836">
          <cell r="C9836" t="e">
            <v>#N/A</v>
          </cell>
          <cell r="E9836" t="e">
            <v>#N/A</v>
          </cell>
          <cell r="F9836">
            <v>0</v>
          </cell>
        </row>
        <row r="9837">
          <cell r="C9837" t="e">
            <v>#N/A</v>
          </cell>
          <cell r="E9837" t="e">
            <v>#N/A</v>
          </cell>
          <cell r="F9837">
            <v>0</v>
          </cell>
        </row>
        <row r="9838">
          <cell r="C9838" t="e">
            <v>#N/A</v>
          </cell>
          <cell r="E9838" t="e">
            <v>#N/A</v>
          </cell>
          <cell r="F9838">
            <v>0</v>
          </cell>
        </row>
        <row r="9839">
          <cell r="C9839" t="e">
            <v>#N/A</v>
          </cell>
          <cell r="E9839" t="e">
            <v>#N/A</v>
          </cell>
          <cell r="F9839">
            <v>0</v>
          </cell>
        </row>
        <row r="9840">
          <cell r="C9840" t="e">
            <v>#N/A</v>
          </cell>
          <cell r="E9840" t="e">
            <v>#N/A</v>
          </cell>
          <cell r="F9840">
            <v>0</v>
          </cell>
        </row>
        <row r="9841">
          <cell r="C9841" t="e">
            <v>#N/A</v>
          </cell>
          <cell r="E9841" t="e">
            <v>#N/A</v>
          </cell>
          <cell r="F9841">
            <v>0</v>
          </cell>
        </row>
        <row r="9842">
          <cell r="C9842" t="e">
            <v>#N/A</v>
          </cell>
          <cell r="E9842" t="e">
            <v>#N/A</v>
          </cell>
          <cell r="F9842">
            <v>0</v>
          </cell>
        </row>
        <row r="9843">
          <cell r="C9843" t="e">
            <v>#N/A</v>
          </cell>
          <cell r="E9843" t="e">
            <v>#N/A</v>
          </cell>
          <cell r="F9843">
            <v>0</v>
          </cell>
        </row>
        <row r="9844">
          <cell r="C9844" t="e">
            <v>#N/A</v>
          </cell>
          <cell r="E9844" t="e">
            <v>#N/A</v>
          </cell>
          <cell r="F9844">
            <v>0</v>
          </cell>
        </row>
        <row r="9845">
          <cell r="C9845" t="e">
            <v>#N/A</v>
          </cell>
          <cell r="E9845" t="e">
            <v>#N/A</v>
          </cell>
          <cell r="F9845">
            <v>0</v>
          </cell>
        </row>
        <row r="9846">
          <cell r="C9846" t="e">
            <v>#N/A</v>
          </cell>
          <cell r="E9846" t="e">
            <v>#N/A</v>
          </cell>
          <cell r="F9846">
            <v>0</v>
          </cell>
        </row>
        <row r="9847">
          <cell r="C9847" t="e">
            <v>#N/A</v>
          </cell>
          <cell r="E9847" t="e">
            <v>#N/A</v>
          </cell>
          <cell r="F9847">
            <v>0</v>
          </cell>
        </row>
        <row r="9848">
          <cell r="C9848" t="e">
            <v>#N/A</v>
          </cell>
          <cell r="E9848" t="e">
            <v>#N/A</v>
          </cell>
          <cell r="F9848">
            <v>0</v>
          </cell>
        </row>
        <row r="9849">
          <cell r="C9849" t="e">
            <v>#N/A</v>
          </cell>
          <cell r="E9849" t="e">
            <v>#N/A</v>
          </cell>
          <cell r="F9849">
            <v>0</v>
          </cell>
        </row>
        <row r="9850">
          <cell r="C9850" t="e">
            <v>#N/A</v>
          </cell>
          <cell r="E9850" t="e">
            <v>#N/A</v>
          </cell>
          <cell r="F9850">
            <v>0</v>
          </cell>
        </row>
        <row r="9851">
          <cell r="C9851" t="e">
            <v>#N/A</v>
          </cell>
          <cell r="E9851" t="e">
            <v>#N/A</v>
          </cell>
          <cell r="F9851">
            <v>0</v>
          </cell>
        </row>
        <row r="9852">
          <cell r="C9852" t="e">
            <v>#N/A</v>
          </cell>
          <cell r="E9852" t="e">
            <v>#N/A</v>
          </cell>
          <cell r="F9852">
            <v>0</v>
          </cell>
        </row>
        <row r="9853">
          <cell r="C9853" t="e">
            <v>#N/A</v>
          </cell>
          <cell r="E9853" t="e">
            <v>#N/A</v>
          </cell>
          <cell r="F9853">
            <v>0</v>
          </cell>
        </row>
        <row r="9854">
          <cell r="C9854" t="e">
            <v>#N/A</v>
          </cell>
          <cell r="E9854" t="e">
            <v>#N/A</v>
          </cell>
          <cell r="F9854">
            <v>0</v>
          </cell>
        </row>
        <row r="9855">
          <cell r="C9855" t="e">
            <v>#N/A</v>
          </cell>
          <cell r="E9855" t="e">
            <v>#N/A</v>
          </cell>
          <cell r="F9855">
            <v>0</v>
          </cell>
        </row>
        <row r="9856">
          <cell r="C9856" t="e">
            <v>#N/A</v>
          </cell>
          <cell r="E9856" t="e">
            <v>#N/A</v>
          </cell>
          <cell r="F9856">
            <v>0</v>
          </cell>
        </row>
        <row r="9857">
          <cell r="C9857" t="e">
            <v>#N/A</v>
          </cell>
          <cell r="E9857" t="e">
            <v>#N/A</v>
          </cell>
          <cell r="F9857">
            <v>0</v>
          </cell>
        </row>
        <row r="9858">
          <cell r="C9858" t="e">
            <v>#N/A</v>
          </cell>
          <cell r="E9858" t="e">
            <v>#N/A</v>
          </cell>
          <cell r="F9858">
            <v>0</v>
          </cell>
        </row>
        <row r="9859">
          <cell r="C9859" t="e">
            <v>#N/A</v>
          </cell>
          <cell r="E9859" t="e">
            <v>#N/A</v>
          </cell>
          <cell r="F9859">
            <v>0</v>
          </cell>
        </row>
        <row r="9860">
          <cell r="C9860" t="e">
            <v>#N/A</v>
          </cell>
          <cell r="E9860" t="e">
            <v>#N/A</v>
          </cell>
          <cell r="F9860">
            <v>0</v>
          </cell>
        </row>
        <row r="9861">
          <cell r="C9861" t="e">
            <v>#N/A</v>
          </cell>
          <cell r="E9861" t="e">
            <v>#N/A</v>
          </cell>
          <cell r="F9861">
            <v>0</v>
          </cell>
        </row>
        <row r="9862">
          <cell r="C9862" t="e">
            <v>#N/A</v>
          </cell>
          <cell r="E9862" t="e">
            <v>#N/A</v>
          </cell>
          <cell r="F9862">
            <v>0</v>
          </cell>
        </row>
        <row r="9863">
          <cell r="C9863" t="e">
            <v>#N/A</v>
          </cell>
          <cell r="E9863" t="e">
            <v>#N/A</v>
          </cell>
          <cell r="F9863">
            <v>0</v>
          </cell>
        </row>
        <row r="9864">
          <cell r="C9864" t="e">
            <v>#N/A</v>
          </cell>
          <cell r="E9864" t="e">
            <v>#N/A</v>
          </cell>
          <cell r="F9864">
            <v>0</v>
          </cell>
        </row>
        <row r="9865">
          <cell r="C9865" t="e">
            <v>#N/A</v>
          </cell>
          <cell r="E9865" t="e">
            <v>#N/A</v>
          </cell>
          <cell r="F9865">
            <v>0</v>
          </cell>
        </row>
        <row r="9866">
          <cell r="C9866" t="e">
            <v>#N/A</v>
          </cell>
          <cell r="E9866" t="e">
            <v>#N/A</v>
          </cell>
          <cell r="F9866">
            <v>0</v>
          </cell>
        </row>
        <row r="9867">
          <cell r="C9867" t="e">
            <v>#N/A</v>
          </cell>
          <cell r="E9867" t="e">
            <v>#N/A</v>
          </cell>
          <cell r="F9867">
            <v>0</v>
          </cell>
        </row>
        <row r="9868">
          <cell r="C9868" t="e">
            <v>#N/A</v>
          </cell>
          <cell r="E9868" t="e">
            <v>#N/A</v>
          </cell>
          <cell r="F9868">
            <v>0</v>
          </cell>
        </row>
        <row r="9869">
          <cell r="C9869" t="e">
            <v>#N/A</v>
          </cell>
          <cell r="E9869" t="e">
            <v>#N/A</v>
          </cell>
          <cell r="F9869">
            <v>0</v>
          </cell>
        </row>
        <row r="9870">
          <cell r="C9870" t="e">
            <v>#N/A</v>
          </cell>
          <cell r="E9870" t="e">
            <v>#N/A</v>
          </cell>
          <cell r="F9870">
            <v>0</v>
          </cell>
        </row>
        <row r="9871">
          <cell r="C9871" t="e">
            <v>#N/A</v>
          </cell>
          <cell r="E9871" t="e">
            <v>#N/A</v>
          </cell>
          <cell r="F9871">
            <v>0</v>
          </cell>
        </row>
        <row r="9872">
          <cell r="C9872" t="e">
            <v>#N/A</v>
          </cell>
          <cell r="E9872" t="e">
            <v>#N/A</v>
          </cell>
          <cell r="F9872">
            <v>0</v>
          </cell>
        </row>
        <row r="9873">
          <cell r="C9873" t="e">
            <v>#N/A</v>
          </cell>
          <cell r="E9873" t="e">
            <v>#N/A</v>
          </cell>
          <cell r="F9873">
            <v>0</v>
          </cell>
        </row>
        <row r="9874">
          <cell r="C9874" t="e">
            <v>#N/A</v>
          </cell>
          <cell r="E9874" t="e">
            <v>#N/A</v>
          </cell>
          <cell r="F9874">
            <v>0</v>
          </cell>
        </row>
        <row r="9875">
          <cell r="C9875" t="e">
            <v>#N/A</v>
          </cell>
          <cell r="E9875" t="e">
            <v>#N/A</v>
          </cell>
          <cell r="F9875">
            <v>0</v>
          </cell>
        </row>
        <row r="9876">
          <cell r="C9876" t="e">
            <v>#N/A</v>
          </cell>
          <cell r="E9876" t="e">
            <v>#N/A</v>
          </cell>
          <cell r="F9876">
            <v>0</v>
          </cell>
        </row>
        <row r="9877">
          <cell r="C9877" t="e">
            <v>#N/A</v>
          </cell>
          <cell r="E9877" t="e">
            <v>#N/A</v>
          </cell>
          <cell r="F9877">
            <v>0</v>
          </cell>
        </row>
        <row r="9878">
          <cell r="C9878" t="e">
            <v>#N/A</v>
          </cell>
          <cell r="E9878" t="e">
            <v>#N/A</v>
          </cell>
          <cell r="F9878">
            <v>0</v>
          </cell>
        </row>
        <row r="9879">
          <cell r="C9879" t="e">
            <v>#N/A</v>
          </cell>
          <cell r="E9879" t="e">
            <v>#N/A</v>
          </cell>
          <cell r="F9879">
            <v>0</v>
          </cell>
        </row>
        <row r="9880">
          <cell r="C9880" t="e">
            <v>#N/A</v>
          </cell>
          <cell r="E9880" t="e">
            <v>#N/A</v>
          </cell>
          <cell r="F9880">
            <v>0</v>
          </cell>
        </row>
        <row r="9881">
          <cell r="C9881" t="e">
            <v>#N/A</v>
          </cell>
          <cell r="E9881" t="e">
            <v>#N/A</v>
          </cell>
          <cell r="F9881">
            <v>0</v>
          </cell>
        </row>
        <row r="9882">
          <cell r="C9882" t="e">
            <v>#N/A</v>
          </cell>
          <cell r="E9882" t="e">
            <v>#N/A</v>
          </cell>
          <cell r="F9882">
            <v>0</v>
          </cell>
        </row>
        <row r="9883">
          <cell r="C9883" t="e">
            <v>#N/A</v>
          </cell>
          <cell r="E9883" t="e">
            <v>#N/A</v>
          </cell>
          <cell r="F9883">
            <v>0</v>
          </cell>
        </row>
        <row r="9884">
          <cell r="C9884" t="e">
            <v>#N/A</v>
          </cell>
          <cell r="E9884" t="e">
            <v>#N/A</v>
          </cell>
          <cell r="F9884">
            <v>0</v>
          </cell>
        </row>
        <row r="9885">
          <cell r="C9885" t="e">
            <v>#N/A</v>
          </cell>
          <cell r="E9885" t="e">
            <v>#N/A</v>
          </cell>
          <cell r="F9885">
            <v>0</v>
          </cell>
        </row>
        <row r="9886">
          <cell r="C9886" t="e">
            <v>#N/A</v>
          </cell>
          <cell r="E9886" t="e">
            <v>#N/A</v>
          </cell>
          <cell r="F9886">
            <v>0</v>
          </cell>
        </row>
        <row r="9887">
          <cell r="C9887" t="e">
            <v>#N/A</v>
          </cell>
          <cell r="E9887" t="e">
            <v>#N/A</v>
          </cell>
          <cell r="F9887">
            <v>0</v>
          </cell>
        </row>
        <row r="9888">
          <cell r="C9888" t="e">
            <v>#N/A</v>
          </cell>
          <cell r="E9888" t="e">
            <v>#N/A</v>
          </cell>
          <cell r="F9888">
            <v>0</v>
          </cell>
        </row>
        <row r="9889">
          <cell r="C9889" t="e">
            <v>#N/A</v>
          </cell>
          <cell r="E9889" t="e">
            <v>#N/A</v>
          </cell>
          <cell r="F9889">
            <v>0</v>
          </cell>
        </row>
        <row r="9890">
          <cell r="C9890" t="e">
            <v>#N/A</v>
          </cell>
          <cell r="E9890" t="e">
            <v>#N/A</v>
          </cell>
          <cell r="F9890">
            <v>0</v>
          </cell>
        </row>
        <row r="9891">
          <cell r="C9891" t="e">
            <v>#N/A</v>
          </cell>
          <cell r="E9891" t="e">
            <v>#N/A</v>
          </cell>
          <cell r="F9891">
            <v>0</v>
          </cell>
        </row>
        <row r="9892">
          <cell r="C9892" t="e">
            <v>#N/A</v>
          </cell>
          <cell r="E9892" t="e">
            <v>#N/A</v>
          </cell>
          <cell r="F9892">
            <v>0</v>
          </cell>
        </row>
        <row r="9893">
          <cell r="C9893" t="e">
            <v>#N/A</v>
          </cell>
          <cell r="E9893" t="e">
            <v>#N/A</v>
          </cell>
          <cell r="F9893">
            <v>0</v>
          </cell>
        </row>
        <row r="9894">
          <cell r="C9894" t="e">
            <v>#N/A</v>
          </cell>
          <cell r="E9894" t="e">
            <v>#N/A</v>
          </cell>
          <cell r="F9894">
            <v>0</v>
          </cell>
        </row>
        <row r="9895">
          <cell r="C9895" t="e">
            <v>#N/A</v>
          </cell>
          <cell r="E9895" t="e">
            <v>#N/A</v>
          </cell>
          <cell r="F9895">
            <v>0</v>
          </cell>
        </row>
        <row r="9896">
          <cell r="C9896" t="e">
            <v>#N/A</v>
          </cell>
          <cell r="E9896" t="e">
            <v>#N/A</v>
          </cell>
          <cell r="F9896">
            <v>0</v>
          </cell>
        </row>
        <row r="9897">
          <cell r="C9897" t="e">
            <v>#N/A</v>
          </cell>
          <cell r="E9897" t="e">
            <v>#N/A</v>
          </cell>
          <cell r="F9897">
            <v>0</v>
          </cell>
        </row>
        <row r="9898">
          <cell r="C9898" t="e">
            <v>#N/A</v>
          </cell>
          <cell r="E9898" t="e">
            <v>#N/A</v>
          </cell>
          <cell r="F9898">
            <v>0</v>
          </cell>
        </row>
        <row r="9899">
          <cell r="C9899" t="e">
            <v>#N/A</v>
          </cell>
          <cell r="E9899" t="e">
            <v>#N/A</v>
          </cell>
          <cell r="F9899">
            <v>0</v>
          </cell>
        </row>
        <row r="9900">
          <cell r="C9900" t="e">
            <v>#N/A</v>
          </cell>
          <cell r="E9900" t="e">
            <v>#N/A</v>
          </cell>
          <cell r="F9900">
            <v>0</v>
          </cell>
        </row>
        <row r="9901">
          <cell r="C9901" t="e">
            <v>#N/A</v>
          </cell>
          <cell r="E9901" t="e">
            <v>#N/A</v>
          </cell>
          <cell r="F9901">
            <v>0</v>
          </cell>
        </row>
        <row r="9902">
          <cell r="C9902" t="e">
            <v>#N/A</v>
          </cell>
          <cell r="E9902" t="e">
            <v>#N/A</v>
          </cell>
          <cell r="F9902">
            <v>0</v>
          </cell>
        </row>
        <row r="9903">
          <cell r="C9903" t="e">
            <v>#N/A</v>
          </cell>
          <cell r="E9903" t="e">
            <v>#N/A</v>
          </cell>
          <cell r="F9903">
            <v>0</v>
          </cell>
        </row>
        <row r="9904">
          <cell r="C9904" t="e">
            <v>#N/A</v>
          </cell>
          <cell r="E9904" t="e">
            <v>#N/A</v>
          </cell>
          <cell r="F9904">
            <v>0</v>
          </cell>
        </row>
        <row r="9905">
          <cell r="C9905" t="e">
            <v>#N/A</v>
          </cell>
          <cell r="E9905" t="e">
            <v>#N/A</v>
          </cell>
          <cell r="F9905">
            <v>0</v>
          </cell>
        </row>
        <row r="9906">
          <cell r="C9906" t="e">
            <v>#N/A</v>
          </cell>
          <cell r="E9906" t="e">
            <v>#N/A</v>
          </cell>
          <cell r="F9906">
            <v>0</v>
          </cell>
        </row>
        <row r="9907">
          <cell r="C9907" t="e">
            <v>#N/A</v>
          </cell>
          <cell r="E9907" t="e">
            <v>#N/A</v>
          </cell>
          <cell r="F9907">
            <v>0</v>
          </cell>
        </row>
        <row r="9908">
          <cell r="C9908" t="e">
            <v>#N/A</v>
          </cell>
          <cell r="E9908" t="e">
            <v>#N/A</v>
          </cell>
          <cell r="F9908">
            <v>0</v>
          </cell>
        </row>
        <row r="9909">
          <cell r="C9909" t="e">
            <v>#N/A</v>
          </cell>
          <cell r="E9909" t="e">
            <v>#N/A</v>
          </cell>
          <cell r="F9909">
            <v>0</v>
          </cell>
        </row>
        <row r="9910">
          <cell r="C9910" t="e">
            <v>#N/A</v>
          </cell>
          <cell r="E9910" t="e">
            <v>#N/A</v>
          </cell>
          <cell r="F9910">
            <v>0</v>
          </cell>
        </row>
        <row r="9911">
          <cell r="C9911" t="e">
            <v>#N/A</v>
          </cell>
          <cell r="E9911" t="e">
            <v>#N/A</v>
          </cell>
          <cell r="F9911">
            <v>0</v>
          </cell>
        </row>
        <row r="9912">
          <cell r="C9912" t="e">
            <v>#N/A</v>
          </cell>
          <cell r="E9912" t="e">
            <v>#N/A</v>
          </cell>
          <cell r="F9912">
            <v>0</v>
          </cell>
        </row>
        <row r="9913">
          <cell r="C9913" t="e">
            <v>#N/A</v>
          </cell>
          <cell r="E9913" t="e">
            <v>#N/A</v>
          </cell>
          <cell r="F9913">
            <v>0</v>
          </cell>
        </row>
        <row r="9914">
          <cell r="C9914" t="e">
            <v>#N/A</v>
          </cell>
          <cell r="E9914" t="e">
            <v>#N/A</v>
          </cell>
          <cell r="F9914">
            <v>0</v>
          </cell>
        </row>
        <row r="9915">
          <cell r="C9915" t="e">
            <v>#N/A</v>
          </cell>
          <cell r="E9915" t="e">
            <v>#N/A</v>
          </cell>
          <cell r="F9915">
            <v>0</v>
          </cell>
        </row>
        <row r="9916">
          <cell r="C9916" t="e">
            <v>#N/A</v>
          </cell>
          <cell r="E9916" t="e">
            <v>#N/A</v>
          </cell>
          <cell r="F9916">
            <v>0</v>
          </cell>
        </row>
        <row r="9917">
          <cell r="C9917" t="e">
            <v>#N/A</v>
          </cell>
          <cell r="E9917" t="e">
            <v>#N/A</v>
          </cell>
          <cell r="F9917">
            <v>0</v>
          </cell>
        </row>
        <row r="9918">
          <cell r="C9918" t="e">
            <v>#N/A</v>
          </cell>
          <cell r="E9918" t="e">
            <v>#N/A</v>
          </cell>
          <cell r="F9918">
            <v>0</v>
          </cell>
        </row>
        <row r="9919">
          <cell r="C9919" t="e">
            <v>#N/A</v>
          </cell>
          <cell r="E9919" t="e">
            <v>#N/A</v>
          </cell>
          <cell r="F9919">
            <v>0</v>
          </cell>
        </row>
        <row r="9920">
          <cell r="C9920" t="e">
            <v>#N/A</v>
          </cell>
          <cell r="E9920" t="e">
            <v>#N/A</v>
          </cell>
          <cell r="F9920">
            <v>0</v>
          </cell>
        </row>
        <row r="9921">
          <cell r="C9921" t="e">
            <v>#N/A</v>
          </cell>
          <cell r="E9921" t="e">
            <v>#N/A</v>
          </cell>
          <cell r="F9921">
            <v>0</v>
          </cell>
        </row>
        <row r="9922">
          <cell r="C9922" t="e">
            <v>#N/A</v>
          </cell>
          <cell r="E9922" t="e">
            <v>#N/A</v>
          </cell>
          <cell r="F9922">
            <v>0</v>
          </cell>
        </row>
        <row r="9923">
          <cell r="C9923" t="e">
            <v>#N/A</v>
          </cell>
          <cell r="E9923" t="e">
            <v>#N/A</v>
          </cell>
          <cell r="F9923">
            <v>0</v>
          </cell>
        </row>
        <row r="9924">
          <cell r="C9924" t="e">
            <v>#N/A</v>
          </cell>
          <cell r="E9924" t="e">
            <v>#N/A</v>
          </cell>
          <cell r="F9924">
            <v>0</v>
          </cell>
        </row>
        <row r="9925">
          <cell r="C9925" t="e">
            <v>#N/A</v>
          </cell>
          <cell r="E9925" t="e">
            <v>#N/A</v>
          </cell>
          <cell r="F9925">
            <v>0</v>
          </cell>
        </row>
        <row r="9926">
          <cell r="C9926" t="e">
            <v>#N/A</v>
          </cell>
          <cell r="E9926" t="e">
            <v>#N/A</v>
          </cell>
          <cell r="F9926">
            <v>0</v>
          </cell>
        </row>
        <row r="9927">
          <cell r="C9927" t="e">
            <v>#N/A</v>
          </cell>
          <cell r="E9927" t="e">
            <v>#N/A</v>
          </cell>
          <cell r="F9927">
            <v>0</v>
          </cell>
        </row>
        <row r="9928">
          <cell r="C9928" t="e">
            <v>#N/A</v>
          </cell>
          <cell r="E9928" t="e">
            <v>#N/A</v>
          </cell>
          <cell r="F9928">
            <v>0</v>
          </cell>
        </row>
        <row r="9929">
          <cell r="C9929" t="e">
            <v>#N/A</v>
          </cell>
          <cell r="E9929" t="e">
            <v>#N/A</v>
          </cell>
          <cell r="F9929">
            <v>0</v>
          </cell>
        </row>
        <row r="9930">
          <cell r="C9930" t="e">
            <v>#N/A</v>
          </cell>
          <cell r="E9930" t="e">
            <v>#N/A</v>
          </cell>
          <cell r="F9930">
            <v>0</v>
          </cell>
        </row>
        <row r="9931">
          <cell r="C9931" t="e">
            <v>#N/A</v>
          </cell>
          <cell r="E9931" t="e">
            <v>#N/A</v>
          </cell>
          <cell r="F9931">
            <v>0</v>
          </cell>
        </row>
        <row r="9932">
          <cell r="C9932" t="e">
            <v>#N/A</v>
          </cell>
          <cell r="E9932" t="e">
            <v>#N/A</v>
          </cell>
          <cell r="F9932">
            <v>0</v>
          </cell>
        </row>
        <row r="9933">
          <cell r="C9933" t="e">
            <v>#N/A</v>
          </cell>
          <cell r="E9933" t="e">
            <v>#N/A</v>
          </cell>
          <cell r="F9933">
            <v>0</v>
          </cell>
        </row>
        <row r="9934">
          <cell r="C9934" t="e">
            <v>#N/A</v>
          </cell>
          <cell r="E9934" t="e">
            <v>#N/A</v>
          </cell>
          <cell r="F9934">
            <v>0</v>
          </cell>
        </row>
        <row r="9935">
          <cell r="C9935" t="e">
            <v>#N/A</v>
          </cell>
          <cell r="E9935" t="e">
            <v>#N/A</v>
          </cell>
          <cell r="F9935">
            <v>0</v>
          </cell>
        </row>
        <row r="9936">
          <cell r="C9936" t="e">
            <v>#N/A</v>
          </cell>
          <cell r="E9936" t="e">
            <v>#N/A</v>
          </cell>
          <cell r="F9936">
            <v>0</v>
          </cell>
        </row>
        <row r="9937">
          <cell r="C9937" t="e">
            <v>#N/A</v>
          </cell>
          <cell r="E9937" t="e">
            <v>#N/A</v>
          </cell>
          <cell r="F9937">
            <v>0</v>
          </cell>
        </row>
        <row r="9938">
          <cell r="C9938" t="e">
            <v>#N/A</v>
          </cell>
          <cell r="E9938" t="e">
            <v>#N/A</v>
          </cell>
          <cell r="F9938">
            <v>0</v>
          </cell>
        </row>
        <row r="9939">
          <cell r="C9939" t="e">
            <v>#N/A</v>
          </cell>
          <cell r="E9939" t="e">
            <v>#N/A</v>
          </cell>
          <cell r="F9939">
            <v>0</v>
          </cell>
        </row>
        <row r="9940">
          <cell r="C9940" t="e">
            <v>#N/A</v>
          </cell>
          <cell r="E9940" t="e">
            <v>#N/A</v>
          </cell>
          <cell r="F9940">
            <v>0</v>
          </cell>
        </row>
        <row r="9941">
          <cell r="C9941" t="e">
            <v>#N/A</v>
          </cell>
          <cell r="E9941" t="e">
            <v>#N/A</v>
          </cell>
          <cell r="F9941">
            <v>0</v>
          </cell>
        </row>
        <row r="9942">
          <cell r="C9942" t="e">
            <v>#N/A</v>
          </cell>
          <cell r="E9942" t="e">
            <v>#N/A</v>
          </cell>
          <cell r="F9942">
            <v>0</v>
          </cell>
        </row>
        <row r="9943">
          <cell r="C9943" t="e">
            <v>#N/A</v>
          </cell>
          <cell r="E9943" t="e">
            <v>#N/A</v>
          </cell>
          <cell r="F9943">
            <v>0</v>
          </cell>
        </row>
        <row r="9944">
          <cell r="C9944" t="e">
            <v>#N/A</v>
          </cell>
          <cell r="E9944" t="e">
            <v>#N/A</v>
          </cell>
          <cell r="F9944">
            <v>0</v>
          </cell>
        </row>
        <row r="9945">
          <cell r="C9945" t="e">
            <v>#N/A</v>
          </cell>
          <cell r="E9945" t="e">
            <v>#N/A</v>
          </cell>
          <cell r="F9945">
            <v>0</v>
          </cell>
        </row>
        <row r="9946">
          <cell r="C9946" t="e">
            <v>#N/A</v>
          </cell>
          <cell r="E9946" t="e">
            <v>#N/A</v>
          </cell>
          <cell r="F9946">
            <v>0</v>
          </cell>
        </row>
        <row r="9947">
          <cell r="C9947" t="e">
            <v>#N/A</v>
          </cell>
          <cell r="E9947" t="e">
            <v>#N/A</v>
          </cell>
          <cell r="F9947">
            <v>0</v>
          </cell>
        </row>
        <row r="9948">
          <cell r="C9948" t="e">
            <v>#N/A</v>
          </cell>
          <cell r="E9948" t="e">
            <v>#N/A</v>
          </cell>
          <cell r="F9948">
            <v>0</v>
          </cell>
        </row>
        <row r="9949">
          <cell r="C9949" t="e">
            <v>#N/A</v>
          </cell>
          <cell r="E9949" t="e">
            <v>#N/A</v>
          </cell>
          <cell r="F9949">
            <v>0</v>
          </cell>
        </row>
        <row r="9950">
          <cell r="C9950" t="e">
            <v>#N/A</v>
          </cell>
          <cell r="E9950" t="e">
            <v>#N/A</v>
          </cell>
          <cell r="F9950">
            <v>0</v>
          </cell>
        </row>
        <row r="9951">
          <cell r="C9951" t="e">
            <v>#N/A</v>
          </cell>
          <cell r="E9951" t="e">
            <v>#N/A</v>
          </cell>
          <cell r="F9951">
            <v>0</v>
          </cell>
        </row>
        <row r="9952">
          <cell r="C9952" t="e">
            <v>#N/A</v>
          </cell>
          <cell r="E9952" t="e">
            <v>#N/A</v>
          </cell>
          <cell r="F9952">
            <v>0</v>
          </cell>
        </row>
        <row r="9953">
          <cell r="C9953" t="e">
            <v>#N/A</v>
          </cell>
          <cell r="E9953" t="e">
            <v>#N/A</v>
          </cell>
          <cell r="F9953">
            <v>0</v>
          </cell>
        </row>
        <row r="9954">
          <cell r="C9954" t="e">
            <v>#N/A</v>
          </cell>
          <cell r="E9954" t="e">
            <v>#N/A</v>
          </cell>
          <cell r="F9954">
            <v>0</v>
          </cell>
        </row>
        <row r="9955">
          <cell r="C9955" t="e">
            <v>#N/A</v>
          </cell>
          <cell r="E9955" t="e">
            <v>#N/A</v>
          </cell>
          <cell r="F9955">
            <v>0</v>
          </cell>
        </row>
        <row r="9956">
          <cell r="C9956" t="e">
            <v>#N/A</v>
          </cell>
          <cell r="E9956" t="e">
            <v>#N/A</v>
          </cell>
          <cell r="F9956">
            <v>0</v>
          </cell>
        </row>
        <row r="9957">
          <cell r="C9957" t="e">
            <v>#N/A</v>
          </cell>
          <cell r="E9957" t="e">
            <v>#N/A</v>
          </cell>
          <cell r="F9957">
            <v>0</v>
          </cell>
        </row>
        <row r="9958">
          <cell r="C9958" t="e">
            <v>#N/A</v>
          </cell>
          <cell r="E9958" t="e">
            <v>#N/A</v>
          </cell>
          <cell r="F9958">
            <v>0</v>
          </cell>
        </row>
        <row r="9959">
          <cell r="C9959" t="e">
            <v>#N/A</v>
          </cell>
          <cell r="E9959" t="e">
            <v>#N/A</v>
          </cell>
          <cell r="F9959">
            <v>0</v>
          </cell>
        </row>
        <row r="9960">
          <cell r="C9960" t="e">
            <v>#N/A</v>
          </cell>
          <cell r="E9960" t="e">
            <v>#N/A</v>
          </cell>
          <cell r="F9960">
            <v>0</v>
          </cell>
        </row>
        <row r="9961">
          <cell r="C9961" t="e">
            <v>#N/A</v>
          </cell>
          <cell r="E9961" t="e">
            <v>#N/A</v>
          </cell>
          <cell r="F9961">
            <v>0</v>
          </cell>
        </row>
        <row r="9962">
          <cell r="C9962" t="e">
            <v>#N/A</v>
          </cell>
          <cell r="E9962" t="e">
            <v>#N/A</v>
          </cell>
          <cell r="F9962">
            <v>0</v>
          </cell>
        </row>
        <row r="9963">
          <cell r="C9963" t="e">
            <v>#N/A</v>
          </cell>
          <cell r="E9963" t="e">
            <v>#N/A</v>
          </cell>
          <cell r="F9963">
            <v>0</v>
          </cell>
        </row>
        <row r="9964">
          <cell r="C9964" t="e">
            <v>#N/A</v>
          </cell>
          <cell r="E9964" t="e">
            <v>#N/A</v>
          </cell>
          <cell r="F9964">
            <v>0</v>
          </cell>
        </row>
        <row r="9965">
          <cell r="C9965" t="e">
            <v>#N/A</v>
          </cell>
          <cell r="E9965" t="e">
            <v>#N/A</v>
          </cell>
          <cell r="F9965">
            <v>0</v>
          </cell>
        </row>
        <row r="9966">
          <cell r="C9966" t="e">
            <v>#N/A</v>
          </cell>
          <cell r="E9966" t="e">
            <v>#N/A</v>
          </cell>
          <cell r="F9966">
            <v>0</v>
          </cell>
        </row>
        <row r="9967">
          <cell r="C9967" t="e">
            <v>#N/A</v>
          </cell>
          <cell r="E9967" t="e">
            <v>#N/A</v>
          </cell>
          <cell r="F9967">
            <v>0</v>
          </cell>
        </row>
        <row r="9968">
          <cell r="C9968" t="e">
            <v>#N/A</v>
          </cell>
          <cell r="E9968" t="e">
            <v>#N/A</v>
          </cell>
          <cell r="F9968">
            <v>0</v>
          </cell>
        </row>
        <row r="9969">
          <cell r="C9969" t="e">
            <v>#N/A</v>
          </cell>
          <cell r="E9969" t="e">
            <v>#N/A</v>
          </cell>
          <cell r="F9969">
            <v>0</v>
          </cell>
        </row>
        <row r="9970">
          <cell r="C9970" t="e">
            <v>#N/A</v>
          </cell>
          <cell r="E9970" t="e">
            <v>#N/A</v>
          </cell>
          <cell r="F9970">
            <v>0</v>
          </cell>
        </row>
        <row r="9971">
          <cell r="C9971" t="e">
            <v>#N/A</v>
          </cell>
          <cell r="E9971" t="e">
            <v>#N/A</v>
          </cell>
          <cell r="F9971">
            <v>0</v>
          </cell>
        </row>
        <row r="9972">
          <cell r="C9972" t="e">
            <v>#N/A</v>
          </cell>
          <cell r="E9972" t="e">
            <v>#N/A</v>
          </cell>
          <cell r="F9972">
            <v>0</v>
          </cell>
        </row>
        <row r="9973">
          <cell r="C9973" t="e">
            <v>#N/A</v>
          </cell>
          <cell r="E9973" t="e">
            <v>#N/A</v>
          </cell>
          <cell r="F9973">
            <v>0</v>
          </cell>
        </row>
        <row r="9974">
          <cell r="C9974" t="e">
            <v>#N/A</v>
          </cell>
          <cell r="E9974" t="e">
            <v>#N/A</v>
          </cell>
          <cell r="F9974">
            <v>0</v>
          </cell>
        </row>
        <row r="9975">
          <cell r="C9975" t="e">
            <v>#N/A</v>
          </cell>
          <cell r="E9975" t="e">
            <v>#N/A</v>
          </cell>
          <cell r="F9975">
            <v>0</v>
          </cell>
        </row>
        <row r="9976">
          <cell r="C9976" t="e">
            <v>#N/A</v>
          </cell>
          <cell r="E9976" t="e">
            <v>#N/A</v>
          </cell>
          <cell r="F9976">
            <v>0</v>
          </cell>
        </row>
        <row r="9977">
          <cell r="C9977" t="e">
            <v>#N/A</v>
          </cell>
          <cell r="E9977" t="e">
            <v>#N/A</v>
          </cell>
          <cell r="F9977">
            <v>0</v>
          </cell>
        </row>
        <row r="9978">
          <cell r="C9978" t="e">
            <v>#N/A</v>
          </cell>
          <cell r="E9978" t="e">
            <v>#N/A</v>
          </cell>
          <cell r="F9978">
            <v>0</v>
          </cell>
        </row>
        <row r="9979">
          <cell r="C9979" t="e">
            <v>#N/A</v>
          </cell>
          <cell r="E9979" t="e">
            <v>#N/A</v>
          </cell>
          <cell r="F9979">
            <v>0</v>
          </cell>
        </row>
        <row r="9980">
          <cell r="C9980" t="e">
            <v>#N/A</v>
          </cell>
          <cell r="E9980" t="e">
            <v>#N/A</v>
          </cell>
          <cell r="F9980">
            <v>0</v>
          </cell>
        </row>
        <row r="9981">
          <cell r="C9981" t="e">
            <v>#N/A</v>
          </cell>
          <cell r="E9981" t="e">
            <v>#N/A</v>
          </cell>
          <cell r="F9981">
            <v>0</v>
          </cell>
        </row>
        <row r="9982">
          <cell r="C9982" t="e">
            <v>#N/A</v>
          </cell>
          <cell r="E9982" t="e">
            <v>#N/A</v>
          </cell>
          <cell r="F9982">
            <v>0</v>
          </cell>
        </row>
        <row r="9983">
          <cell r="C9983" t="e">
            <v>#N/A</v>
          </cell>
          <cell r="E9983" t="e">
            <v>#N/A</v>
          </cell>
          <cell r="F9983">
            <v>0</v>
          </cell>
        </row>
        <row r="9984">
          <cell r="C9984" t="e">
            <v>#N/A</v>
          </cell>
          <cell r="E9984" t="e">
            <v>#N/A</v>
          </cell>
          <cell r="F9984">
            <v>0</v>
          </cell>
        </row>
        <row r="9985">
          <cell r="C9985" t="e">
            <v>#N/A</v>
          </cell>
          <cell r="E9985" t="e">
            <v>#N/A</v>
          </cell>
          <cell r="F9985">
            <v>0</v>
          </cell>
        </row>
        <row r="9986">
          <cell r="C9986" t="e">
            <v>#N/A</v>
          </cell>
          <cell r="E9986" t="e">
            <v>#N/A</v>
          </cell>
          <cell r="F9986">
            <v>0</v>
          </cell>
        </row>
        <row r="9987">
          <cell r="C9987" t="e">
            <v>#N/A</v>
          </cell>
          <cell r="E9987" t="e">
            <v>#N/A</v>
          </cell>
          <cell r="F9987">
            <v>0</v>
          </cell>
        </row>
        <row r="9988">
          <cell r="C9988" t="e">
            <v>#N/A</v>
          </cell>
          <cell r="E9988" t="e">
            <v>#N/A</v>
          </cell>
          <cell r="F9988">
            <v>0</v>
          </cell>
        </row>
        <row r="9989">
          <cell r="C9989" t="e">
            <v>#N/A</v>
          </cell>
          <cell r="E9989" t="e">
            <v>#N/A</v>
          </cell>
          <cell r="F9989">
            <v>0</v>
          </cell>
        </row>
        <row r="9990">
          <cell r="C9990" t="e">
            <v>#N/A</v>
          </cell>
          <cell r="E9990" t="e">
            <v>#N/A</v>
          </cell>
          <cell r="F9990">
            <v>0</v>
          </cell>
        </row>
        <row r="9991">
          <cell r="C9991" t="e">
            <v>#N/A</v>
          </cell>
          <cell r="E9991" t="e">
            <v>#N/A</v>
          </cell>
          <cell r="F9991">
            <v>0</v>
          </cell>
        </row>
        <row r="9992">
          <cell r="C9992" t="e">
            <v>#N/A</v>
          </cell>
          <cell r="E9992" t="e">
            <v>#N/A</v>
          </cell>
          <cell r="F9992">
            <v>0</v>
          </cell>
        </row>
        <row r="9993">
          <cell r="C9993" t="e">
            <v>#N/A</v>
          </cell>
          <cell r="E9993" t="e">
            <v>#N/A</v>
          </cell>
          <cell r="F9993">
            <v>0</v>
          </cell>
        </row>
        <row r="9994">
          <cell r="C9994" t="e">
            <v>#N/A</v>
          </cell>
          <cell r="E9994" t="e">
            <v>#N/A</v>
          </cell>
          <cell r="F9994">
            <v>0</v>
          </cell>
        </row>
        <row r="9995">
          <cell r="C9995" t="e">
            <v>#N/A</v>
          </cell>
          <cell r="E9995" t="e">
            <v>#N/A</v>
          </cell>
          <cell r="F9995">
            <v>0</v>
          </cell>
        </row>
        <row r="9996">
          <cell r="C9996" t="e">
            <v>#N/A</v>
          </cell>
          <cell r="E9996" t="e">
            <v>#N/A</v>
          </cell>
          <cell r="F9996">
            <v>0</v>
          </cell>
        </row>
        <row r="9997">
          <cell r="C9997" t="e">
            <v>#N/A</v>
          </cell>
          <cell r="E9997" t="e">
            <v>#N/A</v>
          </cell>
          <cell r="F9997">
            <v>0</v>
          </cell>
        </row>
        <row r="9998">
          <cell r="C9998" t="e">
            <v>#N/A</v>
          </cell>
          <cell r="E9998" t="e">
            <v>#N/A</v>
          </cell>
          <cell r="F9998">
            <v>0</v>
          </cell>
        </row>
        <row r="9999">
          <cell r="C9999" t="e">
            <v>#N/A</v>
          </cell>
          <cell r="E9999" t="e">
            <v>#N/A</v>
          </cell>
          <cell r="F9999">
            <v>0</v>
          </cell>
        </row>
        <row r="10000">
          <cell r="C10000" t="e">
            <v>#N/A</v>
          </cell>
          <cell r="E10000" t="e">
            <v>#N/A</v>
          </cell>
          <cell r="F10000">
            <v>0</v>
          </cell>
        </row>
        <row r="10001">
          <cell r="C10001" t="e">
            <v>#N/A</v>
          </cell>
          <cell r="E10001" t="e">
            <v>#N/A</v>
          </cell>
          <cell r="F10001">
            <v>0</v>
          </cell>
        </row>
        <row r="10002">
          <cell r="C10002" t="e">
            <v>#N/A</v>
          </cell>
          <cell r="E10002" t="e">
            <v>#N/A</v>
          </cell>
          <cell r="F10002">
            <v>0</v>
          </cell>
        </row>
        <row r="10003">
          <cell r="C10003" t="e">
            <v>#N/A</v>
          </cell>
          <cell r="E10003" t="e">
            <v>#N/A</v>
          </cell>
          <cell r="F10003">
            <v>0</v>
          </cell>
        </row>
        <row r="10004">
          <cell r="C10004" t="e">
            <v>#N/A</v>
          </cell>
          <cell r="E10004" t="e">
            <v>#N/A</v>
          </cell>
          <cell r="F10004">
            <v>0</v>
          </cell>
        </row>
        <row r="10005">
          <cell r="C10005" t="e">
            <v>#N/A</v>
          </cell>
          <cell r="E10005" t="e">
            <v>#N/A</v>
          </cell>
          <cell r="F10005">
            <v>0</v>
          </cell>
        </row>
        <row r="10006">
          <cell r="C10006" t="e">
            <v>#N/A</v>
          </cell>
          <cell r="E10006" t="e">
            <v>#N/A</v>
          </cell>
          <cell r="F10006">
            <v>0</v>
          </cell>
        </row>
        <row r="10007">
          <cell r="C10007" t="e">
            <v>#N/A</v>
          </cell>
          <cell r="E10007" t="e">
            <v>#N/A</v>
          </cell>
          <cell r="F10007">
            <v>0</v>
          </cell>
        </row>
        <row r="10008">
          <cell r="C10008" t="e">
            <v>#N/A</v>
          </cell>
          <cell r="E10008" t="e">
            <v>#N/A</v>
          </cell>
          <cell r="F10008">
            <v>0</v>
          </cell>
        </row>
        <row r="10009">
          <cell r="C10009" t="e">
            <v>#N/A</v>
          </cell>
          <cell r="E10009" t="e">
            <v>#N/A</v>
          </cell>
          <cell r="F10009">
            <v>0</v>
          </cell>
        </row>
        <row r="10010">
          <cell r="C10010" t="e">
            <v>#N/A</v>
          </cell>
          <cell r="E10010" t="e">
            <v>#N/A</v>
          </cell>
          <cell r="F10010">
            <v>0</v>
          </cell>
        </row>
        <row r="10011">
          <cell r="C10011" t="e">
            <v>#N/A</v>
          </cell>
          <cell r="E10011" t="e">
            <v>#N/A</v>
          </cell>
          <cell r="F10011">
            <v>0</v>
          </cell>
        </row>
        <row r="10012">
          <cell r="C10012" t="e">
            <v>#N/A</v>
          </cell>
          <cell r="E10012" t="e">
            <v>#N/A</v>
          </cell>
          <cell r="F10012">
            <v>0</v>
          </cell>
        </row>
        <row r="10013">
          <cell r="C10013" t="e">
            <v>#N/A</v>
          </cell>
          <cell r="E10013" t="e">
            <v>#N/A</v>
          </cell>
          <cell r="F10013">
            <v>0</v>
          </cell>
        </row>
        <row r="10014">
          <cell r="C10014" t="e">
            <v>#N/A</v>
          </cell>
          <cell r="E10014" t="e">
            <v>#N/A</v>
          </cell>
          <cell r="F10014">
            <v>0</v>
          </cell>
        </row>
        <row r="10015">
          <cell r="C10015" t="e">
            <v>#N/A</v>
          </cell>
          <cell r="E10015" t="e">
            <v>#N/A</v>
          </cell>
          <cell r="F10015">
            <v>0</v>
          </cell>
        </row>
        <row r="10016">
          <cell r="C10016" t="e">
            <v>#N/A</v>
          </cell>
          <cell r="E10016" t="e">
            <v>#N/A</v>
          </cell>
          <cell r="F10016">
            <v>0</v>
          </cell>
        </row>
        <row r="10017">
          <cell r="C10017" t="e">
            <v>#N/A</v>
          </cell>
          <cell r="E10017" t="e">
            <v>#N/A</v>
          </cell>
          <cell r="F10017">
            <v>0</v>
          </cell>
        </row>
        <row r="10018">
          <cell r="C10018" t="e">
            <v>#N/A</v>
          </cell>
          <cell r="E10018" t="e">
            <v>#N/A</v>
          </cell>
          <cell r="F10018">
            <v>0</v>
          </cell>
        </row>
        <row r="10019">
          <cell r="C10019" t="e">
            <v>#N/A</v>
          </cell>
          <cell r="E10019" t="e">
            <v>#N/A</v>
          </cell>
          <cell r="F10019">
            <v>0</v>
          </cell>
        </row>
        <row r="10020">
          <cell r="C10020" t="e">
            <v>#N/A</v>
          </cell>
          <cell r="E10020" t="e">
            <v>#N/A</v>
          </cell>
          <cell r="F10020">
            <v>0</v>
          </cell>
        </row>
        <row r="10021">
          <cell r="C10021" t="e">
            <v>#N/A</v>
          </cell>
          <cell r="E10021" t="e">
            <v>#N/A</v>
          </cell>
          <cell r="F10021">
            <v>0</v>
          </cell>
        </row>
        <row r="10022">
          <cell r="C10022" t="e">
            <v>#N/A</v>
          </cell>
          <cell r="E10022" t="e">
            <v>#N/A</v>
          </cell>
          <cell r="F10022">
            <v>0</v>
          </cell>
        </row>
        <row r="10023">
          <cell r="C10023" t="e">
            <v>#N/A</v>
          </cell>
          <cell r="E10023" t="e">
            <v>#N/A</v>
          </cell>
          <cell r="F10023">
            <v>0</v>
          </cell>
        </row>
        <row r="10024">
          <cell r="C10024" t="e">
            <v>#N/A</v>
          </cell>
          <cell r="E10024" t="e">
            <v>#N/A</v>
          </cell>
          <cell r="F10024">
            <v>0</v>
          </cell>
        </row>
        <row r="10025">
          <cell r="C10025" t="e">
            <v>#N/A</v>
          </cell>
          <cell r="E10025" t="e">
            <v>#N/A</v>
          </cell>
          <cell r="F10025">
            <v>0</v>
          </cell>
        </row>
        <row r="10026">
          <cell r="C10026" t="e">
            <v>#N/A</v>
          </cell>
          <cell r="E10026" t="e">
            <v>#N/A</v>
          </cell>
          <cell r="F10026">
            <v>0</v>
          </cell>
        </row>
        <row r="10027">
          <cell r="C10027" t="e">
            <v>#N/A</v>
          </cell>
          <cell r="E10027" t="e">
            <v>#N/A</v>
          </cell>
          <cell r="F10027">
            <v>0</v>
          </cell>
        </row>
        <row r="10028">
          <cell r="C10028" t="e">
            <v>#N/A</v>
          </cell>
          <cell r="E10028" t="e">
            <v>#N/A</v>
          </cell>
          <cell r="F10028">
            <v>0</v>
          </cell>
        </row>
        <row r="10029">
          <cell r="C10029" t="e">
            <v>#N/A</v>
          </cell>
          <cell r="E10029" t="e">
            <v>#N/A</v>
          </cell>
          <cell r="F10029">
            <v>0</v>
          </cell>
        </row>
        <row r="10030">
          <cell r="C10030" t="e">
            <v>#N/A</v>
          </cell>
          <cell r="E10030" t="e">
            <v>#N/A</v>
          </cell>
          <cell r="F10030">
            <v>0</v>
          </cell>
        </row>
        <row r="10031">
          <cell r="C10031" t="e">
            <v>#N/A</v>
          </cell>
          <cell r="E10031" t="e">
            <v>#N/A</v>
          </cell>
          <cell r="F10031">
            <v>0</v>
          </cell>
        </row>
        <row r="10032">
          <cell r="C10032" t="e">
            <v>#N/A</v>
          </cell>
          <cell r="E10032" t="e">
            <v>#N/A</v>
          </cell>
          <cell r="F10032">
            <v>0</v>
          </cell>
        </row>
        <row r="10033">
          <cell r="C10033" t="e">
            <v>#N/A</v>
          </cell>
          <cell r="E10033" t="e">
            <v>#N/A</v>
          </cell>
          <cell r="F10033">
            <v>0</v>
          </cell>
        </row>
        <row r="10034">
          <cell r="C10034" t="e">
            <v>#N/A</v>
          </cell>
          <cell r="E10034" t="e">
            <v>#N/A</v>
          </cell>
          <cell r="F10034">
            <v>0</v>
          </cell>
        </row>
        <row r="10035">
          <cell r="C10035" t="e">
            <v>#N/A</v>
          </cell>
          <cell r="E10035" t="e">
            <v>#N/A</v>
          </cell>
          <cell r="F10035">
            <v>0</v>
          </cell>
        </row>
        <row r="10036">
          <cell r="C10036" t="e">
            <v>#N/A</v>
          </cell>
          <cell r="E10036" t="e">
            <v>#N/A</v>
          </cell>
          <cell r="F10036">
            <v>0</v>
          </cell>
        </row>
        <row r="10037">
          <cell r="C10037" t="e">
            <v>#N/A</v>
          </cell>
          <cell r="E10037" t="e">
            <v>#N/A</v>
          </cell>
          <cell r="F10037">
            <v>0</v>
          </cell>
        </row>
        <row r="10038">
          <cell r="C10038" t="e">
            <v>#N/A</v>
          </cell>
          <cell r="E10038" t="e">
            <v>#N/A</v>
          </cell>
          <cell r="F10038">
            <v>0</v>
          </cell>
        </row>
        <row r="10039">
          <cell r="C10039" t="e">
            <v>#N/A</v>
          </cell>
          <cell r="E10039" t="e">
            <v>#N/A</v>
          </cell>
          <cell r="F10039">
            <v>0</v>
          </cell>
        </row>
        <row r="10040">
          <cell r="C10040" t="e">
            <v>#N/A</v>
          </cell>
          <cell r="E10040" t="e">
            <v>#N/A</v>
          </cell>
          <cell r="F10040">
            <v>0</v>
          </cell>
        </row>
        <row r="10041">
          <cell r="C10041" t="e">
            <v>#N/A</v>
          </cell>
          <cell r="E10041" t="e">
            <v>#N/A</v>
          </cell>
          <cell r="F10041">
            <v>0</v>
          </cell>
        </row>
        <row r="10042">
          <cell r="C10042" t="e">
            <v>#N/A</v>
          </cell>
          <cell r="E10042" t="e">
            <v>#N/A</v>
          </cell>
          <cell r="F10042">
            <v>0</v>
          </cell>
        </row>
        <row r="10043">
          <cell r="C10043" t="e">
            <v>#N/A</v>
          </cell>
          <cell r="E10043" t="e">
            <v>#N/A</v>
          </cell>
          <cell r="F10043">
            <v>0</v>
          </cell>
        </row>
        <row r="10044">
          <cell r="C10044" t="e">
            <v>#N/A</v>
          </cell>
          <cell r="E10044" t="e">
            <v>#N/A</v>
          </cell>
          <cell r="F10044">
            <v>0</v>
          </cell>
        </row>
        <row r="10045">
          <cell r="C10045" t="e">
            <v>#N/A</v>
          </cell>
          <cell r="E10045" t="e">
            <v>#N/A</v>
          </cell>
          <cell r="F10045">
            <v>0</v>
          </cell>
        </row>
        <row r="10046">
          <cell r="C10046" t="e">
            <v>#N/A</v>
          </cell>
          <cell r="E10046" t="e">
            <v>#N/A</v>
          </cell>
          <cell r="F10046">
            <v>0</v>
          </cell>
        </row>
        <row r="10047">
          <cell r="C10047" t="e">
            <v>#N/A</v>
          </cell>
          <cell r="E10047" t="e">
            <v>#N/A</v>
          </cell>
          <cell r="F10047">
            <v>0</v>
          </cell>
        </row>
        <row r="10048">
          <cell r="C10048" t="e">
            <v>#N/A</v>
          </cell>
          <cell r="E10048" t="e">
            <v>#N/A</v>
          </cell>
          <cell r="F10048">
            <v>0</v>
          </cell>
        </row>
        <row r="10049">
          <cell r="C10049" t="e">
            <v>#N/A</v>
          </cell>
          <cell r="E10049" t="e">
            <v>#N/A</v>
          </cell>
          <cell r="F10049">
            <v>0</v>
          </cell>
        </row>
        <row r="10050">
          <cell r="C10050" t="e">
            <v>#N/A</v>
          </cell>
          <cell r="E10050" t="e">
            <v>#N/A</v>
          </cell>
          <cell r="F10050">
            <v>0</v>
          </cell>
        </row>
        <row r="10051">
          <cell r="C10051" t="e">
            <v>#N/A</v>
          </cell>
          <cell r="E10051" t="e">
            <v>#N/A</v>
          </cell>
          <cell r="F10051">
            <v>0</v>
          </cell>
        </row>
        <row r="10052">
          <cell r="C10052" t="e">
            <v>#N/A</v>
          </cell>
          <cell r="E10052" t="e">
            <v>#N/A</v>
          </cell>
          <cell r="F10052">
            <v>0</v>
          </cell>
        </row>
        <row r="10053">
          <cell r="C10053" t="e">
            <v>#N/A</v>
          </cell>
          <cell r="E10053" t="e">
            <v>#N/A</v>
          </cell>
          <cell r="F10053">
            <v>0</v>
          </cell>
        </row>
        <row r="10054">
          <cell r="C10054" t="e">
            <v>#N/A</v>
          </cell>
          <cell r="E10054" t="e">
            <v>#N/A</v>
          </cell>
          <cell r="F10054">
            <v>0</v>
          </cell>
        </row>
        <row r="10055">
          <cell r="C10055" t="e">
            <v>#N/A</v>
          </cell>
          <cell r="E10055" t="e">
            <v>#N/A</v>
          </cell>
          <cell r="F10055">
            <v>0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4">
          <cell r="K4" t="str">
            <v>ARP407</v>
          </cell>
        </row>
      </sheetData>
      <sheetData sheetId="38"/>
      <sheetData sheetId="39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talogos"/>
      <sheetName val="POA Plan e Inversión"/>
      <sheetName val="Ejemplo"/>
    </sheetNames>
    <sheetDataSet>
      <sheetData sheetId="0" refreshError="1">
        <row r="2">
          <cell r="F2" t="str">
            <v>P44.OPTIMIZACION_DE_LAS_CAPACIDADES_INSTITUCIONALES_DE_LA_SENPLADES</v>
          </cell>
          <cell r="O2" t="str">
            <v>Catálogo Electrónico</v>
          </cell>
        </row>
        <row r="3">
          <cell r="F3" t="str">
            <v>P40.IMPLEMENTACION_INTEGRAL_DE_DISTRITOS_Y_CIRCUITOS_ADMINISTRATIVOS_DE_PLANIFICACION_DEL_BUEN_VIVIR</v>
          </cell>
          <cell r="O3" t="str">
            <v>Infima Cuantía</v>
          </cell>
        </row>
        <row r="4">
          <cell r="F4" t="str">
            <v>P39.FORTALECIMIENTO_DEL_SISTEMA_NACIONAL_DE_INFORMACION_S.N.I._FASE_II</v>
          </cell>
          <cell r="O4" t="str">
            <v>Subasta Inversa Electrónica</v>
          </cell>
        </row>
        <row r="5">
          <cell r="F5" t="str">
            <v>P33.PROGRAMA_PLAN_BINACIONAL_DE_DESARROLLO_DE_LA_REGION_FRONTERIZA_CAPITULO_ECUADOR</v>
          </cell>
          <cell r="O5" t="str">
            <v>Menor Cuantía</v>
          </cell>
        </row>
        <row r="6">
          <cell r="F6" t="str">
            <v>P46.IMPLEMENTACION_EVALUACION_Y_SEGUIMIENTO_A_LA_DEMOCRATIZACION_DEL_ESTADO</v>
          </cell>
          <cell r="O6" t="str">
            <v>Cotización</v>
          </cell>
        </row>
        <row r="7">
          <cell r="F7" t="str">
            <v>P51.IMPLEMENTACION_Y_FUNCIONAMIENTO_DE_LA_COMISION_PARA_LA_AUDITORIA_INTEGRAL_CIUDADANA_DE_LOS_TRATADOS_DE_PROTECCION_RECIPROCA_DE_INVERSIONES_Y_DEL_SISTEMA_DE_ARBITRAJE_INTERNACIONAL_EN_MATERIA_DE_INVERSIONES</v>
          </cell>
          <cell r="O7" t="str">
            <v>Licitación</v>
          </cell>
        </row>
        <row r="8">
          <cell r="F8" t="str">
            <v>P45.GENERACION_DE_ALERTAS_COYUNTURALES_Y_ESTRUCTURALES_A_LA_IMPLEMENTACION_DE_LA_POLITICA_PUBLICA</v>
          </cell>
          <cell r="O8" t="str">
            <v>Contatación Directa</v>
          </cell>
        </row>
        <row r="9">
          <cell r="F9" t="str">
            <v>P53.IMPLEMENTACION_Y_FUNCIONAMIENTO_DE_LA_SECRETARIA_TECNICA_PARA_LA_ERRADICACION_DE_LA_POBREZA</v>
          </cell>
          <cell r="O9" t="str">
            <v>Lista Corta</v>
          </cell>
        </row>
        <row r="10">
          <cell r="F10" t="str">
            <v>P47.INSTRUMENTOS_Y_METODOLOGIAS_PARA_LA_PROFUNDIZACION_PROGRAMATICA_DE_LA_PLANIFICACION_NACIONAL_SECTORIAL_Y_TERRITORIAL_DE_MANERA_PARTICIPATIVA_Y_DESCENTRALIZADA</v>
          </cell>
          <cell r="O10" t="str">
            <v>Consurso Público</v>
          </cell>
        </row>
        <row r="11">
          <cell r="F11" t="str">
            <v>P42.GENERACION_DE_INSUMOS_PARA_LA_ACTUALIZACION_DE_LA_PLANIFICACION_NACIONAL_EN_EL_MARCO_DEL_BUEN_VIVIR</v>
          </cell>
          <cell r="O11" t="str">
            <v>Consultorìa BID</v>
          </cell>
        </row>
        <row r="12">
          <cell r="F12" t="str">
            <v>FORTALECIMIENTO_DEL_SISTEMA_DE_PLANIFICACION_NACIONAL_MEDIANTE_LA_AUTOMATIZACION_DE_LOS_PROCESOS_SUSTANTIVOS_DE_LA_CADENA_DE_VALOR_DE_LA_SENPLADES</v>
          </cell>
          <cell r="O12" t="str">
            <v>Régimen Especial</v>
          </cell>
        </row>
        <row r="13">
          <cell r="F13" t="str">
            <v>P41.INVERSION_PUBLICA_PARA_LA_TRANSFORMACION_DE_LA_MATRIZ_PRODUCTIVA_DEL_ECUADOR</v>
          </cell>
          <cell r="O13" t="str">
            <v>Régimen Especial Empresas Públicas</v>
          </cell>
        </row>
        <row r="14">
          <cell r="F14" t="str">
            <v>P14.FORTALECIMIENTO_DE_LA_CAPACIDAD_DE_GESTION_PUBLICA_POR_RESULTADOS_FASE_2</v>
          </cell>
        </row>
        <row r="15">
          <cell r="F15" t="str">
            <v>P50.ALCANCE_DEL_ESTADO_EN_LA_PRESTACION_DE_SERVICIOS_Y_PROVISION_DE_BIENES_PUBLICOS</v>
          </cell>
        </row>
        <row r="16">
          <cell r="F16" t="str">
            <v>P16.PROGRAMA_DE_APOYO_AL_SISTEMA_ECONOMICO_SOLIDARIO_Y_SOSTENIBLE_PASES</v>
          </cell>
        </row>
        <row r="17">
          <cell r="F17" t="str">
            <v>P52.AGENDA_REGULATORIA_PARA_LA_TRANSFORMACION_PRODUCTIVA</v>
          </cell>
        </row>
        <row r="18">
          <cell r="F18" t="str">
            <v>P26.APOYO_A_LA_EVALUACION_OPERATIVA_Y_DE_IMPACTO_DE_PROGRAMAS_SOCIALES</v>
          </cell>
        </row>
        <row r="19">
          <cell r="F19" t="str">
            <v>P43.ASISTENCIA_TECNICA_AL_SECTOR_PUBLICO_EN_TEMAS_DE_POLITICA_PUBLICA_NACIONAL_INTERSECTORIAL_SECTORIAL_Y_DE_IGUALDAD</v>
          </cell>
        </row>
        <row r="20">
          <cell r="F20" t="str">
            <v>P49.FORTALECIMIENTO_A_LOS_PROCESOS_DE_PLANIFICACION_Y_TRANSFORMACION_DEL_ESTADO_DESDE_LA_PERSPECTIVA_DE_LA_INSERCION_ESTRATEGICA_INTERNACIONAL</v>
          </cell>
        </row>
        <row r="21">
          <cell r="F21" t="str">
            <v>SEDE_DEL_EJECUTIVO_EN_LA_ZONA_DE_PLANIFICACION_6_AUSTRO</v>
          </cell>
        </row>
      </sheetData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1. Act-Poa"/>
      <sheetName val="Tarea"/>
      <sheetName val="Poa-Proyecto"/>
      <sheetName val="POA-Act"/>
      <sheetName val="1. Instructivo Act-POA"/>
      <sheetName val="2. Act-ProCont"/>
      <sheetName val="2. Instructivo Act-ProCont"/>
      <sheetName val="POA Coord.Marcas Nomina 2015"/>
      <sheetName val="Hoja3"/>
      <sheetName val="Reportes"/>
      <sheetName val="PROGRAMA"/>
      <sheetName val="ACTIVIDAD"/>
      <sheetName val="ITEM"/>
    </sheetNames>
    <sheetDataSet>
      <sheetData sheetId="0" refreshError="1"/>
      <sheetData sheetId="1">
        <row r="4">
          <cell r="A4" t="str">
            <v>Coordinación General de Asesoría Jurídica</v>
          </cell>
        </row>
        <row r="5">
          <cell r="A5" t="str">
            <v>Coordinación de Normatividad y Controversias Internacionales</v>
          </cell>
        </row>
        <row r="6">
          <cell r="A6" t="str">
            <v>Dirección de Comunicación Social</v>
          </cell>
        </row>
        <row r="7">
          <cell r="A7" t="str">
            <v>Dirección de Administración de  Talento Humano</v>
          </cell>
        </row>
        <row r="8">
          <cell r="A8" t="str">
            <v>Coordinación COMEX</v>
          </cell>
        </row>
        <row r="9">
          <cell r="A9" t="str">
            <v>Dirección Financiera</v>
          </cell>
        </row>
        <row r="10">
          <cell r="A10" t="str">
            <v>Coordinación de Defensa Comercial</v>
          </cell>
        </row>
        <row r="11">
          <cell r="A11" t="str">
            <v>Dirección de Administración de Procesos</v>
          </cell>
        </row>
        <row r="12">
          <cell r="A12" t="str">
            <v>Dirección de Estudios Económicos</v>
          </cell>
        </row>
        <row r="13">
          <cell r="A13" t="str">
            <v>Dirección Administrativa</v>
          </cell>
        </row>
        <row r="14">
          <cell r="A14" t="str">
            <v>Dirección de México, Centroamérica y El Caribe</v>
          </cell>
        </row>
        <row r="15">
          <cell r="A15" t="str">
            <v>Dirección de América del Sur</v>
          </cell>
        </row>
        <row r="16">
          <cell r="A16" t="str">
            <v>Dirección de Tecnologías de la Información</v>
          </cell>
        </row>
        <row r="17">
          <cell r="A17" t="str">
            <v>Dirección de Origen</v>
          </cell>
        </row>
        <row r="18">
          <cell r="A18" t="str">
            <v>Dirección de Organización y Foros Multilaterales</v>
          </cell>
        </row>
        <row r="19">
          <cell r="A19" t="str">
            <v>Dirección de Gestión del Cambio y Cultura Organizacional</v>
          </cell>
        </row>
        <row r="20">
          <cell r="A20" t="str">
            <v>Coordinación de Políticas de Inversión</v>
          </cell>
        </row>
        <row r="21">
          <cell r="A21" t="str">
            <v>Coordinación de Marcas y Denominaciones de Origen</v>
          </cell>
        </row>
        <row r="22">
          <cell r="A22" t="str">
            <v>Coordinación de Políticas de Exportación</v>
          </cell>
        </row>
        <row r="23">
          <cell r="A23" t="str">
            <v>Dirección de Europa y Norteamérica</v>
          </cell>
        </row>
        <row r="24">
          <cell r="A24" t="str">
            <v>Coordinación Técnica de Negociaciones Comerciales</v>
          </cell>
        </row>
        <row r="25">
          <cell r="A25" t="str">
            <v>Coordinación de Políticas de Importación</v>
          </cell>
        </row>
        <row r="26">
          <cell r="A26" t="str">
            <v>Coordinación de Logística Internacional para el Comercio exterior</v>
          </cell>
        </row>
        <row r="27">
          <cell r="A27" t="str">
            <v>Dirección de Asia, África y Oceanía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OS Y ACTIVIDADES"/>
      <sheetName val="PAP 2023"/>
      <sheetName val="Instrucciones_PAP"/>
      <sheetName val="SUSTENTO_INGRESOS"/>
      <sheetName val="Clasificador"/>
      <sheetName val="Listas"/>
      <sheetName val="Clasificador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licia.romero" refreshedDate="45107.585919097219" createdVersion="6" refreshedVersion="6" minRefreshableVersion="3" recordCount="78" xr:uid="{5BACDFF1-0A83-445F-B03E-FAF5CC1E133F}">
  <cacheSource type="worksheet">
    <worksheetSource ref="A2:AE86" sheet="PAP 2023"/>
  </cacheSource>
  <cacheFields count="31">
    <cacheField name="Unidad Operativa" numFmtId="0">
      <sharedItems/>
    </cacheField>
    <cacheField name="Localidad" numFmtId="0">
      <sharedItems/>
    </cacheField>
    <cacheField name="Objetivo PND 2021-2025" numFmtId="0">
      <sharedItems/>
    </cacheField>
    <cacheField name="Objetivo Estratégico Institucional" numFmtId="0">
      <sharedItems longText="1"/>
    </cacheField>
    <cacheField name="Objetivo Operativo " numFmtId="0">
      <sharedItems longText="1"/>
    </cacheField>
    <cacheField name="Subprograma / _x000a_Producto Institucional" numFmtId="0">
      <sharedItems count="4">
        <s v="Investigación, Desarrollo e Innovación"/>
        <s v="Administración (Gestión de Procesos y Asesoría)"/>
        <s v="Transferencia de Tecnología"/>
        <s v="Producción y Servicios Especializados"/>
      </sharedItems>
    </cacheField>
    <cacheField name="Rubro / _x000a_Enfoque " numFmtId="0">
      <sharedItems/>
    </cacheField>
    <cacheField name="Actividad a realizar" numFmtId="0">
      <sharedItems containsBlank="1"/>
    </cacheField>
    <cacheField name="Código Actividad _x000a_(Generado por la DPGE)" numFmtId="0">
      <sharedItems containsString="0" containsBlank="1" containsNumber="1" containsInteger="1" minValue="4200" maxValue="4200"/>
    </cacheField>
    <cacheField name="Indicador" numFmtId="0">
      <sharedItems containsBlank="1"/>
    </cacheField>
    <cacheField name="Mes de inicio actividad" numFmtId="17">
      <sharedItems/>
    </cacheField>
    <cacheField name="Mes de fin actividad" numFmtId="17">
      <sharedItems/>
    </cacheField>
    <cacheField name="Monto total de la actividad USD" numFmtId="0">
      <sharedItems containsSemiMixedTypes="0" containsString="0" containsNumber="1" minValue="20" maxValue="117036"/>
    </cacheField>
    <cacheField name="Tipo Gasto (Corriente)" numFmtId="0">
      <sharedItems containsBlank="1"/>
    </cacheField>
    <cacheField name="N° Partida Presupuestaria" numFmtId="0">
      <sharedItems containsSemiMixedTypes="0" containsString="0" containsNumber="1" containsInteger="1" minValue="510105" maxValue="580209" count="36">
        <n v="510105"/>
        <n v="510106"/>
        <n v="510203"/>
        <n v="510204"/>
        <n v="510306"/>
        <n v="510509"/>
        <n v="510510"/>
        <n v="510513"/>
        <n v="510601"/>
        <n v="510602"/>
        <n v="530104"/>
        <n v="530105"/>
        <n v="530203"/>
        <n v="530204"/>
        <n v="530220"/>
        <n v="530228"/>
        <n v="530255"/>
        <n v="530301"/>
        <n v="530303"/>
        <n v="530402"/>
        <n v="530404"/>
        <n v="530405"/>
        <n v="530609"/>
        <n v="530701"/>
        <n v="530802"/>
        <n v="530803"/>
        <n v="530804"/>
        <n v="530805"/>
        <n v="530807"/>
        <n v="530811"/>
        <n v="530813"/>
        <n v="530814"/>
        <n v="530829"/>
        <n v="531411"/>
        <n v="570102"/>
        <n v="580209"/>
      </sharedItems>
    </cacheField>
    <cacheField name="Partida Presupuestaria" numFmtId="0">
      <sharedItems count="36">
        <s v="Remuneraciones Unificadas"/>
        <s v="Salarios Unificados"/>
        <s v="Decimotercer Sueldo"/>
        <s v="Decimocuarto Sueldo"/>
        <s v="Alimentación"/>
        <s v="Horas Extraordinarias y Suplementarias"/>
        <s v="Servicios Personales por Contrato"/>
        <s v="Encargos"/>
        <s v="Aporte Patronal"/>
        <s v="Fondo de Reserva"/>
        <s v="Energía Eléctrica"/>
        <s v="Telecomunicaciones"/>
        <s v="Almacenamiento, Embalaje, Envase y Recarga de Extintores"/>
        <s v="Edición,     Impresión,     Reproducción,     Publicaciones,     Suscripciones,     Fotocopiado,_x000a_Traducción,  Empastado,  Enmarcación,  Serigrafía,  Fotografía,  Carnetización,  Filmación  e Imágenes Satelitales."/>
        <s v="Servicios para Actividades Agropecuarias, Pesca y Caza"/>
        <s v="Servicios de Provisión de Dispositivos Electrónicos y Certificación para Registro de Firmas Digitales"/>
        <s v="Combustibles"/>
        <s v="Pasajes al Interior"/>
        <s v="Viáticos y Subsistencias en el Interior"/>
        <s v="Edificios,  Locales,  Residencias  y  Cableado  Estructurado  (Intslación,  Mantenimiento  y_x000a_Reparación)"/>
        <s v="Maquinarias y Equipos (Instalación, Mantenimiento y Reparación)"/>
        <s v="Vehículos (Mantenimiento y Reparación)"/>
        <s v="Investigaciones Profesionales y Análisis de Laboratorio"/>
        <s v="Desarrollo, Actualización, Asistencia Técnica y Soporte de Sistemas Informáticos"/>
        <s v="Vestuario,  Lencería,  Prendas  de  Protección;  y,  Accesorios  para  Uniformes  Militares  y_x000a_Policiales; y, Carpas"/>
        <s v="Lubricantes"/>
        <s v="Materiales de Oficina"/>
        <s v="Materiales de Aseo"/>
        <s v="Materiales de Impresión, Fotografía, Reproducción y Publicaciones"/>
        <s v="Insumos,    Materiales    y   Suministros    para    la    Construcción,    Electricidad,    Plomería,_x000a_Carpintería, Señalización Vial, Navegación y Contra Incendios"/>
        <s v="Repuestos y Accesorios"/>
        <s v="Suministros para Actividades Agropecuarias, Pesca y Caza"/>
        <s v="Insumos, Materiales, Suministros y Bienes para Investigación"/>
        <s v="Partes y Repuestos"/>
        <s v="Tasas Generales, Impuestos, Contribuciones, Permisos, Licencias y Patentes."/>
        <s v="A Jubilados Patronales"/>
      </sharedItems>
    </cacheField>
    <cacheField name="Fuente_x000a_(Generado por la DPGE)" numFmtId="0">
      <sharedItems containsString="0" containsBlank="1" containsNumber="1" containsInteger="1" minValue="1" maxValue="2"/>
    </cacheField>
    <cacheField name="Ene_Planif_x000a_USD" numFmtId="0">
      <sharedItems containsBlank="1" containsMixedTypes="1" containsNumber="1" minValue="0" maxValue="9753"/>
    </cacheField>
    <cacheField name="Feb_Planif_x000a_USD" numFmtId="0">
      <sharedItems containsBlank="1" containsMixedTypes="1" containsNumber="1" minValue="0" maxValue="9753"/>
    </cacheField>
    <cacheField name="Mar_Planif_x000a_USD" numFmtId="0">
      <sharedItems containsBlank="1" containsMixedTypes="1" containsNumber="1" minValue="0" maxValue="10687.5"/>
    </cacheField>
    <cacheField name="Abr_Planif_x000a_USD" numFmtId="0">
      <sharedItems containsBlank="1" containsMixedTypes="1" containsNumber="1" minValue="0" maxValue="23606"/>
    </cacheField>
    <cacheField name="May_Planif_x000a_USD" numFmtId="0">
      <sharedItems containsBlank="1" containsMixedTypes="1" containsNumber="1" minValue="0" maxValue="12000"/>
    </cacheField>
    <cacheField name="Jun_Planif_x000a_USD" numFmtId="0">
      <sharedItems containsBlank="1" containsMixedTypes="1" containsNumber="1" minValue="0" maxValue="9753"/>
    </cacheField>
    <cacheField name="Jul_Planif_x000a_USD" numFmtId="0">
      <sharedItems containsString="0" containsBlank="1" containsNumber="1" minValue="0" maxValue="9753"/>
    </cacheField>
    <cacheField name="Ag_Planif_x000a_USD" numFmtId="0">
      <sharedItems containsString="0" containsBlank="1" containsNumber="1" minValue="0" maxValue="9753"/>
    </cacheField>
    <cacheField name="Sept_Planif_x000a_USD" numFmtId="0">
      <sharedItems containsString="0" containsBlank="1" containsNumber="1" minValue="0" maxValue="9753"/>
    </cacheField>
    <cacheField name="Oct_Planif_x000a_USD" numFmtId="0">
      <sharedItems containsString="0" containsBlank="1" containsNumber="1" minValue="0" maxValue="9753"/>
    </cacheField>
    <cacheField name="Nov_Planif_x000a_USD" numFmtId="0">
      <sharedItems containsString="0" containsBlank="1" containsNumber="1" minValue="0" maxValue="9753"/>
    </cacheField>
    <cacheField name="Dic_Planif_x000a_USD" numFmtId="0">
      <sharedItems containsString="0" containsBlank="1" containsNumber="1" minValue="8.3299999999999999E-2" maxValue="12756.5"/>
    </cacheField>
    <cacheField name="Total Planificado 2023" numFmtId="0">
      <sharedItems containsMixedTypes="1" containsNumber="1" minValue="20" maxValue="117036"/>
    </cacheField>
    <cacheField name="Comprobación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8"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generación de conocimientos y tecnologías que contribuyan a la sostenibilidad y sustentabilidad de la producción y productividad del sector agropecuario MEDIANTE la ejecución de actividades y proyectos de investigación, desarrollo e innovación."/>
    <x v="0"/>
    <s v="Palma africana- Protección Vegetal"/>
    <s v="Pago al  personal RU"/>
    <m/>
    <s v="% Ejecución de la actividad planificada"/>
    <s v="Enero"/>
    <s v="Diciembre"/>
    <n v="115128"/>
    <s v="Corriente"/>
    <x v="0"/>
    <x v="0"/>
    <n v="1"/>
    <n v="9594"/>
    <n v="9594"/>
    <n v="9594"/>
    <n v="9594"/>
    <n v="9594"/>
    <n v="9594"/>
    <n v="9594"/>
    <n v="9594"/>
    <n v="9594"/>
    <n v="9594"/>
    <n v="9594"/>
    <n v="9594"/>
    <n v="115128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eficiencia y eficacia de la gestión de la Estación Experimental MEDIANTE la ejecución oportuna de los procesos administrativos, financieros y de talento humano."/>
    <x v="1"/>
    <s v="Administración"/>
    <s v="Pago al  personal RU"/>
    <m/>
    <s v="% Ejecución de la actividad planificada"/>
    <s v="Enero"/>
    <s v="Diciembre"/>
    <n v="117036"/>
    <s v="Corriente"/>
    <x v="0"/>
    <x v="0"/>
    <n v="1"/>
    <n v="9753"/>
    <n v="9753"/>
    <n v="9753"/>
    <n v="9753"/>
    <n v="9753"/>
    <n v="9753"/>
    <n v="9753"/>
    <n v="9753"/>
    <n v="9753"/>
    <n v="9753"/>
    <n v="9753"/>
    <n v="9753"/>
    <n v="117036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2. Incrementar la transferencia y difusión de tecnologías e innovaciones agrarias orientadas en garantizar la seguridad y soberanía alimentaria, el uso y manejo sostenible de los recursos naturales y el incremento de la productividad"/>
    <s v="Incrementar la eficiencia y eficacia de la gestión de la Estación Experimental MEDIANTE la ejecución oportuna de los procesos administrativos, financieros y de talento humano."/>
    <x v="2"/>
    <s v="UTT EESD"/>
    <s v="Pago al  personal RU"/>
    <m/>
    <s v="% Ejecución de la actividad planificada"/>
    <s v="Enero"/>
    <s v="Diciembre"/>
    <n v="14544"/>
    <s v="Corriente"/>
    <x v="0"/>
    <x v="0"/>
    <n v="1"/>
    <n v="1212"/>
    <n v="1212"/>
    <n v="1212"/>
    <n v="1212"/>
    <n v="1212"/>
    <n v="1212"/>
    <n v="1212"/>
    <n v="1212"/>
    <n v="1212"/>
    <n v="1212"/>
    <n v="1212"/>
    <n v="1212"/>
    <n v="14544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el acceso a material vegetal y servicios agropecuarios de calidad MEDIANTE la producción de semilla de categorías iniciales y la prestación de servicios."/>
    <x v="3"/>
    <s v="Producción"/>
    <s v="Pago al  personal RU"/>
    <m/>
    <s v="% Ejecución de la actividad planificada"/>
    <s v="Enero"/>
    <s v="Diciembre"/>
    <n v="14790"/>
    <s v="Corriente"/>
    <x v="0"/>
    <x v="0"/>
    <n v="1"/>
    <n v="1972"/>
    <n v="1972"/>
    <n v="1972"/>
    <n v="986"/>
    <n v="986"/>
    <n v="986"/>
    <n v="986"/>
    <n v="986"/>
    <n v="986"/>
    <n v="986"/>
    <n v="986"/>
    <n v="986"/>
    <n v="14790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generación de conocimientos y tecnologías que contribuyan a la sostenibilidad y sustentabilidad de la producción y productividad del sector agropecuario MEDIANTE la ejecución de actividades y proyectos de investigación, desarrollo e innovación."/>
    <x v="0"/>
    <s v="Palma africana- Protección Vegetal"/>
    <s v="Pago al personal Salarios Unificados"/>
    <m/>
    <s v="% Ejecución de la actividad planificada"/>
    <s v="Enero"/>
    <s v="Diciembre"/>
    <n v="32140.800000000007"/>
    <s v="Corriente"/>
    <x v="1"/>
    <x v="1"/>
    <n v="1"/>
    <n v="2678.4"/>
    <n v="2678.4"/>
    <n v="2678.4"/>
    <n v="2678.4"/>
    <n v="2678.4"/>
    <n v="2678.4"/>
    <n v="2678.4"/>
    <n v="2678.4"/>
    <n v="2678.4"/>
    <n v="2678.4"/>
    <n v="2678.4"/>
    <n v="2678.4"/>
    <n v="32140.800000000007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eficiencia y eficacia de la gestión de la Estación Experimental MEDIANTE la ejecución oportuna de los procesos administrativos, financieros y de talento humano."/>
    <x v="1"/>
    <s v="Administración"/>
    <s v="Pago al personal Salarios Unificados"/>
    <m/>
    <s v="% Ejecución de la actividad planificada"/>
    <s v="Enero"/>
    <s v="Diciembre"/>
    <n v="94372.800000000003"/>
    <s v="Corriente"/>
    <x v="1"/>
    <x v="1"/>
    <n v="1"/>
    <n v="7864.4"/>
    <n v="7864.4"/>
    <n v="7864.4"/>
    <n v="7864.4"/>
    <n v="7864.4"/>
    <n v="7864.4"/>
    <n v="7864.4"/>
    <n v="7864.4"/>
    <n v="7864.4"/>
    <n v="7864.4"/>
    <n v="7864.4"/>
    <n v="7864.4"/>
    <n v="94372.799999999988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el acceso a material vegetal y servicios agropecuarios de calidad MEDIANTE la producción de semilla de categorías iniciales y la prestación de servicios."/>
    <x v="3"/>
    <s v="Producción"/>
    <s v="Pago al personal Salarios Unificados"/>
    <m/>
    <s v="% Ejecución de la actividad planificada"/>
    <s v="Enero"/>
    <s v="Diciembre"/>
    <n v="55874.399999999987"/>
    <s v="Corriente"/>
    <x v="1"/>
    <x v="1"/>
    <n v="1"/>
    <n v="4656.2"/>
    <n v="4656.2"/>
    <n v="4656.2"/>
    <n v="4656.2"/>
    <n v="4656.2"/>
    <n v="4656.2"/>
    <n v="4656.2"/>
    <n v="4656.2"/>
    <n v="4656.2"/>
    <n v="4656.2"/>
    <n v="4656.2"/>
    <n v="4656.2"/>
    <n v="55874.399999999987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generación de conocimientos y tecnologías que contribuyan a la sostenibilidad y sustentabilidad de la producción y productividad del sector agropecuario MEDIANTE la ejecución de actividades y proyectos de investigación, desarrollo e innovación."/>
    <x v="0"/>
    <s v="Palma africana- Protección Vegetal"/>
    <s v="Pago al personal Decimo Tercer Sueldo"/>
    <m/>
    <s v="% Ejecución de la actividad planificada"/>
    <s v="Enero"/>
    <s v="Diciembre"/>
    <n v="14507.6"/>
    <s v="Corriente"/>
    <x v="2"/>
    <x v="2"/>
    <n v="1"/>
    <n v="251.67000000000002"/>
    <n v="251.67000000000002"/>
    <n v="251.67000000000002"/>
    <n v="251.67000000000002"/>
    <n v="251.67000000000002"/>
    <n v="251.67000000000002"/>
    <n v="251.67000000000002"/>
    <n v="251.67000000000002"/>
    <n v="251.67000000000002"/>
    <n v="251.67000000000002"/>
    <n v="251.67000000000002"/>
    <n v="11739.23"/>
    <n v="14507.6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eficiencia y eficacia de la gestión de la Estación Experimental MEDIANTE la ejecución oportuna de los procesos administrativos, financieros y de talento humano."/>
    <x v="1"/>
    <s v="Administración"/>
    <s v="Pago al personal Decimo Tercer Sueldo"/>
    <m/>
    <s v="% Ejecución de la actividad planificada"/>
    <s v="Enero"/>
    <s v="Diciembre"/>
    <n v="13169"/>
    <s v="Corriente"/>
    <x v="2"/>
    <x v="2"/>
    <n v="1"/>
    <n v="37.5"/>
    <n v="37.5"/>
    <n v="37.5"/>
    <n v="37.5"/>
    <n v="37.5"/>
    <n v="37.5"/>
    <n v="37.5"/>
    <n v="37.5"/>
    <n v="37.5"/>
    <n v="37.5"/>
    <n v="37.5"/>
    <n v="12756.5"/>
    <n v="13169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2. Incrementar la transferencia y difusión de tecnologías e innovaciones agrarias orientadas en garantizar la seguridad y soberanía alimentaria, el uso y manejo sostenible de los recursos naturales y el incremento de la productividad"/>
    <s v="Incrementar la eficiencia y eficacia de la gestión de la Estación Experimental MEDIANTE la ejecución oportuna de los procesos administrativos, financieros y de talento humano."/>
    <x v="2"/>
    <s v="UTT EESD"/>
    <s v="Pago al personal Decimo Tercer Sueldo"/>
    <m/>
    <s v="% Ejecución de la actividad planificada"/>
    <s v="Diciembre"/>
    <s v="Diciembre"/>
    <n v="1212"/>
    <s v="Corriente"/>
    <x v="2"/>
    <x v="2"/>
    <n v="1"/>
    <n v="0"/>
    <n v="0"/>
    <n v="0"/>
    <n v="0"/>
    <n v="0"/>
    <n v="0"/>
    <n v="0"/>
    <n v="0"/>
    <n v="0"/>
    <n v="0"/>
    <n v="0"/>
    <n v="1212"/>
    <n v="1212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el acceso a material vegetal y servicios agropecuarios de calidad MEDIANTE la producción de semilla de categorías iniciales y la prestación de servicios."/>
    <x v="3"/>
    <s v="Producción"/>
    <s v="Pago al personal Decimo Tercer Sueldo"/>
    <m/>
    <s v="% Ejecución de la actividad planificada"/>
    <s v="Enero"/>
    <s v="Diciembre"/>
    <n v="10403.4"/>
    <s v="Corriente"/>
    <x v="2"/>
    <x v="2"/>
    <n v="1"/>
    <n v="112.5"/>
    <n v="112.5"/>
    <n v="112.5"/>
    <n v="112.5"/>
    <n v="112.5"/>
    <n v="112.5"/>
    <n v="112.5"/>
    <n v="112.5"/>
    <n v="112.5"/>
    <n v="112.5"/>
    <n v="112.5"/>
    <n v="9165.9"/>
    <n v="10403.4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generación de conocimientos y tecnologías que contribuyan a la sostenibilidad y sustentabilidad de la producción y productividad del sector agropecuario MEDIANTE la ejecución de actividades y proyectos de investigación, desarrollo e innovación."/>
    <x v="0"/>
    <s v="Palma africana- Protección Vegetal"/>
    <s v="Pago al personal Decimo cuarto sueldo"/>
    <m/>
    <s v="% Ejecución de la actividad planificada"/>
    <s v="Enero"/>
    <s v="Diciembre"/>
    <n v="5599.9999999999991"/>
    <s v="Corriente"/>
    <x v="3"/>
    <x v="3"/>
    <n v="1"/>
    <n v="75"/>
    <n v="75"/>
    <n v="4775"/>
    <n v="75"/>
    <n v="75"/>
    <n v="75"/>
    <n v="75"/>
    <n v="75"/>
    <n v="75"/>
    <n v="75"/>
    <n v="75"/>
    <n v="75"/>
    <n v="5600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eficiencia y eficacia de la gestión de la Estación Experimental MEDIANTE la ejecución oportuna de los procesos administrativos, financieros y de talento humano."/>
    <x v="1"/>
    <s v="Administración"/>
    <s v="Pago al personal Decimo cuarto sueldo"/>
    <m/>
    <s v="% Ejecución de la actividad planificada"/>
    <s v="Enero"/>
    <s v="Diciembre"/>
    <n v="11100"/>
    <s v="Corriente"/>
    <x v="3"/>
    <x v="3"/>
    <n v="1"/>
    <n v="37.5"/>
    <n v="37.5"/>
    <n v="10687.5"/>
    <n v="37.5"/>
    <n v="37.5"/>
    <n v="37.5"/>
    <n v="37.5"/>
    <n v="37.5"/>
    <n v="37.5"/>
    <n v="37.5"/>
    <n v="37.5"/>
    <n v="37.5"/>
    <n v="11100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2. Incrementar la transferencia y difusión de tecnologías e innovaciones agrarias orientadas en garantizar la seguridad y soberanía alimentaria, el uso y manejo sostenible de los recursos naturales y el incremento de la productividad"/>
    <s v="Incrementar la eficiencia y eficacia de la gestión de la Estación Experimental MEDIANTE la ejecución oportuna de los procesos administrativos, financieros y de talento humano."/>
    <x v="2"/>
    <s v="UTT EESD"/>
    <s v="Pago al personal Decimo cuarto sueldo"/>
    <m/>
    <s v="% Ejecución de la actividad planificada"/>
    <s v="Enero"/>
    <s v="Diciembre"/>
    <n v="450"/>
    <s v="Corriente"/>
    <x v="3"/>
    <x v="3"/>
    <n v="1"/>
    <n v="0"/>
    <m/>
    <n v="450"/>
    <n v="0"/>
    <n v="0"/>
    <n v="0"/>
    <n v="0"/>
    <n v="0"/>
    <n v="0"/>
    <m/>
    <m/>
    <m/>
    <n v="450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el acceso a material vegetal y servicios agropecuarios de calidad MEDIANTE la producción de semilla de categorías iniciales y la prestación de servicios."/>
    <x v="3"/>
    <s v="Producción"/>
    <s v="Pago al personal Decimo cuarto sueldo"/>
    <m/>
    <s v="% Ejecución de la actividad planificada"/>
    <s v="Enero"/>
    <s v="Diciembre"/>
    <n v="7600"/>
    <s v="Corriente"/>
    <x v="3"/>
    <x v="3"/>
    <n v="1"/>
    <n v="112.5"/>
    <n v="112.5"/>
    <n v="6362.5"/>
    <n v="112.5"/>
    <n v="112.5"/>
    <n v="112.5"/>
    <n v="112.5"/>
    <n v="112.5"/>
    <n v="112.5"/>
    <n v="112.5"/>
    <n v="112.5"/>
    <n v="112.5"/>
    <n v="7600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generación de conocimientos y tecnologías que contribuyan a la sostenibilidad y sustentabilidad de la producción y productividad del sector agropecuario MEDIANTE la ejecución de actividades y proyectos de investigación, desarrollo e innovación."/>
    <x v="0"/>
    <s v="Palma africana- Protección Vegetal"/>
    <s v="Pago por alimentación Código de Trabajo"/>
    <m/>
    <s v="% Ejecución de la actividad planificada"/>
    <s v="Enero"/>
    <s v="Diciembre"/>
    <n v="4308"/>
    <s v="Corriente"/>
    <x v="4"/>
    <x v="4"/>
    <m/>
    <n v="359"/>
    <n v="359"/>
    <n v="359"/>
    <n v="359"/>
    <n v="359"/>
    <n v="359"/>
    <n v="359"/>
    <n v="359"/>
    <n v="359"/>
    <n v="359"/>
    <n v="359"/>
    <n v="359"/>
    <n v="4308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eficiencia y eficacia de la gestión de la Estación Experimental MEDIANTE la ejecución oportuna de los procesos administrativos, financieros y de talento humano."/>
    <x v="1"/>
    <s v="Administración"/>
    <s v="Pago por alimentación Código de Trabajo"/>
    <m/>
    <s v="% Ejecución de la actividad planificada"/>
    <s v="Enero"/>
    <s v="Diciembre"/>
    <n v="10080"/>
    <s v="Corriente"/>
    <x v="4"/>
    <x v="4"/>
    <m/>
    <n v="1360"/>
    <n v="1224"/>
    <n v="1496"/>
    <n v="1496"/>
    <n v="1360"/>
    <n v="1496"/>
    <n v="1496"/>
    <n v="1428"/>
    <n v="1496"/>
    <n v="1428"/>
    <n v="1292"/>
    <n v="1564"/>
    <n v="10080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el acceso a material vegetal y servicios agropecuarios de calidad MEDIANTE la producción de semilla de categorías iniciales y la prestación de servicios."/>
    <x v="3"/>
    <s v="Producción"/>
    <s v="Pago por alimentación Código de Trabajo"/>
    <m/>
    <s v="% Ejecución de la actividad planificada"/>
    <s v="Enero"/>
    <s v="Diciembre"/>
    <n v="17136"/>
    <s v="Corriente"/>
    <x v="4"/>
    <x v="4"/>
    <m/>
    <n v="800"/>
    <n v="720"/>
    <n v="880"/>
    <n v="880"/>
    <n v="800"/>
    <n v="880"/>
    <n v="880"/>
    <n v="840"/>
    <n v="880"/>
    <n v="840"/>
    <n v="760"/>
    <n v="920"/>
    <n v="17136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eficiencia y eficacia de la gestión de la Estación Experimental MEDIANTE la ejecución oportuna de los procesos administrativos, financieros y de talento humano."/>
    <x v="1"/>
    <s v="Administración"/>
    <s v="Paga por horas extras personal recorrido (Choferes)"/>
    <n v="4200"/>
    <s v="% Ejecución de la actividad planificada"/>
    <s v="Enero"/>
    <s v="Diciembre"/>
    <n v="4200"/>
    <s v="Corriente"/>
    <x v="5"/>
    <x v="5"/>
    <m/>
    <n v="350"/>
    <n v="350"/>
    <n v="350"/>
    <n v="350"/>
    <n v="350"/>
    <n v="350"/>
    <n v="350"/>
    <n v="350"/>
    <n v="350"/>
    <n v="8.3299999999999999E-2"/>
    <n v="8.3299999999999999E-2"/>
    <n v="8.3299999999999999E-2"/>
    <n v="3150.2498999999993"/>
    <b v="0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generación de conocimientos y tecnologías que contribuyan a la sostenibilidad y sustentabilidad de la producción y productividad del sector agropecuario MEDIANTE la ejecución de actividades y proyectos de investigación, desarrollo e innovación."/>
    <x v="0"/>
    <s v="Palma africana- Protección Vegetal"/>
    <s v="Pago por servicios contrato "/>
    <m/>
    <s v="% Ejecución de la actividad planificada"/>
    <s v="Enero"/>
    <s v="Diciembre"/>
    <n v="26376"/>
    <s v="Corriente"/>
    <x v="6"/>
    <x v="6"/>
    <m/>
    <n v="2198"/>
    <n v="2198"/>
    <n v="2198"/>
    <n v="2198"/>
    <n v="2198"/>
    <n v="2198"/>
    <n v="2198"/>
    <n v="2198"/>
    <n v="2198"/>
    <n v="2198"/>
    <n v="2198"/>
    <n v="2198"/>
    <n v="26376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generación de conocimientos y tecnologías que contribuyan a la sostenibilidad y sustentabilidad de la producción y productividad del sector agropecuario MEDIANTE la ejecución de actividades y proyectos de investigación, desarrollo e innovación."/>
    <x v="1"/>
    <s v="Administración"/>
    <s v="Pago por encargos D EESD"/>
    <m/>
    <s v="% Ejecución de la actividad planificada"/>
    <s v="Enero"/>
    <s v="Diciembre"/>
    <n v="104"/>
    <s v="Corriente"/>
    <x v="7"/>
    <x v="7"/>
    <m/>
    <s v="-"/>
    <s v="-"/>
    <s v="-"/>
    <s v="-"/>
    <s v="-"/>
    <s v="-"/>
    <m/>
    <m/>
    <m/>
    <n v="104"/>
    <m/>
    <m/>
    <n v="104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generación de conocimientos y tecnologías que contribuyan a la sostenibilidad y sustentabilidad de la producción y productividad del sector agropecuario MEDIANTE la ejecución de actividades y proyectos de investigación, desarrollo e innovación."/>
    <x v="0"/>
    <s v="Palma africana- Protección Vegetal"/>
    <s v="Pago al personal por aporte patronal "/>
    <m/>
    <s v="% Ejecución de la actividad planificada"/>
    <s v="Enero"/>
    <s v="Diciembre"/>
    <n v="16695.300000000003"/>
    <s v="Corriente"/>
    <x v="8"/>
    <x v="8"/>
    <n v="1"/>
    <n v="1452.93"/>
    <n v="1452.93"/>
    <n v="1452.93"/>
    <n v="1452.93"/>
    <n v="1452.93"/>
    <n v="1452.93"/>
    <n v="1452.93"/>
    <n v="1452.93"/>
    <n v="1452.93"/>
    <n v="1452.93"/>
    <n v="1083"/>
    <n v="1083"/>
    <n v="16695.300000000003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eficiencia y eficacia de la gestión de la Estación Experimental MEDIANTE la ejecución oportuna de los procesos administrativos, financieros y de talento humano."/>
    <x v="1"/>
    <s v="Administración"/>
    <s v="Pago al personal por aporte patronal "/>
    <m/>
    <s v="% Ejecución de la actividad planificada"/>
    <s v="Enero"/>
    <s v="Diciembre"/>
    <n v="18647.919999999998"/>
    <s v="Corriente"/>
    <x v="8"/>
    <x v="8"/>
    <n v="1"/>
    <n v="1553.99"/>
    <n v="1553.99"/>
    <n v="1553.99"/>
    <n v="1553.99"/>
    <n v="1553.99"/>
    <n v="1553.99"/>
    <n v="1553.99"/>
    <n v="1553.99"/>
    <n v="1553.99"/>
    <n v="1553.99"/>
    <n v="1553.99"/>
    <n v="1554.03"/>
    <n v="18647.919999999998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2. Incrementar la transferencia y difusión de tecnologías e innovaciones agrarias orientadas en garantizar la seguridad y soberanía alimentaria, el uso y manejo sostenible de los recursos naturales y el incremento de la productividad"/>
    <s v="Incrementar la eficiencia y eficacia de la gestión de la Estación Experimental MEDIANTE la ejecución oportuna de los procesos administrativos, financieros y de talento humano."/>
    <x v="2"/>
    <s v="UTT EESD"/>
    <s v="Pago al personal por aporte patronal "/>
    <m/>
    <s v="% Ejecución de la actividad planificada"/>
    <s v="Enero"/>
    <s v="Diciembre"/>
    <n v="1403.5000000000002"/>
    <s v="Corriente"/>
    <x v="8"/>
    <x v="8"/>
    <n v="1"/>
    <n v="116.96"/>
    <n v="116.96"/>
    <n v="116.96"/>
    <n v="116.96"/>
    <n v="116.96"/>
    <n v="116.96"/>
    <n v="116.96"/>
    <n v="116.96"/>
    <n v="116.96"/>
    <n v="116.96"/>
    <n v="116.96"/>
    <n v="116.94"/>
    <n v="1403.5000000000002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el acceso a material vegetal y servicios agropecuarios de calidad MEDIANTE la producción de semilla de categorías iniciales y la prestación de servicios."/>
    <x v="3"/>
    <s v="Producción"/>
    <s v="Pago al personal por aporte patronal "/>
    <m/>
    <s v="% Ejecución de la actividad planificada"/>
    <s v="Enero"/>
    <s v="Diciembre"/>
    <n v="13753.55"/>
    <s v="Corriente"/>
    <x v="8"/>
    <x v="8"/>
    <n v="1"/>
    <n v="1146.1300000000001"/>
    <n v="1146.1300000000001"/>
    <n v="1146.1300000000001"/>
    <n v="1146.1300000000001"/>
    <n v="1146.1300000000001"/>
    <n v="1146.1300000000001"/>
    <n v="1146.1300000000001"/>
    <n v="1146.1300000000001"/>
    <n v="1146.1300000000001"/>
    <n v="1146.1300000000001"/>
    <n v="1146.1300000000001"/>
    <n v="1146.1199999999999"/>
    <n v="13753.550000000003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generación de conocimientos y tecnologías que contribuyan a la sostenibilidad y sustentabilidad de la producción y productividad del sector agropecuario MEDIANTE la ejecución de actividades y proyectos de investigación, desarrollo e innovación."/>
    <x v="0"/>
    <s v="Palma africana- Protección Vegetal"/>
    <s v="Pago al personal fondos de reserva "/>
    <m/>
    <s v="% Ejecución de la actividad planificada"/>
    <s v="Enero"/>
    <s v="Diciembre"/>
    <n v="14090.550000000003"/>
    <s v="Corriente"/>
    <x v="9"/>
    <x v="9"/>
    <n v="1"/>
    <n v="1174.21"/>
    <n v="1174.21"/>
    <n v="1174.21"/>
    <n v="1174.21"/>
    <n v="1174.21"/>
    <n v="1174.21"/>
    <n v="1174.21"/>
    <n v="1174.21"/>
    <n v="1174.21"/>
    <n v="1174.21"/>
    <n v="1174.21"/>
    <n v="1174.24"/>
    <n v="14090.549999999997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eficiencia y eficacia de la gestión de la Estación Experimental MEDIANTE la ejecución oportuna de los procesos administrativos, financieros y de talento humano."/>
    <x v="1"/>
    <s v="Administración"/>
    <s v="Pago al personal fondos de reserva "/>
    <m/>
    <s v="% Ejecución de la actividad planificada"/>
    <s v="Enero"/>
    <s v="Diciembre"/>
    <n v="14314.26"/>
    <s v="Corriente"/>
    <x v="9"/>
    <x v="9"/>
    <n v="1"/>
    <n v="1192.8599999999999"/>
    <n v="1192.8599999999999"/>
    <n v="1192.8599999999999"/>
    <n v="1192.8599999999999"/>
    <n v="1192.8599999999999"/>
    <n v="1192.8599999999999"/>
    <n v="1192.8599999999999"/>
    <n v="1192.8599999999999"/>
    <n v="1192.8599999999999"/>
    <n v="1192.8599999999999"/>
    <n v="1192.8599999999999"/>
    <n v="1192.8"/>
    <n v="14314.26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2. Incrementar la transferencia y difusión de tecnologías e innovaciones agrarias orientadas en garantizar la seguridad y soberanía alimentaria, el uso y manejo sostenible de los recursos naturales y el incremento de la productividad"/>
    <s v="Incrementar la eficiencia y eficacia de la gestión de la Estación Experimental MEDIANTE la ejecución oportuna de los procesos administrativos, financieros y de talento humano."/>
    <x v="2"/>
    <s v="UTT EESD"/>
    <s v="Pago al personal fondos de reserva "/>
    <m/>
    <s v="% Ejecución de la actividad planificada"/>
    <s v="Enero"/>
    <s v="Diciembre"/>
    <n v="1065"/>
    <s v="Corriente"/>
    <x v="9"/>
    <x v="9"/>
    <n v="1"/>
    <n v="101"/>
    <n v="101"/>
    <n v="101"/>
    <n v="101"/>
    <n v="101"/>
    <n v="101"/>
    <n v="101"/>
    <n v="101"/>
    <n v="101"/>
    <n v="52"/>
    <n v="52"/>
    <n v="52"/>
    <n v="1065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el acceso a material vegetal y servicios agropecuarios de calidad MEDIANTE la producción de semilla de categorías iniciales y la prestación de servicios."/>
    <x v="3"/>
    <s v="Producción"/>
    <s v="Pago al personal fondos de reserva "/>
    <m/>
    <s v="% Ejecución de la actividad planificada"/>
    <s v="Enero"/>
    <s v="Diciembre"/>
    <n v="10052.91"/>
    <s v="Corriente"/>
    <x v="9"/>
    <x v="9"/>
    <n v="1"/>
    <n v="949.12"/>
    <n v="949.12"/>
    <n v="949.12"/>
    <n v="800.55"/>
    <n v="800.55"/>
    <n v="800.55"/>
    <n v="800.55"/>
    <n v="800.55"/>
    <n v="800.55"/>
    <n v="800.55"/>
    <n v="800.55"/>
    <n v="801.15"/>
    <n v="10052.91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eficiencia y eficacia de la gestión de la Estación Experimental MEDIANTE la ejecución oportuna de los procesos administrativos, financieros y de talento humano."/>
    <x v="1"/>
    <s v="Administración"/>
    <s v="Pago por consumo  mensual de energía eléctrica EESD"/>
    <m/>
    <s v="% Ejecución de la actividad planificada"/>
    <s v="Enero"/>
    <s v="Enero"/>
    <n v="27065"/>
    <s v="Corriente"/>
    <x v="10"/>
    <x v="10"/>
    <n v="1"/>
    <n v="2255.4166666666665"/>
    <n v="2255.4166666666665"/>
    <n v="2255.4166666666665"/>
    <n v="2255.4166666666665"/>
    <n v="2255.4166666666665"/>
    <n v="2255.4166666666665"/>
    <n v="2255.4166666666665"/>
    <n v="2255.4166666666665"/>
    <n v="2255.4166666666665"/>
    <n v="2255.4166666666665"/>
    <n v="2255.4166666666665"/>
    <n v="2255.4166666666665"/>
    <n v="27065.000000000004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eficiencia y eficacia de la gestión de la Estación Experimental MEDIANTE la ejecución oportuna de los procesos administrativos, financieros y de talento humano."/>
    <x v="1"/>
    <s v="Administración"/>
    <s v="Pago por consumo  mensual de líneas telefónicas EESD"/>
    <m/>
    <s v="% Ejecución de la actividad planificada"/>
    <s v="Enero"/>
    <s v="Enero"/>
    <n v="798"/>
    <s v="Corriente"/>
    <x v="11"/>
    <x v="11"/>
    <n v="1"/>
    <n v="66.5"/>
    <n v="66.5"/>
    <n v="66.5"/>
    <n v="66.5"/>
    <n v="66.5"/>
    <n v="66.5"/>
    <n v="66.5"/>
    <n v="66.5"/>
    <n v="66.5"/>
    <n v="66.5"/>
    <n v="66.5"/>
    <n v="66.5"/>
    <n v="798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eficiencia y eficacia de la gestión de la Estación Experimental MEDIANTE la ejecución oportuna de los procesos administrativos, financieros y de talento humano."/>
    <x v="1"/>
    <s v="Administración"/>
    <s v="Pago por recarga de extintores, según normativa"/>
    <m/>
    <s v="% Ejecución de la actividad planificada"/>
    <s v="Marzo"/>
    <s v="Marzo"/>
    <n v="404"/>
    <s v="Corriente"/>
    <x v="12"/>
    <x v="12"/>
    <n v="1"/>
    <m/>
    <m/>
    <n v="404"/>
    <m/>
    <m/>
    <m/>
    <m/>
    <m/>
    <m/>
    <m/>
    <m/>
    <m/>
    <n v="404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eficiencia y eficacia de la gestión de la Estación Experimental MEDIANTE la ejecución oportuna de los procesos administrativos, financieros y de talento humano."/>
    <x v="1"/>
    <s v="Administración"/>
    <s v="Pago por elaboración de formularios preimpresos y démas "/>
    <m/>
    <s v="% Ejecución de la actividad planificada"/>
    <s v="Marzo"/>
    <s v="Marzo"/>
    <n v="571"/>
    <s v="Corriente"/>
    <x v="13"/>
    <x v="13"/>
    <n v="2"/>
    <m/>
    <m/>
    <n v="571"/>
    <m/>
    <m/>
    <m/>
    <m/>
    <m/>
    <m/>
    <m/>
    <m/>
    <m/>
    <n v="571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generación de conocimientos y tecnologías que contribuyan a la sostenibilidad y sustentabilidad de la producción y productividad del sector agropecuario MEDIANTE la ejecución de actividades y proyectos de investigación, desarrollo e innovación."/>
    <x v="0"/>
    <s v="Palma africana- Protección Vegetal"/>
    <s v="Pago por labores, balizado , ahoyado, siembra, chapias y coronas lotes investigación"/>
    <m/>
    <s v="% Ejecución de la actividad planificada"/>
    <s v="Mayo"/>
    <s v="Mayo"/>
    <n v="30000"/>
    <s v="Corriente"/>
    <x v="14"/>
    <x v="14"/>
    <n v="2"/>
    <m/>
    <m/>
    <m/>
    <m/>
    <n v="3750"/>
    <n v="3750"/>
    <n v="3750"/>
    <n v="3750"/>
    <n v="3750"/>
    <n v="3750"/>
    <n v="3750"/>
    <n v="3750"/>
    <n v="30000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el acceso a material vegetal y servicios agropecuarios de calidad MEDIANTE la producción de semilla de categorías iniciales y la prestación de servicios."/>
    <x v="3"/>
    <s v="Producción"/>
    <s v="Pago por tumba y arrumado de lotes de producción Bloque 1"/>
    <m/>
    <s v="% Ejecución de la actividad planificada"/>
    <s v="Junio"/>
    <s v="Junio"/>
    <n v="5416.57"/>
    <s v="Corriente"/>
    <x v="14"/>
    <x v="14"/>
    <n v="2"/>
    <m/>
    <m/>
    <m/>
    <m/>
    <m/>
    <n v="5416.57"/>
    <m/>
    <m/>
    <m/>
    <m/>
    <m/>
    <m/>
    <n v="5416.57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el acceso a material vegetal y servicios agropecuarios de calidad MEDIANTE la producción de semilla de categorías iniciales y la prestación de servicios."/>
    <x v="3"/>
    <s v="Producción"/>
    <s v="Pago por cosecha de 250 toneladas de fruta fresca de palma aceitera "/>
    <m/>
    <s v="% Ejecución de la actividad planificada"/>
    <s v="Febrero"/>
    <s v="Julio"/>
    <n v="4500"/>
    <s v="Corriente"/>
    <x v="14"/>
    <x v="14"/>
    <n v="1"/>
    <m/>
    <n v="1050.0999999999999"/>
    <n v="1050.0999999999999"/>
    <n v="1050.0999999999999"/>
    <n v="1050.0999999999999"/>
    <n v="1050.0999999999999"/>
    <n v="1050.07"/>
    <m/>
    <m/>
    <m/>
    <m/>
    <m/>
    <n v="6300.57"/>
    <b v="0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el acceso a material vegetal y servicios agropecuarios de calidad MEDIANTE la producción de semilla de categorías iniciales y la prestación de servicios."/>
    <x v="3"/>
    <s v="Producción"/>
    <s v="Pago por cosecha de 180 toneladas de fruta fresca de palma aceitera "/>
    <m/>
    <s v="% Ejecución de la actividad planificada"/>
    <s v="Julio"/>
    <s v="Octubre"/>
    <n v="4500"/>
    <s v="Corriente"/>
    <x v="14"/>
    <x v="14"/>
    <n v="2"/>
    <m/>
    <m/>
    <m/>
    <m/>
    <m/>
    <m/>
    <n v="750"/>
    <n v="750"/>
    <n v="750"/>
    <n v="750"/>
    <n v="750"/>
    <n v="750"/>
    <n v="4500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generación de conocimientos y tecnologías que contribuyan a la sostenibilidad y sustentabilidad de la producción y productividad del sector agropecuario MEDIANTE la ejecución de actividades y proyectos de investigación, desarrollo e innovación."/>
    <x v="0"/>
    <s v="Palma africana- Protección Vegetal"/>
    <s v="Pago por labores vivero "/>
    <m/>
    <s v="% Ejecución de la actividad planificada"/>
    <s v="Febrero"/>
    <s v="Agosto"/>
    <n v="5228.68"/>
    <s v="Corriente"/>
    <x v="14"/>
    <x v="14"/>
    <n v="1"/>
    <m/>
    <n v="746.95"/>
    <n v="746.95"/>
    <n v="746.95"/>
    <n v="746.95"/>
    <n v="746.95"/>
    <n v="746.95"/>
    <n v="746.95"/>
    <m/>
    <m/>
    <m/>
    <m/>
    <n v="5228.6499999999996"/>
    <b v="0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eficiencia y eficacia de la gestión de la Estación Experimental MEDIANTE la ejecución oportuna de los procesos administrativos, financieros y de talento humano."/>
    <x v="1"/>
    <s v="Administración"/>
    <s v="Combustibles"/>
    <m/>
    <s v="% Ejecución de la actividad planificada"/>
    <s v="Marzo"/>
    <s v="Marzo"/>
    <n v="40.32"/>
    <s v="Corriente"/>
    <x v="15"/>
    <x v="15"/>
    <n v="2"/>
    <m/>
    <m/>
    <n v="40.32"/>
    <m/>
    <m/>
    <m/>
    <m/>
    <m/>
    <m/>
    <m/>
    <m/>
    <m/>
    <n v="40.32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eficiencia y eficacia de la gestión de la Estación Experimental MEDIANTE la ejecución oportuna de los procesos administrativos, financieros y de talento humano."/>
    <x v="1"/>
    <s v="Administración"/>
    <s v="Combustibles"/>
    <m/>
    <s v="% Ejecución de la actividad planificada"/>
    <s v="Enero"/>
    <s v="Diciembre"/>
    <n v="350"/>
    <s v="Corriente"/>
    <x v="16"/>
    <x v="16"/>
    <n v="1"/>
    <n v="58.33"/>
    <n v="58.33"/>
    <n v="58.33"/>
    <n v="58.33"/>
    <n v="58.33"/>
    <n v="58.35"/>
    <m/>
    <m/>
    <m/>
    <m/>
    <m/>
    <m/>
    <n v="350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eficiencia y eficacia de la gestión de la Estación Experimental MEDIANTE la ejecución oportuna de los procesos administrativos, financieros y de talento humano."/>
    <x v="1"/>
    <s v="Administración"/>
    <s v="Combustibles"/>
    <m/>
    <s v="% Ejecución de la actividad planificada"/>
    <s v="Enero"/>
    <s v="Diciembre"/>
    <n v="17916"/>
    <s v="Corriente"/>
    <x v="16"/>
    <x v="16"/>
    <n v="2"/>
    <n v="449.07"/>
    <n v="1493"/>
    <n v="1493"/>
    <n v="1493"/>
    <n v="1493"/>
    <n v="1493"/>
    <n v="1493"/>
    <n v="1493"/>
    <n v="1493"/>
    <n v="1493"/>
    <n v="1493"/>
    <n v="1493"/>
    <n v="17916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generación de conocimientos y tecnologías que contribuyan a la sostenibilidad y sustentabilidad de la producción y productividad del sector agropecuario MEDIANTE la ejecución de actividades y proyectos de investigación, desarrollo e innovación."/>
    <x v="0"/>
    <s v="Palma africana- Protección Vegetal"/>
    <s v="Pago por viáticos en el interior personal Investigación"/>
    <m/>
    <s v="% Ejecución de la actividad planificada"/>
    <s v="Julio"/>
    <s v="Octubre"/>
    <n v="520"/>
    <s v="Corriente"/>
    <x v="17"/>
    <x v="17"/>
    <n v="1"/>
    <m/>
    <m/>
    <m/>
    <m/>
    <m/>
    <m/>
    <n v="86.67"/>
    <n v="86.67"/>
    <n v="86.67"/>
    <n v="86.67"/>
    <n v="86.67"/>
    <n v="86.65"/>
    <n v="520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generación de conocimientos y tecnologías que contribuyan a la sostenibilidad y sustentabilidad de la producción y productividad del sector agropecuario MEDIANTE la ejecución de actividades y proyectos de investigación, desarrollo e innovación."/>
    <x v="0"/>
    <s v="Palma africana- Protección Vegetal"/>
    <s v="Pago por viáticos en el interior personal Investigación"/>
    <m/>
    <s v="% Ejecución de la actividad planificada"/>
    <s v="Enero"/>
    <s v="Diciembre"/>
    <n v="6024.61"/>
    <s v="Corriente"/>
    <x v="18"/>
    <x v="18"/>
    <n v="1"/>
    <n v="216"/>
    <n v="216"/>
    <n v="216"/>
    <n v="216"/>
    <n v="216"/>
    <n v="216"/>
    <n v="788.1"/>
    <n v="788.1"/>
    <n v="788.1"/>
    <n v="788.1"/>
    <n v="788.1"/>
    <n v="788.11"/>
    <n v="6024.61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eficiencia y eficacia de la gestión de la Estación Experimental MEDIANTE la ejecución oportuna de los procesos administrativos, financieros y de talento humano."/>
    <x v="1"/>
    <s v="Administración"/>
    <s v="Pago por viáticos en el interior personal Administración"/>
    <m/>
    <s v="% Ejecución de la actividad planificada"/>
    <s v="Enero"/>
    <s v="Diciembre"/>
    <n v="4638"/>
    <s v="Corriente"/>
    <x v="18"/>
    <x v="18"/>
    <n v="2"/>
    <n v="773"/>
    <n v="773"/>
    <n v="773"/>
    <n v="773"/>
    <n v="773"/>
    <n v="773"/>
    <m/>
    <m/>
    <m/>
    <m/>
    <m/>
    <m/>
    <n v="4638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eficiencia y eficacia de la gestión de la Estación Experimental MEDIANTE la ejecución oportuna de los procesos administrativos, financieros y de talento humano."/>
    <x v="1"/>
    <s v="Administración"/>
    <s v="Pago por mantenimiento instalaciones  EESD"/>
    <m/>
    <s v="% Ejecución de la actividad planificada"/>
    <s v="Agosto"/>
    <s v="Agosto"/>
    <n v="6082"/>
    <s v="Corriente"/>
    <x v="19"/>
    <x v="19"/>
    <n v="2"/>
    <m/>
    <m/>
    <m/>
    <m/>
    <m/>
    <m/>
    <m/>
    <n v="6082"/>
    <m/>
    <m/>
    <m/>
    <m/>
    <n v="6082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eficiencia y eficacia de la gestión de la Estación Experimental MEDIANTE la ejecución oportuna de los procesos administrativos, financieros y de talento humano."/>
    <x v="1"/>
    <s v="Administración"/>
    <s v="Pago por mantenimiento "/>
    <m/>
    <s v="% Ejecución de la actividad planificada"/>
    <s v="Mayo"/>
    <s v="Mayo"/>
    <n v="9656"/>
    <s v="Corriente"/>
    <x v="20"/>
    <x v="20"/>
    <n v="2"/>
    <m/>
    <m/>
    <m/>
    <m/>
    <n v="9656"/>
    <m/>
    <m/>
    <m/>
    <m/>
    <m/>
    <m/>
    <m/>
    <n v="9656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generación de conocimientos y tecnologías que contribuyan a la sostenibilidad y sustentabilidad de la producción y productividad del sector agropecuario MEDIANTE la ejecución de actividades y proyectos de investigación, desarrollo e innovación."/>
    <x v="0"/>
    <s v="Palma africana- Protección Vegetal"/>
    <s v="Pago por servicio de vulcanización"/>
    <m/>
    <s v="% Ejecución de la actividad planificada"/>
    <s v="Enero"/>
    <s v="Diciembre"/>
    <n v="2000"/>
    <s v="Corriente"/>
    <x v="20"/>
    <x v="20"/>
    <n v="2"/>
    <n v="166.67"/>
    <n v="166.67"/>
    <n v="166.67"/>
    <n v="166.67"/>
    <n v="166.67"/>
    <n v="166.67"/>
    <n v="166.67"/>
    <n v="166.67"/>
    <n v="166.67"/>
    <n v="166.67"/>
    <n v="166.67"/>
    <n v="166.63"/>
    <n v="2000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generación de conocimientos y tecnologías que contribuyan a la sostenibilidad y sustentabilidad de la producción y productividad del sector agropecuario MEDIANTE la ejecución de actividades y proyectos de investigación, desarrollo e innovación."/>
    <x v="0"/>
    <s v="Palma africana- Protección Vegetal"/>
    <s v="Pago por servicio de reparación de maquinaria agricola"/>
    <m/>
    <s v="% Ejecución de la actividad planificada"/>
    <s v="Junio"/>
    <s v="Junio"/>
    <n v="2000"/>
    <m/>
    <x v="20"/>
    <x v="20"/>
    <n v="2"/>
    <m/>
    <m/>
    <m/>
    <m/>
    <m/>
    <n v="2000"/>
    <m/>
    <m/>
    <m/>
    <m/>
    <m/>
    <m/>
    <n v="2000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generación de conocimientos y tecnologías que contribuyan a la sostenibilidad y sustentabilidad de la producción y productividad del sector agropecuario MEDIANTE la ejecución de actividades y proyectos de investigación, desarrollo e innovación."/>
    <x v="0"/>
    <s v="Palma africana- Protección Vegetal"/>
    <s v="Pago por servicion mantenimiento impresoras"/>
    <m/>
    <s v="% Ejecución de la actividad planificada"/>
    <s v="Junio"/>
    <s v="Junio"/>
    <n v="1000"/>
    <m/>
    <x v="20"/>
    <x v="20"/>
    <n v="2"/>
    <m/>
    <m/>
    <m/>
    <m/>
    <m/>
    <n v="1000"/>
    <m/>
    <m/>
    <m/>
    <m/>
    <m/>
    <m/>
    <n v="1000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generación de conocimientos y tecnologías que contribuyan a la sostenibilidad y sustentabilidad de la producción y productividad del sector agropecuario MEDIANTE la ejecución de actividades y proyectos de investigación, desarrollo e innovación."/>
    <x v="0"/>
    <s v="Palma africana- Protección Vegetal"/>
    <s v="Pago por servicio mantenimiento equipo agricola"/>
    <m/>
    <s v="% Ejecución de la actividad planificada"/>
    <s v="Junio"/>
    <s v="Junio"/>
    <n v="1000"/>
    <m/>
    <x v="20"/>
    <x v="20"/>
    <n v="2"/>
    <m/>
    <m/>
    <m/>
    <m/>
    <m/>
    <n v="1000"/>
    <m/>
    <m/>
    <m/>
    <m/>
    <m/>
    <m/>
    <n v="1000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generación de conocimientos y tecnologías que contribuyan a la sostenibilidad y sustentabilidad de la producción y productividad del sector agropecuario MEDIANTE la ejecución de actividades y proyectos de investigación, desarrollo e innovación."/>
    <x v="0"/>
    <s v="Palma africana- Protección Vegetal"/>
    <s v="Pago por mantenimiento de aires acondisionados"/>
    <m/>
    <s v="% Ejecución de la actividad planificada"/>
    <s v="Abril"/>
    <s v="Abril"/>
    <n v="3000"/>
    <m/>
    <x v="20"/>
    <x v="20"/>
    <n v="2"/>
    <m/>
    <m/>
    <m/>
    <n v="3000"/>
    <m/>
    <m/>
    <m/>
    <m/>
    <m/>
    <m/>
    <m/>
    <m/>
    <n v="3000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el acceso a material vegetal y servicios agropecuarios de calidad MEDIANTE la producción de semilla de categorías iniciales y la prestación de servicios."/>
    <x v="1"/>
    <s v="Producción"/>
    <s v="Pago por mantenimiento de vehículos"/>
    <m/>
    <s v="% Ejecución de la actividad planificada"/>
    <s v="Mayo"/>
    <s v="Mayo"/>
    <n v="3042.25"/>
    <s v="Corriente"/>
    <x v="21"/>
    <x v="21"/>
    <n v="1"/>
    <m/>
    <m/>
    <m/>
    <n v="2438.25"/>
    <n v="604"/>
    <m/>
    <m/>
    <m/>
    <m/>
    <m/>
    <m/>
    <m/>
    <n v="7602.86"/>
    <b v="0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eficiencia y eficacia de la gestión de la Estación Experimental MEDIANTE la ejecución oportuna de los procesos administrativos, financieros y de talento humano."/>
    <x v="1"/>
    <s v="Administración"/>
    <s v="Pago Por mantenimiento vehicular"/>
    <m/>
    <s v="% Ejecución de la actividad planificada"/>
    <s v="Febrero"/>
    <s v="Diciembre"/>
    <n v="560"/>
    <s v="Corriente"/>
    <x v="21"/>
    <x v="21"/>
    <n v="2"/>
    <m/>
    <n v="50.91"/>
    <n v="50.91"/>
    <n v="50.91"/>
    <n v="50.91"/>
    <n v="50.91"/>
    <n v="50.91"/>
    <n v="50.91"/>
    <n v="50.91"/>
    <n v="50.91"/>
    <n v="50.91"/>
    <n v="50.9"/>
    <n v="559.99999999999989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generación de conocimientos y tecnologías que contribuyan a la sostenibilidad y sustentabilidad de la producción y productividad del sector agropecuario MEDIANTE la ejecución de actividades y proyectos de investigación, desarrollo e innovación."/>
    <x v="0"/>
    <s v="Palma africana- Protección Vegetal"/>
    <s v="Muestras de tejidos molecular"/>
    <m/>
    <s v="% Ejecución de la actividad planificada"/>
    <s v="Abril"/>
    <s v="Abril"/>
    <n v="640"/>
    <s v="Corriente"/>
    <x v="22"/>
    <x v="22"/>
    <n v="2"/>
    <m/>
    <m/>
    <m/>
    <n v="640"/>
    <m/>
    <m/>
    <m/>
    <m/>
    <m/>
    <m/>
    <m/>
    <m/>
    <n v="640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eficiencia y eficacia de la gestión de la Estación Experimental MEDIANTE la ejecución oportuna de los procesos administrativos, financieros y de talento humano."/>
    <x v="1"/>
    <s v="Administración"/>
    <s v="Pago por actuaización sitac"/>
    <m/>
    <s v="% Ejecución de la actividad planificada"/>
    <s v="Noviembre"/>
    <s v="Noviembre"/>
    <n v="134"/>
    <s v="Corriente"/>
    <x v="23"/>
    <x v="23"/>
    <n v="1"/>
    <m/>
    <m/>
    <m/>
    <m/>
    <m/>
    <m/>
    <m/>
    <m/>
    <m/>
    <m/>
    <n v="134"/>
    <m/>
    <n v="134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eficiencia y eficacia de la gestión de la Estación Experimental MEDIANTE la ejecución oportuna de los procesos administrativos, financieros y de talento humano."/>
    <x v="1"/>
    <s v="Administración"/>
    <s v="Equipos de proteción EESD"/>
    <m/>
    <s v="% Ejecución de la actividad planificada"/>
    <s v="Mayo"/>
    <s v="Mayo"/>
    <n v="10740.43"/>
    <s v="Corriente"/>
    <x v="24"/>
    <x v="24"/>
    <n v="2"/>
    <m/>
    <m/>
    <m/>
    <m/>
    <n v="10740.43"/>
    <e v="#REF!"/>
    <m/>
    <m/>
    <m/>
    <m/>
    <m/>
    <m/>
    <e v="#REF!"/>
    <e v="#REF!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eficiencia y eficacia de la gestión de la Estación Experimental MEDIANTE la ejecución oportuna de los procesos administrativos, financieros y de talento humano."/>
    <x v="1"/>
    <s v="Administración"/>
    <s v="viajes"/>
    <m/>
    <s v="% Ejecución de la actividad planificada"/>
    <s v="Enero"/>
    <s v="Diciembre"/>
    <n v="321"/>
    <s v="Corriente"/>
    <x v="25"/>
    <x v="25"/>
    <n v="1"/>
    <n v="26.75"/>
    <n v="26.75"/>
    <n v="26.75"/>
    <n v="26.75"/>
    <n v="26.75"/>
    <n v="26.75"/>
    <n v="26.75"/>
    <n v="26.75"/>
    <n v="26.75"/>
    <n v="26.75"/>
    <n v="26.75"/>
    <n v="26.75"/>
    <n v="321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eficiencia y eficacia de la gestión de la Estación Experimental MEDIANTE la ejecución oportuna de los procesos administrativos, financieros y de talento humano."/>
    <x v="1"/>
    <s v="Administración"/>
    <s v="Infima lubricantes"/>
    <m/>
    <s v="% Ejecución de la actividad planificada"/>
    <s v="Enero"/>
    <s v="Junio"/>
    <n v="6300"/>
    <s v="Corriente"/>
    <x v="25"/>
    <x v="25"/>
    <n v="2"/>
    <n v="1050"/>
    <n v="1050"/>
    <n v="1050"/>
    <n v="1050"/>
    <n v="1050"/>
    <n v="1050"/>
    <m/>
    <m/>
    <m/>
    <m/>
    <m/>
    <m/>
    <n v="6300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eficiencia y eficacia de la gestión de la Estación Experimental MEDIANTE la ejecución oportuna de los procesos administrativos, financieros y de talento humano."/>
    <x v="1"/>
    <s v="Administración"/>
    <s v="Pago por material de oficina"/>
    <m/>
    <s v="% Ejecución de la actividad planificada"/>
    <s v="Abril"/>
    <s v="Abril"/>
    <n v="2750"/>
    <s v="Corriente"/>
    <x v="26"/>
    <x v="26"/>
    <n v="2"/>
    <m/>
    <m/>
    <m/>
    <n v="2750"/>
    <m/>
    <m/>
    <m/>
    <m/>
    <m/>
    <m/>
    <m/>
    <m/>
    <n v="2750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eficiencia y eficacia de la gestión de la Estación Experimental MEDIANTE la ejecución oportuna de los procesos administrativos, financieros y de talento humano."/>
    <x v="1"/>
    <s v="Administración"/>
    <s v="Pago por adquisición de materiales de aseo"/>
    <m/>
    <s v="% Ejecución de la actividad planificada"/>
    <s v="Marzo"/>
    <s v="Marzo"/>
    <n v="2513"/>
    <s v="Corriente"/>
    <x v="27"/>
    <x v="27"/>
    <n v="2"/>
    <m/>
    <m/>
    <n v="2513"/>
    <m/>
    <m/>
    <m/>
    <m/>
    <m/>
    <m/>
    <m/>
    <m/>
    <m/>
    <n v="2513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eficiencia y eficacia de la gestión de la Estación Experimental MEDIANTE la ejecución oportuna de los procesos administrativos, financieros y de talento humano."/>
    <x v="1"/>
    <s v="Administración"/>
    <s v="Pago por adquisición de tonners de impresoras EESD"/>
    <m/>
    <s v="% Ejecución de la actividad planificada"/>
    <s v="Mayo"/>
    <s v="Mayo"/>
    <n v="6629"/>
    <s v="Corriente"/>
    <x v="28"/>
    <x v="28"/>
    <n v="2"/>
    <m/>
    <m/>
    <m/>
    <m/>
    <m/>
    <n v="6629"/>
    <m/>
    <m/>
    <m/>
    <m/>
    <m/>
    <m/>
    <n v="6629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eficiencia y eficacia de la gestión de la Estación Experimental MEDIANTE la ejecución oportuna de los procesos administrativos, financieros y de talento humano."/>
    <x v="1"/>
    <s v="Administración"/>
    <m/>
    <m/>
    <s v="% Ejecución de la actividad planificada"/>
    <s v="Mayo"/>
    <s v="Mayo"/>
    <n v="12000"/>
    <s v="Corriente"/>
    <x v="29"/>
    <x v="29"/>
    <n v="2"/>
    <m/>
    <m/>
    <m/>
    <m/>
    <n v="12000"/>
    <m/>
    <m/>
    <m/>
    <m/>
    <m/>
    <m/>
    <m/>
    <n v="12000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generación de conocimientos y tecnologías que contribuyan a la sostenibilidad y sustentabilidad de la producción y productividad del sector agropecuario MEDIANTE la ejecución de actividades y proyectos de investigación, desarrollo e innovación."/>
    <x v="0"/>
    <s v="Palma africana- Protección Vegetal"/>
    <s v="Pago por Repuestos de reparación de maquinaria agricola"/>
    <m/>
    <s v="% Ejecución de la actividad planificada"/>
    <s v="Abril"/>
    <s v="Abril"/>
    <n v="3000"/>
    <s v="Corriente"/>
    <x v="30"/>
    <x v="30"/>
    <n v="2"/>
    <m/>
    <m/>
    <m/>
    <n v="3000"/>
    <m/>
    <m/>
    <m/>
    <m/>
    <m/>
    <m/>
    <m/>
    <m/>
    <n v="3000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generación de conocimientos y tecnologías que contribuyan a la sostenibilidad y sustentabilidad de la producción y productividad del sector agropecuario MEDIANTE la ejecución de actividades y proyectos de investigación, desarrollo e innovación."/>
    <x v="0"/>
    <s v="Palma africana- Protección Vegetal"/>
    <s v="Pago por repuestos mantenimiento impresoras"/>
    <m/>
    <s v="% Ejecución de la actividad planificada"/>
    <s v="Abril"/>
    <s v="Abril"/>
    <n v="1000"/>
    <s v="Corriente"/>
    <x v="30"/>
    <x v="30"/>
    <n v="2"/>
    <m/>
    <m/>
    <m/>
    <n v="1000"/>
    <m/>
    <m/>
    <m/>
    <m/>
    <m/>
    <m/>
    <m/>
    <m/>
    <n v="1000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generación de conocimientos y tecnologías que contribuyan a la sostenibilidad y sustentabilidad de la producción y productividad del sector agropecuario MEDIANTE la ejecución de actividades y proyectos de investigación, desarrollo e innovación."/>
    <x v="0"/>
    <s v="Palma africana- Protección Vegetal"/>
    <s v="Pago por repuestos  mantenimiento equipo agricola"/>
    <m/>
    <s v="% Ejecución de la actividad planificada"/>
    <s v="Abril"/>
    <s v="Abril"/>
    <n v="1500"/>
    <s v="Corriente"/>
    <x v="30"/>
    <x v="30"/>
    <n v="2"/>
    <m/>
    <m/>
    <m/>
    <n v="1500"/>
    <m/>
    <m/>
    <m/>
    <m/>
    <m/>
    <m/>
    <m/>
    <m/>
    <n v="1500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generación de conocimientos y tecnologías que contribuyan a la sostenibilidad y sustentabilidad de la producción y productividad del sector agropecuario MEDIANTE la ejecución de actividades y proyectos de investigación, desarrollo e innovación."/>
    <x v="0"/>
    <s v="Palma africana- Protección Vegetal"/>
    <s v="Pago por repuestos de aires acondisionados"/>
    <m/>
    <s v="% Ejecución de la actividad planificada"/>
    <s v="Abril"/>
    <s v="Abril"/>
    <n v="2000"/>
    <s v="Corriente"/>
    <x v="30"/>
    <x v="30"/>
    <n v="2"/>
    <m/>
    <m/>
    <m/>
    <n v="2000"/>
    <m/>
    <m/>
    <m/>
    <m/>
    <m/>
    <m/>
    <m/>
    <m/>
    <n v="2000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eficiencia y eficacia de la gestión de la Estación Experimental MEDIANTE la ejecución oportuna de los procesos administrativos, financieros y de talento humano."/>
    <x v="1"/>
    <s v="Administración"/>
    <s v="Pago por repuestos "/>
    <m/>
    <s v="% Ejecución de la actividad planificada"/>
    <s v="Abril"/>
    <s v="Abril"/>
    <n v="20"/>
    <s v="Corriente"/>
    <x v="30"/>
    <x v="30"/>
    <n v="1"/>
    <m/>
    <m/>
    <m/>
    <n v="20"/>
    <m/>
    <m/>
    <m/>
    <m/>
    <m/>
    <m/>
    <m/>
    <m/>
    <n v="20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eficiencia y eficacia de la gestión de la Estación Experimental MEDIANTE la ejecución oportuna de los procesos administrativos, financieros y de talento humano."/>
    <x v="1"/>
    <s v="Administración"/>
    <s v="Pago por repuestos vehiculos"/>
    <m/>
    <s v="% Ejecución de la actividad planificada"/>
    <s v="Enero"/>
    <s v="Diciembre"/>
    <n v="16840"/>
    <s v="Corriente"/>
    <x v="30"/>
    <x v="30"/>
    <n v="2"/>
    <n v="1403"/>
    <n v="1403"/>
    <n v="1403"/>
    <n v="1403"/>
    <n v="1403"/>
    <n v="1403"/>
    <n v="1403"/>
    <n v="1403"/>
    <n v="1403"/>
    <n v="1403"/>
    <n v="1403"/>
    <n v="1407"/>
    <n v="16840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eficiencia y eficacia de la gestión de la Estación Experimental MEDIANTE la ejecución oportuna de los procesos administrativos, financieros y de talento humano."/>
    <x v="1"/>
    <s v="Administración"/>
    <s v="Pago por Insumos para Mantenimiento  las áreas EESD"/>
    <m/>
    <s v="% Ejecución de la actividad planificada"/>
    <s v="Abril"/>
    <s v="Abril"/>
    <n v="5000"/>
    <s v="Corriente"/>
    <x v="31"/>
    <x v="31"/>
    <n v="2"/>
    <m/>
    <m/>
    <m/>
    <n v="5000"/>
    <m/>
    <m/>
    <m/>
    <m/>
    <m/>
    <m/>
    <m/>
    <m/>
    <n v="5000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generación de conocimientos y tecnologías que contribuyan a la sostenibilidad y sustentabilidad de la producción y productividad del sector agropecuario MEDIANTE la ejecución de actividades y proyectos de investigación, desarrollo e innovación."/>
    <x v="0"/>
    <s v="Palma africana- Protección Vegetal"/>
    <s v="Pago por Insumos para las áreas"/>
    <m/>
    <s v="% Ejecución de la actividad planificada"/>
    <s v="Abril"/>
    <s v="Abril"/>
    <n v="23606"/>
    <s v="Corriente"/>
    <x v="31"/>
    <x v="31"/>
    <n v="2"/>
    <m/>
    <m/>
    <m/>
    <n v="23606"/>
    <m/>
    <m/>
    <m/>
    <m/>
    <m/>
    <m/>
    <m/>
    <m/>
    <n v="23606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el acceso a material vegetal y servicios agropecuarios de calidad MEDIANTE la producción de semilla de categorías iniciales y la prestación de servicios."/>
    <x v="3"/>
    <s v="Producción"/>
    <s v="Pago por Insumos agropecuarios  para actividades producción "/>
    <m/>
    <s v="% Ejecución de la actividad planificada"/>
    <s v="Abril"/>
    <s v="Abril"/>
    <n v="20000"/>
    <s v="Corriente"/>
    <x v="31"/>
    <x v="31"/>
    <n v="2"/>
    <m/>
    <m/>
    <m/>
    <n v="20000"/>
    <m/>
    <m/>
    <m/>
    <m/>
    <m/>
    <m/>
    <m/>
    <m/>
    <n v="20000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2. Incrementar la transferencia y difusión de tecnologías e innovaciones agrarias orientadas en garantizar la seguridad y soberanía alimentaria, el uso y manejo sostenible de los recursos naturales y el incremento de la productividad"/>
    <s v="Incrementar la eficiencia y eficacia de la gestión de la Estación Experimental MEDIANTE la ejecución oportuna de los procesos administrativos, financieros y de talento humano."/>
    <x v="2"/>
    <s v="UTT EESD"/>
    <s v="Pago por Insumos agropecuarios  para ensayos de validación"/>
    <m/>
    <s v="% Ejecución de la actividad planificada"/>
    <s v="Marzo"/>
    <s v="Marzo"/>
    <n v="2000"/>
    <s v="Corriente"/>
    <x v="31"/>
    <x v="31"/>
    <n v="2"/>
    <m/>
    <m/>
    <m/>
    <n v="2000"/>
    <m/>
    <m/>
    <m/>
    <m/>
    <m/>
    <m/>
    <m/>
    <m/>
    <n v="2000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generación de conocimientos y tecnologías que contribuyan a la sostenibilidad y sustentabilidad de la producción y productividad del sector agropecuario MEDIANTE la ejecución de actividades y proyectos de investigación, desarrollo e innovación."/>
    <x v="0"/>
    <s v="Palma africana- Protección Vegetal"/>
    <s v="Enmiendas  para ensayo"/>
    <m/>
    <m/>
    <s v="Junio"/>
    <s v="Junio"/>
    <n v="1897.5"/>
    <s v="Corriente"/>
    <x v="32"/>
    <x v="32"/>
    <n v="1"/>
    <m/>
    <m/>
    <m/>
    <m/>
    <m/>
    <n v="1897.5"/>
    <m/>
    <m/>
    <m/>
    <m/>
    <m/>
    <m/>
    <n v="1897.5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generación de conocimientos y tecnologías que contribuyan a la sostenibilidad y sustentabilidad de la producción y productividad del sector agropecuario MEDIANTE la ejecución de actividades y proyectos de investigación, desarrollo e innovación."/>
    <x v="0"/>
    <s v="Palma africana- Protección Vegetal"/>
    <s v="Enmiendas  para ensayo"/>
    <m/>
    <s v="% Ejecución de la actividad planificada"/>
    <s v="Junio"/>
    <s v="Junio"/>
    <n v="2884"/>
    <s v="Corriente"/>
    <x v="32"/>
    <x v="32"/>
    <n v="2"/>
    <m/>
    <m/>
    <m/>
    <m/>
    <m/>
    <n v="2884"/>
    <m/>
    <m/>
    <m/>
    <m/>
    <m/>
    <m/>
    <n v="2884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eficiencia y eficacia de la gestión de la Estación Experimental MEDIANTE la ejecución oportuna de los procesos administrativos, financieros y de talento humano."/>
    <x v="1"/>
    <s v="Administración"/>
    <s v="Pago por repuestos baterias"/>
    <m/>
    <s v="% Ejecución de la actividad planificada"/>
    <s v="Marzo"/>
    <s v="Marzo"/>
    <n v="1969"/>
    <s v="Corriente"/>
    <x v="33"/>
    <x v="33"/>
    <n v="2"/>
    <m/>
    <m/>
    <n v="1969"/>
    <m/>
    <m/>
    <m/>
    <m/>
    <m/>
    <m/>
    <m/>
    <m/>
    <m/>
    <n v="1969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eficiencia y eficacia de la gestión de la Estación Experimental MEDIANTE la ejecución oportuna de los procesos administrativos, financieros y de talento humano."/>
    <x v="1"/>
    <s v="Administración"/>
    <s v="Pago por impuestos prediales, y matriculación vehicular"/>
    <m/>
    <s v="% Ejecución de la actividad planificada"/>
    <s v="Marzo"/>
    <s v="Marzo"/>
    <n v="3436.11"/>
    <s v="Corriente"/>
    <x v="34"/>
    <x v="34"/>
    <n v="1"/>
    <m/>
    <m/>
    <n v="3436.11"/>
    <m/>
    <m/>
    <m/>
    <m/>
    <m/>
    <m/>
    <m/>
    <m/>
    <m/>
    <n v="3436.11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generación de conocimientos y tecnologías que contribuyan a la sostenibilidad y sustentabilidad de la producción y productividad del sector agropecuario MEDIANTE la ejecución de actividades y proyectos de investigación, desarrollo e innovación."/>
    <x v="0"/>
    <s v="Palma africana- Protección Vegetal"/>
    <s v="Pago por tasas"/>
    <m/>
    <s v="% Ejecución de la actividad planificada"/>
    <s v="Enero"/>
    <s v="Diciembre"/>
    <n v="231.46"/>
    <s v="Corriente"/>
    <x v="34"/>
    <x v="34"/>
    <n v="2"/>
    <n v="19.5"/>
    <n v="19.5"/>
    <n v="19.5"/>
    <n v="19.5"/>
    <n v="19.5"/>
    <n v="19.5"/>
    <n v="19.5"/>
    <n v="19.5"/>
    <n v="19.5"/>
    <n v="19.5"/>
    <n v="19.5"/>
    <n v="16.96"/>
    <n v="231.46"/>
    <b v="1"/>
  </r>
  <r>
    <s v="Estación Experimental Santo Domingo"/>
    <s v="Santo Domingo"/>
    <s v="Objetivo 3, Fomentar la productividad y competitividad en los sectores agrícola, industrial acuícola y pesquero, bajo el enfoque de la economía circular"/>
    <s v="1. Incrementar la generación de procesos de investigación científica, desarrollo tecnológico e innovación en el sector agropecuario, agroindustrial y de forestación comercial, garantizando una racional explotación, utilización y conservación de los recursos"/>
    <s v="Incrementar la eficiencia y eficacia de la gestión de la Estación Experimental MEDIANTE la ejecución oportuna de los procesos administrativos, financieros y de talento humano."/>
    <x v="1"/>
    <s v="Administración"/>
    <s v="Pago a jubilados patronales"/>
    <m/>
    <s v="% Ejecución de la actividad planificada"/>
    <s v="Enero"/>
    <s v="Diciembre"/>
    <n v="840"/>
    <s v="Corriente"/>
    <x v="35"/>
    <x v="35"/>
    <n v="1"/>
    <n v="30"/>
    <n v="30"/>
    <n v="480"/>
    <n v="30"/>
    <n v="30"/>
    <n v="30"/>
    <n v="30"/>
    <n v="30"/>
    <n v="30"/>
    <n v="30"/>
    <n v="30"/>
    <n v="60"/>
    <n v="840"/>
    <b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69D9191-DB6B-4684-B32E-C363C391B742}" name="Tabla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B40" firstHeaderRow="1" firstDataRow="1" firstDataCol="1"/>
  <pivotFields count="31">
    <pivotField showAll="0"/>
    <pivotField showAll="0"/>
    <pivotField showAll="0"/>
    <pivotField showAll="0"/>
    <pivotField showAll="0"/>
    <pivotField axis="axisRow" showAll="0">
      <items count="5">
        <item x="1"/>
        <item x="0"/>
        <item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showAll="0"/>
    <pivotField axis="axisRow" showAll="0">
      <items count="37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t="default"/>
      </items>
    </pivotField>
    <pivotField axis="axisRow" showAll="0">
      <items count="37">
        <item x="35"/>
        <item x="4"/>
        <item x="12"/>
        <item x="8"/>
        <item x="16"/>
        <item x="3"/>
        <item x="2"/>
        <item x="23"/>
        <item x="13"/>
        <item x="19"/>
        <item x="7"/>
        <item x="10"/>
        <item x="9"/>
        <item x="5"/>
        <item x="29"/>
        <item x="32"/>
        <item x="22"/>
        <item x="25"/>
        <item x="20"/>
        <item x="27"/>
        <item x="28"/>
        <item x="26"/>
        <item x="33"/>
        <item x="17"/>
        <item x="0"/>
        <item x="30"/>
        <item x="1"/>
        <item x="15"/>
        <item x="14"/>
        <item x="6"/>
        <item x="31"/>
        <item x="34"/>
        <item x="11"/>
        <item x="21"/>
        <item x="24"/>
        <item x="1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3">
    <field x="14"/>
    <field x="15"/>
    <field x="5"/>
  </rowFields>
  <rowItems count="3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 t="grand">
      <x/>
    </i>
  </rowItems>
  <colItems count="1">
    <i/>
  </colItems>
  <dataFields count="1">
    <dataField name="Suma de Monto total de la actividad USD" fld="1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O121"/>
  <sheetViews>
    <sheetView view="pageBreakPreview" topLeftCell="M70" zoomScale="60" zoomScaleNormal="64" zoomScalePageLayoutView="85" workbookViewId="0">
      <selection activeCell="AO26" sqref="AO26"/>
    </sheetView>
  </sheetViews>
  <sheetFormatPr baseColWidth="10" defaultColWidth="10.85546875" defaultRowHeight="15"/>
  <cols>
    <col min="1" max="1" width="4.140625" customWidth="1"/>
    <col min="2" max="2" width="17.7109375" customWidth="1"/>
    <col min="3" max="3" width="78.42578125" customWidth="1"/>
    <col min="4" max="4" width="15.28515625" style="1" customWidth="1"/>
    <col min="5" max="5" width="15.140625" style="1" customWidth="1"/>
    <col min="6" max="6" width="17.140625" style="3" customWidth="1"/>
    <col min="7" max="7" width="14.85546875" style="3" customWidth="1"/>
    <col min="8" max="8" width="16" style="1" customWidth="1"/>
    <col min="9" max="9" width="13.85546875" customWidth="1"/>
    <col min="10" max="10" width="20.85546875" customWidth="1"/>
    <col min="11" max="11" width="37.140625" customWidth="1"/>
    <col min="12" max="12" width="27" customWidth="1"/>
    <col min="13" max="13" width="19.42578125" customWidth="1"/>
    <col min="14" max="14" width="25.28515625" style="258" customWidth="1"/>
    <col min="15" max="15" width="25.5703125" style="258" customWidth="1"/>
    <col min="16" max="16" width="18.42578125" style="258" customWidth="1"/>
    <col min="17" max="17" width="5.7109375" customWidth="1"/>
    <col min="18" max="18" width="6.85546875" customWidth="1"/>
    <col min="19" max="19" width="9" customWidth="1"/>
    <col min="20" max="20" width="9.28515625" customWidth="1"/>
    <col min="21" max="21" width="9.7109375" customWidth="1"/>
    <col min="22" max="23" width="8" customWidth="1"/>
    <col min="24" max="24" width="10.42578125" customWidth="1"/>
    <col min="25" max="26" width="5.7109375" customWidth="1"/>
    <col min="27" max="28" width="8.7109375" customWidth="1"/>
    <col min="29" max="40" width="5.42578125" customWidth="1"/>
    <col min="41" max="41" width="40.28515625" customWidth="1"/>
  </cols>
  <sheetData>
    <row r="1" spans="2:41">
      <c r="B1" s="4" t="s">
        <v>978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244"/>
      <c r="O1" s="244"/>
      <c r="P1" s="244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2:41">
      <c r="B2" s="4" t="s">
        <v>866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44"/>
      <c r="O2" s="244"/>
      <c r="P2" s="244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2:41">
      <c r="B3" s="4"/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245"/>
      <c r="O3" s="245"/>
      <c r="P3" s="245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4" spans="2:41" ht="91.5" customHeight="1">
      <c r="B4" s="9" t="s">
        <v>26</v>
      </c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39"/>
      <c r="P4" s="239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10"/>
      <c r="AD4" s="10"/>
      <c r="AE4" s="10"/>
      <c r="AF4" s="10"/>
    </row>
    <row r="5" spans="2:41">
      <c r="B5" s="9" t="s">
        <v>41</v>
      </c>
      <c r="C5" s="10"/>
      <c r="D5" s="11"/>
      <c r="E5" s="11"/>
      <c r="F5" s="12"/>
      <c r="G5" s="12"/>
      <c r="H5" s="11"/>
      <c r="I5" s="10"/>
      <c r="J5" s="10"/>
      <c r="K5" s="10"/>
      <c r="L5" s="10"/>
      <c r="M5" s="10"/>
      <c r="N5" s="246"/>
      <c r="O5" s="246"/>
      <c r="P5" s="246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2:41" ht="30">
      <c r="B6" s="13" t="s">
        <v>25</v>
      </c>
      <c r="C6" s="10" t="s">
        <v>977</v>
      </c>
      <c r="D6" s="11"/>
      <c r="E6" s="11"/>
      <c r="F6" s="12"/>
      <c r="G6" s="12"/>
      <c r="H6" s="11"/>
      <c r="I6" s="10"/>
      <c r="J6" s="10"/>
      <c r="K6" s="10"/>
      <c r="L6" s="10"/>
      <c r="M6" s="10"/>
      <c r="N6" s="246"/>
      <c r="O6" s="246"/>
      <c r="P6" s="246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</row>
    <row r="7" spans="2:41">
      <c r="B7" s="9"/>
      <c r="C7" s="14"/>
      <c r="D7" s="15"/>
      <c r="E7" s="15"/>
      <c r="F7" s="16"/>
      <c r="G7" s="16"/>
      <c r="H7" s="15"/>
      <c r="I7" s="10"/>
      <c r="J7" s="10"/>
      <c r="K7" s="10"/>
      <c r="L7" s="10"/>
      <c r="M7" s="10"/>
      <c r="N7" s="246"/>
      <c r="O7" s="246"/>
      <c r="P7" s="246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</row>
    <row r="8" spans="2:41" ht="30">
      <c r="B8" s="26" t="s">
        <v>43</v>
      </c>
      <c r="C8" s="25">
        <v>4</v>
      </c>
      <c r="D8" s="160"/>
      <c r="E8" s="10"/>
      <c r="F8" s="12"/>
      <c r="G8" s="12"/>
      <c r="H8" s="11"/>
      <c r="I8" s="10"/>
      <c r="J8" s="10"/>
      <c r="K8" s="10"/>
      <c r="L8" s="10"/>
      <c r="M8" s="10"/>
      <c r="N8" s="246"/>
      <c r="O8" s="246"/>
      <c r="P8" s="246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</row>
    <row r="9" spans="2:41">
      <c r="C9" s="10"/>
      <c r="D9" s="17"/>
      <c r="E9" s="17"/>
      <c r="F9" s="18"/>
      <c r="G9" s="18"/>
      <c r="H9" s="17"/>
      <c r="I9" s="10"/>
      <c r="J9" s="10"/>
      <c r="K9" s="10"/>
      <c r="L9" s="10"/>
      <c r="M9" s="10"/>
      <c r="N9" s="246"/>
      <c r="O9" s="246"/>
      <c r="P9" s="246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</row>
    <row r="10" spans="2:41">
      <c r="B10" s="284"/>
      <c r="C10" s="10"/>
      <c r="D10" s="11"/>
      <c r="E10" s="11"/>
      <c r="F10" s="12"/>
      <c r="G10" s="12"/>
      <c r="H10" s="11"/>
      <c r="I10" s="10"/>
      <c r="J10" s="10"/>
      <c r="K10" s="10"/>
      <c r="L10" s="10"/>
      <c r="M10" s="10"/>
      <c r="N10" s="246"/>
      <c r="O10" s="246"/>
      <c r="P10" s="246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</row>
    <row r="11" spans="2:41">
      <c r="B11" s="284"/>
      <c r="C11" s="10"/>
      <c r="D11" s="57"/>
      <c r="E11" s="57"/>
      <c r="F11" s="12"/>
      <c r="G11" s="12"/>
      <c r="H11" s="11"/>
      <c r="I11" s="10"/>
      <c r="J11" s="10"/>
      <c r="K11" s="10"/>
      <c r="L11" s="10"/>
      <c r="M11" s="10"/>
      <c r="N11" s="246"/>
      <c r="O11" s="246"/>
      <c r="P11" s="246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</row>
    <row r="12" spans="2:41" ht="15.75" thickBot="1">
      <c r="B12" s="284"/>
      <c r="C12" s="10"/>
      <c r="D12" s="57"/>
      <c r="E12" s="57"/>
      <c r="F12" s="12"/>
      <c r="G12" s="12"/>
      <c r="H12" s="11"/>
      <c r="I12" s="10"/>
      <c r="J12" s="10"/>
      <c r="K12" s="10"/>
      <c r="L12" s="10"/>
      <c r="M12" s="10"/>
      <c r="N12" s="246"/>
      <c r="O12" s="246"/>
      <c r="P12" s="246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</row>
    <row r="13" spans="2:41">
      <c r="B13" s="10"/>
      <c r="C13" s="10"/>
      <c r="D13" s="58"/>
      <c r="E13" s="58"/>
      <c r="F13" s="12"/>
      <c r="G13" s="12"/>
      <c r="H13" s="11"/>
      <c r="I13" s="10"/>
      <c r="J13" s="10"/>
      <c r="K13" s="10"/>
      <c r="L13" s="10"/>
      <c r="M13" s="10"/>
      <c r="N13" s="246"/>
      <c r="O13" s="246"/>
      <c r="P13" s="246"/>
      <c r="Q13" s="285" t="s">
        <v>979</v>
      </c>
      <c r="R13" s="286"/>
      <c r="S13" s="286"/>
      <c r="T13" s="286"/>
      <c r="U13" s="286"/>
      <c r="V13" s="286"/>
      <c r="W13" s="286"/>
      <c r="X13" s="286"/>
      <c r="Y13" s="286"/>
      <c r="Z13" s="286"/>
      <c r="AA13" s="286"/>
      <c r="AB13" s="287"/>
      <c r="AC13" s="285" t="s">
        <v>980</v>
      </c>
      <c r="AD13" s="286"/>
      <c r="AE13" s="286"/>
      <c r="AF13" s="286"/>
      <c r="AG13" s="286"/>
      <c r="AH13" s="286"/>
      <c r="AI13" s="286"/>
      <c r="AJ13" s="286"/>
      <c r="AK13" s="286"/>
      <c r="AL13" s="286"/>
      <c r="AM13" s="286"/>
      <c r="AN13" s="287"/>
    </row>
    <row r="14" spans="2:41" ht="45" customHeight="1">
      <c r="B14" s="288" t="s">
        <v>19</v>
      </c>
      <c r="C14" s="289" t="s">
        <v>14</v>
      </c>
      <c r="D14" s="288" t="s">
        <v>0</v>
      </c>
      <c r="E14" s="288"/>
      <c r="F14" s="288"/>
      <c r="G14" s="288" t="s">
        <v>896</v>
      </c>
      <c r="H14" s="288" t="s">
        <v>20</v>
      </c>
      <c r="I14" s="288"/>
      <c r="J14" s="288" t="s">
        <v>42</v>
      </c>
      <c r="K14" s="288" t="s">
        <v>44</v>
      </c>
      <c r="L14" s="288" t="s">
        <v>1</v>
      </c>
      <c r="M14" s="288" t="s">
        <v>45</v>
      </c>
      <c r="N14" s="290" t="s">
        <v>2</v>
      </c>
      <c r="O14" s="291" t="s">
        <v>1896</v>
      </c>
      <c r="P14" s="291" t="s">
        <v>1897</v>
      </c>
      <c r="Q14" s="281" t="s">
        <v>29</v>
      </c>
      <c r="R14" s="281" t="s">
        <v>30</v>
      </c>
      <c r="S14" s="281" t="s">
        <v>31</v>
      </c>
      <c r="T14" s="281" t="s">
        <v>32</v>
      </c>
      <c r="U14" s="281" t="s">
        <v>33</v>
      </c>
      <c r="V14" s="281" t="s">
        <v>34</v>
      </c>
      <c r="W14" s="281" t="s">
        <v>35</v>
      </c>
      <c r="X14" s="281" t="s">
        <v>36</v>
      </c>
      <c r="Y14" s="281" t="s">
        <v>37</v>
      </c>
      <c r="Z14" s="281" t="s">
        <v>38</v>
      </c>
      <c r="AA14" s="281" t="s">
        <v>39</v>
      </c>
      <c r="AB14" s="281" t="s">
        <v>40</v>
      </c>
      <c r="AC14" s="281" t="s">
        <v>29</v>
      </c>
      <c r="AD14" s="281" t="s">
        <v>30</v>
      </c>
      <c r="AE14" s="281" t="s">
        <v>31</v>
      </c>
      <c r="AF14" s="281" t="s">
        <v>32</v>
      </c>
      <c r="AG14" s="281" t="s">
        <v>33</v>
      </c>
      <c r="AH14" s="281" t="s">
        <v>34</v>
      </c>
      <c r="AI14" s="281" t="s">
        <v>35</v>
      </c>
      <c r="AJ14" s="281" t="s">
        <v>36</v>
      </c>
      <c r="AK14" s="281" t="s">
        <v>37</v>
      </c>
      <c r="AL14" s="281" t="s">
        <v>38</v>
      </c>
      <c r="AM14" s="281" t="s">
        <v>39</v>
      </c>
      <c r="AN14" s="281" t="s">
        <v>40</v>
      </c>
      <c r="AO14" s="288" t="s">
        <v>24</v>
      </c>
    </row>
    <row r="15" spans="2:41" ht="30" customHeight="1">
      <c r="B15" s="288"/>
      <c r="C15" s="289"/>
      <c r="D15" s="189" t="s">
        <v>894</v>
      </c>
      <c r="E15" s="189" t="s">
        <v>895</v>
      </c>
      <c r="F15" s="189" t="s">
        <v>23</v>
      </c>
      <c r="G15" s="288"/>
      <c r="H15" s="189" t="s">
        <v>21</v>
      </c>
      <c r="I15" s="189" t="s">
        <v>22</v>
      </c>
      <c r="J15" s="288"/>
      <c r="K15" s="288"/>
      <c r="L15" s="288"/>
      <c r="M15" s="288"/>
      <c r="N15" s="290"/>
      <c r="O15" s="292"/>
      <c r="P15" s="292"/>
      <c r="Q15" s="282"/>
      <c r="R15" s="282"/>
      <c r="S15" s="282"/>
      <c r="T15" s="282"/>
      <c r="U15" s="282"/>
      <c r="V15" s="282"/>
      <c r="W15" s="282"/>
      <c r="X15" s="282"/>
      <c r="Y15" s="282"/>
      <c r="Z15" s="282"/>
      <c r="AA15" s="282"/>
      <c r="AB15" s="282"/>
      <c r="AC15" s="282"/>
      <c r="AD15" s="282"/>
      <c r="AE15" s="282"/>
      <c r="AF15" s="282"/>
      <c r="AG15" s="282"/>
      <c r="AH15" s="282"/>
      <c r="AI15" s="282"/>
      <c r="AJ15" s="282"/>
      <c r="AK15" s="282"/>
      <c r="AL15" s="282"/>
      <c r="AM15" s="282"/>
      <c r="AN15" s="282"/>
      <c r="AO15" s="288"/>
    </row>
    <row r="16" spans="2:41" s="24" customFormat="1" ht="30" customHeight="1">
      <c r="B16" s="194"/>
      <c r="C16" s="194" t="s">
        <v>28</v>
      </c>
      <c r="D16" s="195">
        <f>(+D17+D47+D60+D70)/(C8)</f>
        <v>1</v>
      </c>
      <c r="E16" s="241">
        <f>(E17+E47+E60+E70)/(C8)</f>
        <v>0.98738500000000007</v>
      </c>
      <c r="F16" s="243">
        <f>(F17+F47+F60+F70)/C8</f>
        <v>0.74415074999999997</v>
      </c>
      <c r="G16" s="241">
        <f>F16/D16</f>
        <v>0.74415074999999997</v>
      </c>
      <c r="H16" s="196"/>
      <c r="I16" s="196"/>
      <c r="J16" s="196"/>
      <c r="K16" s="196"/>
      <c r="L16" s="196"/>
      <c r="M16" s="196"/>
      <c r="N16" s="247">
        <v>517084.99</v>
      </c>
      <c r="O16" s="247">
        <f>O17+O47+O60+O70</f>
        <v>463370.95999999996</v>
      </c>
      <c r="P16" s="259">
        <f>O16*100/N16/100</f>
        <v>0.89612146738198684</v>
      </c>
      <c r="Q16" s="196"/>
      <c r="R16" s="196"/>
      <c r="S16" s="196"/>
      <c r="T16" s="196"/>
      <c r="U16" s="196"/>
      <c r="V16" s="196"/>
      <c r="W16" s="196"/>
      <c r="X16" s="196"/>
      <c r="Y16" s="196"/>
      <c r="Z16" s="196"/>
      <c r="AA16" s="196"/>
      <c r="AB16" s="196"/>
      <c r="AC16" s="197"/>
      <c r="AD16" s="197"/>
      <c r="AE16" s="197"/>
      <c r="AF16" s="197"/>
      <c r="AG16" s="197"/>
      <c r="AH16" s="197"/>
      <c r="AI16" s="197"/>
      <c r="AJ16" s="197"/>
      <c r="AK16" s="197"/>
      <c r="AL16" s="197"/>
      <c r="AM16" s="197"/>
      <c r="AN16" s="197"/>
      <c r="AO16" s="196"/>
    </row>
    <row r="17" spans="2:41" s="24" customFormat="1" ht="30" customHeight="1">
      <c r="B17" s="198" t="s">
        <v>27</v>
      </c>
      <c r="C17" s="198" t="s">
        <v>852</v>
      </c>
      <c r="D17" s="199">
        <f>+D18+D23+D28+D34+D36+D41+D43</f>
        <v>1</v>
      </c>
      <c r="E17" s="242">
        <f>E18+E23+E28+E34+E36+E41+E43</f>
        <v>0.94978600000000013</v>
      </c>
      <c r="F17" s="242">
        <f>+F18+F23+F28+F34+F36+F41+F43</f>
        <v>0.63010900000000003</v>
      </c>
      <c r="G17" s="242">
        <f>F17</f>
        <v>0.63010900000000003</v>
      </c>
      <c r="H17" s="200"/>
      <c r="I17" s="200"/>
      <c r="J17" s="200"/>
      <c r="K17" s="200"/>
      <c r="L17" s="200"/>
      <c r="M17" s="200"/>
      <c r="N17" s="248">
        <v>256273.34</v>
      </c>
      <c r="O17" s="248">
        <v>227478.49</v>
      </c>
      <c r="P17" s="248"/>
      <c r="Q17" s="200"/>
      <c r="R17" s="200"/>
      <c r="S17" s="200"/>
      <c r="T17" s="200"/>
      <c r="U17" s="200"/>
      <c r="V17" s="200"/>
      <c r="W17" s="200"/>
      <c r="X17" s="200"/>
      <c r="Y17" s="200"/>
      <c r="Z17" s="200"/>
      <c r="AA17" s="200"/>
      <c r="AB17" s="200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0"/>
    </row>
    <row r="18" spans="2:41" ht="44.25" customHeight="1">
      <c r="B18" s="202" t="s">
        <v>15</v>
      </c>
      <c r="C18" s="202" t="s">
        <v>1034</v>
      </c>
      <c r="D18" s="203">
        <f>SUM(D19:D22)</f>
        <v>0.22</v>
      </c>
      <c r="E18" s="203">
        <f>SUM(E19:E22)</f>
        <v>0.21994</v>
      </c>
      <c r="F18" s="203">
        <f>SUM(F19:F22)</f>
        <v>0.13328000000000001</v>
      </c>
      <c r="G18" s="203"/>
      <c r="H18" s="204"/>
      <c r="I18" s="205"/>
      <c r="J18" s="205"/>
      <c r="K18" s="206" t="s">
        <v>856</v>
      </c>
      <c r="L18" s="207"/>
      <c r="M18" s="207"/>
      <c r="N18" s="260">
        <f>N17*D18</f>
        <v>56380.1348</v>
      </c>
      <c r="O18" s="260">
        <f>SUM(O19:O22)</f>
        <v>46786.677893159998</v>
      </c>
      <c r="P18" s="249"/>
      <c r="Q18" s="208"/>
      <c r="R18" s="208"/>
      <c r="S18" s="208"/>
      <c r="T18" s="208"/>
      <c r="U18" s="208"/>
      <c r="V18" s="208"/>
      <c r="W18" s="208"/>
      <c r="X18" s="208"/>
      <c r="Y18" s="208"/>
      <c r="Z18" s="208"/>
      <c r="AA18" s="208"/>
      <c r="AB18" s="208"/>
      <c r="AC18" s="209"/>
      <c r="AD18" s="209"/>
      <c r="AE18" s="209"/>
      <c r="AF18" s="209"/>
      <c r="AG18" s="209"/>
      <c r="AH18" s="209"/>
      <c r="AI18" s="209"/>
      <c r="AJ18" s="209"/>
      <c r="AK18" s="209"/>
      <c r="AL18" s="209"/>
      <c r="AM18" s="209"/>
      <c r="AN18" s="209"/>
      <c r="AO18" s="206"/>
    </row>
    <row r="19" spans="2:41" s="133" customFormat="1" ht="32.25" customHeight="1">
      <c r="B19" s="210" t="s">
        <v>3</v>
      </c>
      <c r="C19" s="126" t="s">
        <v>1035</v>
      </c>
      <c r="D19" s="134">
        <v>0.1</v>
      </c>
      <c r="E19" s="159">
        <f>SUM(Q19:AB19)*D19</f>
        <v>9.9960000000000021E-2</v>
      </c>
      <c r="F19" s="134">
        <f>(SUM(AC19:AN19)*D19)</f>
        <v>9.1630000000000017E-2</v>
      </c>
      <c r="G19" s="134">
        <f>IFERROR((F19/E19),0)</f>
        <v>0.91666666666666663</v>
      </c>
      <c r="H19" s="135">
        <v>44927</v>
      </c>
      <c r="I19" s="136">
        <v>45291</v>
      </c>
      <c r="J19" s="136"/>
      <c r="K19" s="137" t="s">
        <v>857</v>
      </c>
      <c r="L19" s="137" t="s">
        <v>864</v>
      </c>
      <c r="M19" s="211" t="s">
        <v>1893</v>
      </c>
      <c r="N19" s="250">
        <f>N18*45.45%</f>
        <v>25624.771266600001</v>
      </c>
      <c r="O19" s="250">
        <f>N19</f>
        <v>25624.771266600001</v>
      </c>
      <c r="P19" s="250"/>
      <c r="Q19" s="6">
        <v>8.3299999999999999E-2</v>
      </c>
      <c r="R19" s="6">
        <v>8.3299999999999999E-2</v>
      </c>
      <c r="S19" s="6">
        <v>8.3299999999999999E-2</v>
      </c>
      <c r="T19" s="6">
        <v>8.3299999999999999E-2</v>
      </c>
      <c r="U19" s="6">
        <v>8.3299999999999999E-2</v>
      </c>
      <c r="V19" s="6">
        <v>8.3299999999999999E-2</v>
      </c>
      <c r="W19" s="6">
        <v>8.3299999999999999E-2</v>
      </c>
      <c r="X19" s="6">
        <v>8.3299999999999999E-2</v>
      </c>
      <c r="Y19" s="6">
        <v>8.3299999999999999E-2</v>
      </c>
      <c r="Z19" s="6">
        <v>8.3299999999999999E-2</v>
      </c>
      <c r="AA19" s="6">
        <v>8.3299999999999999E-2</v>
      </c>
      <c r="AB19" s="6">
        <v>8.3299999999999999E-2</v>
      </c>
      <c r="AC19" s="6">
        <v>8.3299999999999999E-2</v>
      </c>
      <c r="AD19" s="6">
        <v>8.3299999999999999E-2</v>
      </c>
      <c r="AE19" s="6">
        <v>8.3299999999999999E-2</v>
      </c>
      <c r="AF19" s="6">
        <v>8.3299999999999999E-2</v>
      </c>
      <c r="AG19" s="6">
        <v>8.3299999999999999E-2</v>
      </c>
      <c r="AH19" s="6">
        <v>8.3299999999999999E-2</v>
      </c>
      <c r="AI19" s="6">
        <v>8.3299999999999999E-2</v>
      </c>
      <c r="AJ19" s="6">
        <v>8.3299999999999999E-2</v>
      </c>
      <c r="AK19" s="6">
        <v>8.3299999999999999E-2</v>
      </c>
      <c r="AL19" s="6">
        <v>8.3299999999999999E-2</v>
      </c>
      <c r="AM19" s="6">
        <v>8.3299999999999999E-2</v>
      </c>
      <c r="AN19" s="6"/>
      <c r="AO19" s="137"/>
    </row>
    <row r="20" spans="2:41" s="133" customFormat="1" ht="32.25" customHeight="1">
      <c r="B20" s="210" t="s">
        <v>4</v>
      </c>
      <c r="C20" s="126" t="s">
        <v>1036</v>
      </c>
      <c r="D20" s="134">
        <v>0.05</v>
      </c>
      <c r="E20" s="159">
        <f>SUM(Q20:AB20)*D20</f>
        <v>4.9980000000000011E-2</v>
      </c>
      <c r="F20" s="134">
        <f>(SUM(AC20:AN20)*D20)</f>
        <v>4.1650000000000006E-2</v>
      </c>
      <c r="G20" s="134">
        <f>IFERROR((F20/E20),0)</f>
        <v>0.83333333333333326</v>
      </c>
      <c r="H20" s="135">
        <v>44928</v>
      </c>
      <c r="I20" s="136">
        <v>45291</v>
      </c>
      <c r="J20" s="136"/>
      <c r="K20" s="137" t="s">
        <v>857</v>
      </c>
      <c r="L20" s="137" t="s">
        <v>864</v>
      </c>
      <c r="M20" s="211" t="s">
        <v>1893</v>
      </c>
      <c r="N20" s="250">
        <f>N18*22.72%</f>
        <v>12809.566626559999</v>
      </c>
      <c r="O20" s="250">
        <f>N20</f>
        <v>12809.566626559999</v>
      </c>
      <c r="P20" s="250"/>
      <c r="Q20" s="6">
        <v>8.3299999999999999E-2</v>
      </c>
      <c r="R20" s="6">
        <v>8.3299999999999999E-2</v>
      </c>
      <c r="S20" s="6">
        <v>8.3299999999999999E-2</v>
      </c>
      <c r="T20" s="6">
        <v>8.3299999999999999E-2</v>
      </c>
      <c r="U20" s="6">
        <v>8.3299999999999999E-2</v>
      </c>
      <c r="V20" s="6">
        <v>8.3299999999999999E-2</v>
      </c>
      <c r="W20" s="6">
        <v>8.3299999999999999E-2</v>
      </c>
      <c r="X20" s="6">
        <v>8.3299999999999999E-2</v>
      </c>
      <c r="Y20" s="6">
        <v>8.3299999999999999E-2</v>
      </c>
      <c r="Z20" s="6">
        <v>8.3299999999999999E-2</v>
      </c>
      <c r="AA20" s="6">
        <v>8.3299999999999999E-2</v>
      </c>
      <c r="AB20" s="6">
        <v>8.3299999999999999E-2</v>
      </c>
      <c r="AC20" s="6">
        <v>8.3299999999999999E-2</v>
      </c>
      <c r="AD20" s="6">
        <v>8.3299999999999999E-2</v>
      </c>
      <c r="AE20" s="6">
        <v>8.3299999999999999E-2</v>
      </c>
      <c r="AF20" s="6">
        <v>8.3299999999999999E-2</v>
      </c>
      <c r="AG20" s="6">
        <v>8.3299999999999999E-2</v>
      </c>
      <c r="AH20" s="6">
        <v>8.3299999999999999E-2</v>
      </c>
      <c r="AI20" s="6">
        <v>8.3299999999999999E-2</v>
      </c>
      <c r="AJ20" s="6">
        <v>8.3299999999999999E-2</v>
      </c>
      <c r="AK20" s="6">
        <v>8.3299999999999999E-2</v>
      </c>
      <c r="AL20" s="6">
        <v>8.3299999999999999E-2</v>
      </c>
      <c r="AM20" s="6"/>
      <c r="AN20" s="6"/>
      <c r="AO20" s="137"/>
    </row>
    <row r="21" spans="2:41" s="133" customFormat="1" ht="32.25" customHeight="1">
      <c r="B21" s="210" t="s">
        <v>5</v>
      </c>
      <c r="C21" s="126" t="s">
        <v>1037</v>
      </c>
      <c r="D21" s="134">
        <v>0.05</v>
      </c>
      <c r="E21" s="159">
        <f>SUM(Q21:AB21)*D21</f>
        <v>0.05</v>
      </c>
      <c r="F21" s="134">
        <f>(SUM(AC21:AN21)*D21)</f>
        <v>0</v>
      </c>
      <c r="G21" s="134">
        <f>IFERROR((F21/E21),0)</f>
        <v>0</v>
      </c>
      <c r="H21" s="135">
        <v>44928</v>
      </c>
      <c r="I21" s="136">
        <v>45291</v>
      </c>
      <c r="J21" s="136"/>
      <c r="K21" s="137" t="s">
        <v>857</v>
      </c>
      <c r="L21" s="137" t="s">
        <v>864</v>
      </c>
      <c r="M21" s="211" t="s">
        <v>1893</v>
      </c>
      <c r="N21" s="250">
        <f>N19*22.72%</f>
        <v>5821.9480317715197</v>
      </c>
      <c r="O21" s="250">
        <v>6000</v>
      </c>
      <c r="P21" s="250"/>
      <c r="Q21" s="6"/>
      <c r="R21" s="6"/>
      <c r="S21" s="6">
        <v>0.25</v>
      </c>
      <c r="T21" s="6"/>
      <c r="U21" s="6"/>
      <c r="V21" s="6">
        <v>0.25</v>
      </c>
      <c r="W21" s="6"/>
      <c r="X21" s="6"/>
      <c r="Y21" s="6">
        <v>0.25</v>
      </c>
      <c r="Z21" s="6"/>
      <c r="AA21" s="6">
        <v>0.25</v>
      </c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137"/>
    </row>
    <row r="22" spans="2:41" s="133" customFormat="1" ht="32.25" customHeight="1">
      <c r="B22" s="210" t="s">
        <v>6</v>
      </c>
      <c r="C22" s="126" t="s">
        <v>1038</v>
      </c>
      <c r="D22" s="134">
        <v>0.02</v>
      </c>
      <c r="E22" s="159">
        <f>SUM(Q22:AB22)*D22</f>
        <v>0.02</v>
      </c>
      <c r="F22" s="134">
        <f>(SUM(AC22:AN22)*D22)</f>
        <v>0</v>
      </c>
      <c r="G22" s="134">
        <f>IFERROR((F22/E22),0)</f>
        <v>0</v>
      </c>
      <c r="H22" s="135">
        <v>44929</v>
      </c>
      <c r="I22" s="136">
        <v>45291</v>
      </c>
      <c r="J22" s="136"/>
      <c r="K22" s="137" t="s">
        <v>857</v>
      </c>
      <c r="L22" s="137" t="s">
        <v>864</v>
      </c>
      <c r="M22" s="211" t="s">
        <v>1893</v>
      </c>
      <c r="N22" s="250">
        <v>5136.2299999999996</v>
      </c>
      <c r="O22" s="250">
        <v>2352.34</v>
      </c>
      <c r="P22" s="250"/>
      <c r="Q22" s="6"/>
      <c r="R22" s="6"/>
      <c r="S22" s="6"/>
      <c r="T22" s="6">
        <v>1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>
        <v>0</v>
      </c>
      <c r="AJ22" s="6">
        <v>0</v>
      </c>
      <c r="AK22" s="6">
        <v>0</v>
      </c>
      <c r="AL22" s="6"/>
      <c r="AM22" s="6"/>
      <c r="AN22" s="6"/>
      <c r="AO22" s="137" t="s">
        <v>1895</v>
      </c>
    </row>
    <row r="23" spans="2:41" ht="32.25" customHeight="1">
      <c r="B23" s="202" t="s">
        <v>18</v>
      </c>
      <c r="C23" s="202" t="s">
        <v>1039</v>
      </c>
      <c r="D23" s="203">
        <f>SUM(D24:D27)</f>
        <v>0.22000000000000003</v>
      </c>
      <c r="E23" s="203">
        <f>SUM(E24:E27)</f>
        <v>0.16996000000000003</v>
      </c>
      <c r="F23" s="203">
        <f>SUM(F24:F27)</f>
        <v>0.11663000000000001</v>
      </c>
      <c r="G23" s="203"/>
      <c r="H23" s="212"/>
      <c r="I23" s="205"/>
      <c r="J23" s="205"/>
      <c r="K23" s="207"/>
      <c r="L23" s="207"/>
      <c r="M23" s="207"/>
      <c r="N23" s="260">
        <f>N17*D23</f>
        <v>56380.134800000007</v>
      </c>
      <c r="O23" s="260">
        <f>SUM(O24:O27)</f>
        <v>46784.337893160002</v>
      </c>
      <c r="P23" s="249"/>
      <c r="Q23" s="209"/>
      <c r="R23" s="209"/>
      <c r="S23" s="209"/>
      <c r="T23" s="209"/>
      <c r="U23" s="209"/>
      <c r="V23" s="209"/>
      <c r="W23" s="209"/>
      <c r="X23" s="209"/>
      <c r="Y23" s="209"/>
      <c r="Z23" s="209"/>
      <c r="AA23" s="209"/>
      <c r="AB23" s="209"/>
      <c r="AC23" s="209"/>
      <c r="AD23" s="209"/>
      <c r="AE23" s="209"/>
      <c r="AF23" s="209"/>
      <c r="AG23" s="209"/>
      <c r="AH23" s="209"/>
      <c r="AI23" s="209"/>
      <c r="AJ23" s="209"/>
      <c r="AK23" s="209"/>
      <c r="AL23" s="209"/>
      <c r="AM23" s="209"/>
      <c r="AN23" s="209"/>
      <c r="AO23" s="207"/>
    </row>
    <row r="24" spans="2:41" ht="32.25" customHeight="1">
      <c r="B24" s="213" t="s">
        <v>7</v>
      </c>
      <c r="C24" s="138" t="s">
        <v>1040</v>
      </c>
      <c r="D24" s="5">
        <v>0.1</v>
      </c>
      <c r="E24" s="159">
        <f>SUM(Q24:AB24)*D24</f>
        <v>9.9960000000000021E-2</v>
      </c>
      <c r="F24" s="5">
        <f>(SUM(AC24:AN24)*D24)</f>
        <v>9.1630000000000017E-2</v>
      </c>
      <c r="G24" s="5">
        <f>IFERROR((F24/E24),0)</f>
        <v>0.91666666666666663</v>
      </c>
      <c r="H24" s="2">
        <v>44927</v>
      </c>
      <c r="I24" s="19">
        <v>45291</v>
      </c>
      <c r="J24" s="19"/>
      <c r="K24" s="20" t="s">
        <v>857</v>
      </c>
      <c r="L24" s="20" t="s">
        <v>864</v>
      </c>
      <c r="M24" s="211" t="s">
        <v>1893</v>
      </c>
      <c r="N24" s="251">
        <f>N23*45.45%</f>
        <v>25624.771266600004</v>
      </c>
      <c r="O24" s="251">
        <f>N24</f>
        <v>25624.771266600004</v>
      </c>
      <c r="P24" s="251"/>
      <c r="Q24" s="6">
        <v>8.3299999999999999E-2</v>
      </c>
      <c r="R24" s="6">
        <v>8.3299999999999999E-2</v>
      </c>
      <c r="S24" s="6">
        <v>8.3299999999999999E-2</v>
      </c>
      <c r="T24" s="6">
        <v>8.3299999999999999E-2</v>
      </c>
      <c r="U24" s="6">
        <v>8.3299999999999999E-2</v>
      </c>
      <c r="V24" s="6">
        <v>8.3299999999999999E-2</v>
      </c>
      <c r="W24" s="6">
        <v>8.3299999999999999E-2</v>
      </c>
      <c r="X24" s="6">
        <v>8.3299999999999999E-2</v>
      </c>
      <c r="Y24" s="6">
        <v>8.3299999999999999E-2</v>
      </c>
      <c r="Z24" s="6">
        <v>8.3299999999999999E-2</v>
      </c>
      <c r="AA24" s="6">
        <v>8.3299999999999999E-2</v>
      </c>
      <c r="AB24" s="6">
        <v>8.3299999999999999E-2</v>
      </c>
      <c r="AC24" s="6">
        <v>8.3299999999999999E-2</v>
      </c>
      <c r="AD24" s="6">
        <v>8.3299999999999999E-2</v>
      </c>
      <c r="AE24" s="6">
        <v>8.3299999999999999E-2</v>
      </c>
      <c r="AF24" s="6">
        <v>8.3299999999999999E-2</v>
      </c>
      <c r="AG24" s="6">
        <v>8.3299999999999999E-2</v>
      </c>
      <c r="AH24" s="6">
        <v>8.3299999999999999E-2</v>
      </c>
      <c r="AI24" s="6">
        <v>8.3299999999999999E-2</v>
      </c>
      <c r="AJ24" s="6">
        <v>8.3299999999999999E-2</v>
      </c>
      <c r="AK24" s="6">
        <v>8.3299999999999999E-2</v>
      </c>
      <c r="AL24" s="6">
        <v>8.3299999999999999E-2</v>
      </c>
      <c r="AM24" s="6">
        <v>8.3299999999999999E-2</v>
      </c>
      <c r="AN24" s="6"/>
      <c r="AO24" s="21"/>
    </row>
    <row r="25" spans="2:41" ht="32.25" customHeight="1">
      <c r="B25" s="213" t="s">
        <v>8</v>
      </c>
      <c r="C25" s="138" t="s">
        <v>1037</v>
      </c>
      <c r="D25" s="5">
        <v>0.05</v>
      </c>
      <c r="E25" s="159">
        <f>SUM(Q25:AB25)*D25</f>
        <v>0.05</v>
      </c>
      <c r="F25" s="5">
        <f>(SUM(AC25:AN25)*D25)</f>
        <v>2.5000000000000001E-2</v>
      </c>
      <c r="G25" s="5">
        <f>IFERROR((F25/E25),0)</f>
        <v>0.5</v>
      </c>
      <c r="H25" s="2">
        <v>44927</v>
      </c>
      <c r="I25" s="19">
        <v>45291</v>
      </c>
      <c r="J25" s="19"/>
      <c r="K25" s="20" t="s">
        <v>857</v>
      </c>
      <c r="L25" s="20" t="s">
        <v>864</v>
      </c>
      <c r="M25" s="211" t="s">
        <v>1893</v>
      </c>
      <c r="N25" s="251">
        <f>N23*22.72%</f>
        <v>12809.566626560001</v>
      </c>
      <c r="O25" s="251">
        <v>6000</v>
      </c>
      <c r="P25" s="251"/>
      <c r="Q25" s="6"/>
      <c r="R25" s="6"/>
      <c r="S25" s="6">
        <v>0.25</v>
      </c>
      <c r="T25" s="6"/>
      <c r="U25" s="6"/>
      <c r="V25" s="6">
        <v>0.25</v>
      </c>
      <c r="W25" s="6"/>
      <c r="X25" s="6"/>
      <c r="Y25" s="6">
        <v>0.25</v>
      </c>
      <c r="Z25" s="6"/>
      <c r="AA25" s="6">
        <v>0.25</v>
      </c>
      <c r="AB25" s="6"/>
      <c r="AC25" s="6"/>
      <c r="AD25" s="6"/>
      <c r="AE25" s="6">
        <v>0.25</v>
      </c>
      <c r="AF25" s="6"/>
      <c r="AG25" s="6"/>
      <c r="AH25" s="6">
        <v>0.25</v>
      </c>
      <c r="AI25" s="6"/>
      <c r="AJ25" s="6"/>
      <c r="AK25" s="6"/>
      <c r="AL25" s="6"/>
      <c r="AM25" s="6"/>
      <c r="AN25" s="6"/>
      <c r="AO25" s="21"/>
    </row>
    <row r="26" spans="2:41" ht="32.25" customHeight="1">
      <c r="B26" s="213" t="s">
        <v>9</v>
      </c>
      <c r="C26" s="126" t="s">
        <v>1038</v>
      </c>
      <c r="D26" s="5">
        <v>0.02</v>
      </c>
      <c r="E26" s="159">
        <f>SUM(Q26:AB26)*D26</f>
        <v>0.02</v>
      </c>
      <c r="F26" s="5">
        <f>(SUM(AC26:AN26)*D26)</f>
        <v>0</v>
      </c>
      <c r="G26" s="5">
        <f>IFERROR((F26/E26),0)</f>
        <v>0</v>
      </c>
      <c r="H26" s="2">
        <v>44927</v>
      </c>
      <c r="I26" s="19">
        <v>45291</v>
      </c>
      <c r="J26" s="19"/>
      <c r="K26" s="20" t="s">
        <v>857</v>
      </c>
      <c r="L26" s="20" t="s">
        <v>864</v>
      </c>
      <c r="M26" s="211" t="s">
        <v>1893</v>
      </c>
      <c r="N26" s="251">
        <v>5136.2299999999996</v>
      </c>
      <c r="O26" s="250">
        <v>2350</v>
      </c>
      <c r="P26" s="251"/>
      <c r="Q26" s="6"/>
      <c r="R26" s="6"/>
      <c r="S26" s="6"/>
      <c r="T26" s="6"/>
      <c r="U26" s="6"/>
      <c r="V26" s="6"/>
      <c r="W26" s="6"/>
      <c r="X26" s="6"/>
      <c r="Y26" s="6">
        <v>1</v>
      </c>
      <c r="Z26" s="6"/>
      <c r="AA26" s="6"/>
      <c r="AB26" s="6"/>
      <c r="AC26" s="6"/>
      <c r="AD26" s="6"/>
      <c r="AE26" s="6"/>
      <c r="AF26" s="6"/>
      <c r="AG26" s="6"/>
      <c r="AH26" s="6"/>
      <c r="AI26" s="6">
        <v>0</v>
      </c>
      <c r="AJ26" s="6">
        <v>0</v>
      </c>
      <c r="AK26" s="6">
        <v>0</v>
      </c>
      <c r="AL26" s="6"/>
      <c r="AM26" s="6"/>
      <c r="AN26" s="6"/>
      <c r="AO26" s="137" t="s">
        <v>1895</v>
      </c>
    </row>
    <row r="27" spans="2:41" ht="32.25" customHeight="1">
      <c r="B27" s="213" t="s">
        <v>10</v>
      </c>
      <c r="C27" s="138" t="s">
        <v>1041</v>
      </c>
      <c r="D27" s="5">
        <v>0.05</v>
      </c>
      <c r="E27" s="159">
        <f>SUM(Q27:AB27)*D27</f>
        <v>0</v>
      </c>
      <c r="F27" s="5">
        <f>(SUM(AC27:AN27)*D27)</f>
        <v>0</v>
      </c>
      <c r="G27" s="5">
        <f>IFERROR((F27/E27),0)</f>
        <v>0</v>
      </c>
      <c r="H27" s="2">
        <v>44927</v>
      </c>
      <c r="I27" s="19">
        <v>45291</v>
      </c>
      <c r="J27" s="19"/>
      <c r="K27" s="20" t="s">
        <v>857</v>
      </c>
      <c r="L27" s="20" t="s">
        <v>864</v>
      </c>
      <c r="M27" s="211" t="s">
        <v>1893</v>
      </c>
      <c r="N27" s="251">
        <f>N25</f>
        <v>12809.566626560001</v>
      </c>
      <c r="O27" s="251">
        <f>N27</f>
        <v>12809.566626560001</v>
      </c>
      <c r="P27" s="251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21"/>
    </row>
    <row r="28" spans="2:41" ht="30">
      <c r="B28" s="202" t="s">
        <v>17</v>
      </c>
      <c r="C28" s="147" t="s">
        <v>1042</v>
      </c>
      <c r="D28" s="203">
        <f>SUM(D29:D33)</f>
        <v>0.27</v>
      </c>
      <c r="E28" s="203">
        <f>SUM(E29:E33)</f>
        <v>0.26996000000000003</v>
      </c>
      <c r="F28" s="203">
        <f>SUM(F29:F33)</f>
        <v>0.11663000000000001</v>
      </c>
      <c r="G28" s="203"/>
      <c r="H28" s="212"/>
      <c r="I28" s="205"/>
      <c r="J28" s="205"/>
      <c r="K28" s="207"/>
      <c r="L28" s="206"/>
      <c r="M28" s="207"/>
      <c r="N28" s="260">
        <f>N17*D28</f>
        <v>69193.801800000001</v>
      </c>
      <c r="O28" s="260">
        <f>SUM(O29:O33)</f>
        <v>59590.51666600001</v>
      </c>
      <c r="P28" s="249"/>
      <c r="Q28" s="209"/>
      <c r="R28" s="209"/>
      <c r="S28" s="209"/>
      <c r="T28" s="209"/>
      <c r="U28" s="209"/>
      <c r="V28" s="209"/>
      <c r="W28" s="209"/>
      <c r="X28" s="209"/>
      <c r="Y28" s="209"/>
      <c r="Z28" s="209"/>
      <c r="AA28" s="209"/>
      <c r="AB28" s="209"/>
      <c r="AC28" s="209"/>
      <c r="AD28" s="209"/>
      <c r="AE28" s="209"/>
      <c r="AF28" s="209"/>
      <c r="AG28" s="209"/>
      <c r="AH28" s="209"/>
      <c r="AI28" s="209"/>
      <c r="AJ28" s="209"/>
      <c r="AK28" s="209"/>
      <c r="AL28" s="209"/>
      <c r="AM28" s="209"/>
      <c r="AN28" s="209"/>
      <c r="AO28" s="207"/>
    </row>
    <row r="29" spans="2:41" ht="32.25" customHeight="1">
      <c r="B29" s="213" t="s">
        <v>11</v>
      </c>
      <c r="C29" s="138" t="s">
        <v>1040</v>
      </c>
      <c r="D29" s="5">
        <v>0.1</v>
      </c>
      <c r="E29" s="159">
        <f>SUM(Q29:AB29)*D29</f>
        <v>9.9960000000000021E-2</v>
      </c>
      <c r="F29" s="5">
        <f>(SUM(AC29:AN29)*D29)</f>
        <v>9.1630000000000017E-2</v>
      </c>
      <c r="G29" s="5">
        <f>IFERROR((F29/E29),0)</f>
        <v>0.91666666666666663</v>
      </c>
      <c r="H29" s="19">
        <v>45017</v>
      </c>
      <c r="I29" s="19">
        <v>45077</v>
      </c>
      <c r="J29" s="19"/>
      <c r="K29" s="21" t="s">
        <v>857</v>
      </c>
      <c r="L29" s="20" t="s">
        <v>864</v>
      </c>
      <c r="M29" s="211" t="s">
        <v>1893</v>
      </c>
      <c r="N29" s="251">
        <f>N28*37%</f>
        <v>25601.706666000002</v>
      </c>
      <c r="O29" s="251">
        <f>N29</f>
        <v>25601.706666000002</v>
      </c>
      <c r="P29" s="251"/>
      <c r="Q29" s="6">
        <v>8.3299999999999999E-2</v>
      </c>
      <c r="R29" s="6">
        <v>8.3299999999999999E-2</v>
      </c>
      <c r="S29" s="6">
        <v>8.3299999999999999E-2</v>
      </c>
      <c r="T29" s="6">
        <v>8.3299999999999999E-2</v>
      </c>
      <c r="U29" s="6">
        <v>8.3299999999999999E-2</v>
      </c>
      <c r="V29" s="6">
        <v>8.3299999999999999E-2</v>
      </c>
      <c r="W29" s="6">
        <v>8.3299999999999999E-2</v>
      </c>
      <c r="X29" s="6">
        <v>8.3299999999999999E-2</v>
      </c>
      <c r="Y29" s="6">
        <v>8.3299999999999999E-2</v>
      </c>
      <c r="Z29" s="6">
        <v>8.3299999999999999E-2</v>
      </c>
      <c r="AA29" s="6">
        <v>8.3299999999999999E-2</v>
      </c>
      <c r="AB29" s="6">
        <v>8.3299999999999999E-2</v>
      </c>
      <c r="AC29" s="214">
        <v>8.3299999999999999E-2</v>
      </c>
      <c r="AD29" s="214">
        <v>8.3299999999999999E-2</v>
      </c>
      <c r="AE29" s="6">
        <v>8.3299999999999999E-2</v>
      </c>
      <c r="AF29" s="6">
        <v>8.3299999999999999E-2</v>
      </c>
      <c r="AG29" s="6">
        <v>8.3299999999999999E-2</v>
      </c>
      <c r="AH29" s="6">
        <v>8.3299999999999999E-2</v>
      </c>
      <c r="AI29" s="6">
        <v>8.3299999999999999E-2</v>
      </c>
      <c r="AJ29" s="6">
        <v>8.3299999999999999E-2</v>
      </c>
      <c r="AK29" s="6">
        <v>8.3299999999999999E-2</v>
      </c>
      <c r="AL29" s="6">
        <v>8.3299999999999999E-2</v>
      </c>
      <c r="AM29" s="6">
        <v>8.3299999999999999E-2</v>
      </c>
      <c r="AN29" s="214"/>
      <c r="AO29" s="21"/>
    </row>
    <row r="30" spans="2:41" ht="32.25" customHeight="1">
      <c r="B30" s="213" t="s">
        <v>12</v>
      </c>
      <c r="C30" s="138" t="s">
        <v>1043</v>
      </c>
      <c r="D30" s="5">
        <v>0.05</v>
      </c>
      <c r="E30" s="159">
        <f>SUM(Q30:AB30)*D30</f>
        <v>0.05</v>
      </c>
      <c r="F30" s="5">
        <f>(SUM(AC30:AN30)*D30)</f>
        <v>1.2500000000000001E-2</v>
      </c>
      <c r="G30" s="5">
        <f>IFERROR((F30/E30),0)</f>
        <v>0.25</v>
      </c>
      <c r="H30" s="19">
        <v>45017</v>
      </c>
      <c r="I30" s="19">
        <v>45077</v>
      </c>
      <c r="J30" s="19"/>
      <c r="K30" s="21" t="s">
        <v>857</v>
      </c>
      <c r="L30" s="20" t="s">
        <v>864</v>
      </c>
      <c r="M30" s="211" t="s">
        <v>1893</v>
      </c>
      <c r="N30" s="251">
        <v>12823.92</v>
      </c>
      <c r="O30" s="251">
        <f>N30</f>
        <v>12823.92</v>
      </c>
      <c r="P30" s="251"/>
      <c r="Q30" s="6"/>
      <c r="R30" s="6"/>
      <c r="S30" s="6">
        <v>0.25</v>
      </c>
      <c r="T30" s="6"/>
      <c r="U30" s="6"/>
      <c r="V30" s="6">
        <v>0.25</v>
      </c>
      <c r="W30" s="6"/>
      <c r="X30" s="6"/>
      <c r="Y30" s="6">
        <v>0.25</v>
      </c>
      <c r="Z30" s="6"/>
      <c r="AA30" s="6">
        <v>0.25</v>
      </c>
      <c r="AB30" s="6"/>
      <c r="AC30" s="214"/>
      <c r="AD30" s="214"/>
      <c r="AE30" s="214">
        <v>0.25</v>
      </c>
      <c r="AF30" s="6"/>
      <c r="AG30" s="6"/>
      <c r="AH30" s="6"/>
      <c r="AI30" s="6"/>
      <c r="AJ30" s="6"/>
      <c r="AK30" s="214"/>
      <c r="AL30" s="214"/>
      <c r="AM30" s="214"/>
      <c r="AN30" s="214"/>
      <c r="AO30" s="21"/>
    </row>
    <row r="31" spans="2:41" ht="32.25" customHeight="1">
      <c r="B31" s="213" t="s">
        <v>858</v>
      </c>
      <c r="C31" s="138" t="s">
        <v>1037</v>
      </c>
      <c r="D31" s="5">
        <v>0.05</v>
      </c>
      <c r="E31" s="159">
        <f>SUM(Q31:AB31)*D31</f>
        <v>0.05</v>
      </c>
      <c r="F31" s="5">
        <f>(SUM(AC31:AN31)*D31)</f>
        <v>1.2500000000000001E-2</v>
      </c>
      <c r="G31" s="5">
        <f>IFERROR((F31/E31),0)</f>
        <v>0.25</v>
      </c>
      <c r="H31" s="19">
        <v>45017</v>
      </c>
      <c r="I31" s="19">
        <v>45077</v>
      </c>
      <c r="J31" s="19"/>
      <c r="K31" s="21" t="s">
        <v>857</v>
      </c>
      <c r="L31" s="20" t="s">
        <v>864</v>
      </c>
      <c r="M31" s="211" t="s">
        <v>1893</v>
      </c>
      <c r="N31" s="251">
        <f>N30</f>
        <v>12823.92</v>
      </c>
      <c r="O31" s="251">
        <v>6000</v>
      </c>
      <c r="P31" s="251"/>
      <c r="Q31" s="6"/>
      <c r="R31" s="6"/>
      <c r="S31" s="6">
        <v>0.25</v>
      </c>
      <c r="T31" s="6"/>
      <c r="U31" s="6"/>
      <c r="V31" s="6">
        <v>0.25</v>
      </c>
      <c r="W31" s="6"/>
      <c r="X31" s="6"/>
      <c r="Y31" s="6">
        <v>0.25</v>
      </c>
      <c r="Z31" s="6"/>
      <c r="AA31" s="6">
        <v>0.25</v>
      </c>
      <c r="AB31" s="6"/>
      <c r="AC31" s="214"/>
      <c r="AD31" s="214"/>
      <c r="AE31" s="214">
        <v>0.25</v>
      </c>
      <c r="AF31" s="6"/>
      <c r="AG31" s="6"/>
      <c r="AH31" s="6"/>
      <c r="AI31" s="6"/>
      <c r="AJ31" s="6"/>
      <c r="AK31" s="214"/>
      <c r="AL31" s="214"/>
      <c r="AM31" s="214"/>
      <c r="AN31" s="214"/>
      <c r="AO31" s="21"/>
    </row>
    <row r="32" spans="2:41" ht="32.25" customHeight="1">
      <c r="B32" s="213" t="s">
        <v>861</v>
      </c>
      <c r="C32" s="126" t="s">
        <v>1038</v>
      </c>
      <c r="D32" s="5">
        <v>0.02</v>
      </c>
      <c r="E32" s="159">
        <f>SUM(Q32:AB32)*D32</f>
        <v>0.02</v>
      </c>
      <c r="F32" s="5">
        <f>(SUM(AC32:AN32)*D32)</f>
        <v>0</v>
      </c>
      <c r="G32" s="5">
        <f>IFERROR((F32/E32),0)</f>
        <v>0</v>
      </c>
      <c r="H32" s="19">
        <v>45017</v>
      </c>
      <c r="I32" s="19">
        <v>45077</v>
      </c>
      <c r="J32" s="19"/>
      <c r="K32" s="21" t="s">
        <v>857</v>
      </c>
      <c r="L32" s="20" t="s">
        <v>864</v>
      </c>
      <c r="M32" s="211" t="s">
        <v>1893</v>
      </c>
      <c r="N32" s="251">
        <f>N28*7.4%</f>
        <v>5120.3413332000009</v>
      </c>
      <c r="O32" s="250">
        <v>2340.98</v>
      </c>
      <c r="P32" s="251"/>
      <c r="Q32" s="214"/>
      <c r="R32" s="214"/>
      <c r="S32" s="6"/>
      <c r="T32" s="6">
        <v>1</v>
      </c>
      <c r="U32" s="6"/>
      <c r="V32" s="6"/>
      <c r="W32" s="6"/>
      <c r="X32" s="6"/>
      <c r="Y32" s="214"/>
      <c r="Z32" s="214"/>
      <c r="AA32" s="214"/>
      <c r="AB32" s="214"/>
      <c r="AC32" s="214"/>
      <c r="AD32" s="214"/>
      <c r="AE32" s="214"/>
      <c r="AF32" s="6"/>
      <c r="AG32" s="6"/>
      <c r="AH32" s="6"/>
      <c r="AI32" s="6">
        <v>0</v>
      </c>
      <c r="AJ32" s="6">
        <v>0</v>
      </c>
      <c r="AK32" s="214">
        <v>0</v>
      </c>
      <c r="AL32" s="214"/>
      <c r="AM32" s="214"/>
      <c r="AN32" s="214"/>
      <c r="AO32" s="137" t="s">
        <v>1895</v>
      </c>
    </row>
    <row r="33" spans="2:41" ht="32.25" customHeight="1">
      <c r="B33" s="213" t="s">
        <v>862</v>
      </c>
      <c r="C33" s="138" t="s">
        <v>1041</v>
      </c>
      <c r="D33" s="5">
        <v>0.05</v>
      </c>
      <c r="E33" s="159">
        <f>SUM(Q33:AB33)*D33</f>
        <v>0.05</v>
      </c>
      <c r="F33" s="5">
        <f>(SUM(AC33:AN33)*D33)</f>
        <v>0</v>
      </c>
      <c r="G33" s="5">
        <f>IFERROR((F33/E33),0)</f>
        <v>0</v>
      </c>
      <c r="H33" s="19">
        <v>45017</v>
      </c>
      <c r="I33" s="19">
        <v>45077</v>
      </c>
      <c r="J33" s="19"/>
      <c r="K33" s="21" t="s">
        <v>857</v>
      </c>
      <c r="L33" s="20" t="s">
        <v>864</v>
      </c>
      <c r="M33" s="211" t="s">
        <v>1893</v>
      </c>
      <c r="N33" s="251">
        <v>12823.91</v>
      </c>
      <c r="O33" s="251">
        <f>N33</f>
        <v>12823.91</v>
      </c>
      <c r="P33" s="251"/>
      <c r="Q33" s="214"/>
      <c r="R33" s="214"/>
      <c r="S33" s="6"/>
      <c r="T33" s="6"/>
      <c r="U33" s="6"/>
      <c r="V33" s="6"/>
      <c r="W33" s="6"/>
      <c r="X33" s="6"/>
      <c r="Y33" s="214"/>
      <c r="Z33" s="214"/>
      <c r="AA33" s="214"/>
      <c r="AB33" s="214">
        <v>1</v>
      </c>
      <c r="AC33" s="214"/>
      <c r="AD33" s="214"/>
      <c r="AE33" s="214"/>
      <c r="AF33" s="6"/>
      <c r="AG33" s="6"/>
      <c r="AH33" s="6"/>
      <c r="AI33" s="6"/>
      <c r="AJ33" s="6"/>
      <c r="AK33" s="214"/>
      <c r="AL33" s="214"/>
      <c r="AM33" s="214"/>
      <c r="AN33" s="214"/>
      <c r="AO33" s="21"/>
    </row>
    <row r="34" spans="2:41" ht="58.5" customHeight="1">
      <c r="B34" s="202" t="s">
        <v>16</v>
      </c>
      <c r="C34" s="147" t="s">
        <v>1044</v>
      </c>
      <c r="D34" s="203">
        <f>SUM(D35:D35)</f>
        <v>7.0000000000000007E-2</v>
      </c>
      <c r="E34" s="203">
        <f>SUM(E35:E35)</f>
        <v>6.997200000000002E-2</v>
      </c>
      <c r="F34" s="203">
        <f>SUM(F35:F35)</f>
        <v>6.4141000000000017E-2</v>
      </c>
      <c r="G34" s="203"/>
      <c r="H34" s="212"/>
      <c r="I34" s="205"/>
      <c r="J34" s="205"/>
      <c r="K34" s="207"/>
      <c r="L34" s="206"/>
      <c r="M34" s="207"/>
      <c r="N34" s="260">
        <f>N17*D34</f>
        <v>17939.133800000003</v>
      </c>
      <c r="O34" s="260">
        <f>O35</f>
        <v>17939.133800000003</v>
      </c>
      <c r="P34" s="249"/>
      <c r="Q34" s="209"/>
      <c r="R34" s="209"/>
      <c r="S34" s="209"/>
      <c r="T34" s="209"/>
      <c r="U34" s="209"/>
      <c r="V34" s="209"/>
      <c r="W34" s="209"/>
      <c r="X34" s="209"/>
      <c r="Y34" s="209"/>
      <c r="Z34" s="209"/>
      <c r="AA34" s="209"/>
      <c r="AB34" s="209"/>
      <c r="AC34" s="209"/>
      <c r="AD34" s="209"/>
      <c r="AE34" s="209"/>
      <c r="AF34" s="209"/>
      <c r="AG34" s="209"/>
      <c r="AH34" s="209"/>
      <c r="AI34" s="209"/>
      <c r="AJ34" s="209"/>
      <c r="AK34" s="209"/>
      <c r="AL34" s="209"/>
      <c r="AM34" s="209"/>
      <c r="AN34" s="209"/>
      <c r="AO34" s="207"/>
    </row>
    <row r="35" spans="2:41" ht="54.75" customHeight="1">
      <c r="B35" s="213" t="s">
        <v>13</v>
      </c>
      <c r="C35" s="22" t="s">
        <v>1040</v>
      </c>
      <c r="D35" s="5">
        <v>7.0000000000000007E-2</v>
      </c>
      <c r="E35" s="159">
        <f>SUM(Q35:AB35)*D35</f>
        <v>6.997200000000002E-2</v>
      </c>
      <c r="F35" s="5">
        <f>(SUM(AC35:AN35)*D35)</f>
        <v>6.4141000000000017E-2</v>
      </c>
      <c r="G35" s="5">
        <f>IFERROR((F35/E35),0)</f>
        <v>0.91666666666666663</v>
      </c>
      <c r="H35" s="19">
        <v>44927</v>
      </c>
      <c r="I35" s="19">
        <v>45291</v>
      </c>
      <c r="J35" s="19"/>
      <c r="K35" s="21" t="s">
        <v>857</v>
      </c>
      <c r="L35" s="20" t="s">
        <v>864</v>
      </c>
      <c r="M35" s="211" t="s">
        <v>1893</v>
      </c>
      <c r="N35" s="251">
        <f>N34</f>
        <v>17939.133800000003</v>
      </c>
      <c r="O35" s="251">
        <f>N35</f>
        <v>17939.133800000003</v>
      </c>
      <c r="P35" s="251"/>
      <c r="Q35" s="146">
        <v>8.3299999999999999E-2</v>
      </c>
      <c r="R35" s="146">
        <v>8.3299999999999999E-2</v>
      </c>
      <c r="S35" s="146">
        <v>8.3299999999999999E-2</v>
      </c>
      <c r="T35" s="146">
        <v>8.3299999999999999E-2</v>
      </c>
      <c r="U35" s="146">
        <v>8.3299999999999999E-2</v>
      </c>
      <c r="V35" s="146">
        <v>8.3299999999999999E-2</v>
      </c>
      <c r="W35" s="146">
        <v>8.3299999999999999E-2</v>
      </c>
      <c r="X35" s="146">
        <v>8.3299999999999999E-2</v>
      </c>
      <c r="Y35" s="146">
        <v>8.3299999999999999E-2</v>
      </c>
      <c r="Z35" s="146">
        <v>8.3299999999999999E-2</v>
      </c>
      <c r="AA35" s="146">
        <v>8.3299999999999999E-2</v>
      </c>
      <c r="AB35" s="146">
        <v>8.3299999999999999E-2</v>
      </c>
      <c r="AC35" s="6">
        <v>8.3299999999999999E-2</v>
      </c>
      <c r="AD35" s="6">
        <v>8.3299999999999999E-2</v>
      </c>
      <c r="AE35" s="6">
        <v>8.3299999999999999E-2</v>
      </c>
      <c r="AF35" s="6">
        <v>8.3299999999999999E-2</v>
      </c>
      <c r="AG35" s="6">
        <v>8.3299999999999999E-2</v>
      </c>
      <c r="AH35" s="6">
        <v>8.3299999999999999E-2</v>
      </c>
      <c r="AI35" s="6">
        <v>8.3299999999999999E-2</v>
      </c>
      <c r="AJ35" s="6">
        <v>8.3299999999999999E-2</v>
      </c>
      <c r="AK35" s="6">
        <v>8.3299999999999999E-2</v>
      </c>
      <c r="AL35" s="6">
        <v>8.3299999999999999E-2</v>
      </c>
      <c r="AM35" s="6">
        <v>8.3299999999999999E-2</v>
      </c>
      <c r="AN35" s="6"/>
      <c r="AO35" s="21"/>
    </row>
    <row r="36" spans="2:41" s="140" customFormat="1" ht="45" customHeight="1">
      <c r="B36" s="202" t="s">
        <v>1045</v>
      </c>
      <c r="C36" s="147" t="s">
        <v>1046</v>
      </c>
      <c r="D36" s="203">
        <f>SUM(D37:D40)</f>
        <v>0.08</v>
      </c>
      <c r="E36" s="203">
        <f>SUM(E37:E40)</f>
        <v>7.9974000000000003E-2</v>
      </c>
      <c r="F36" s="203">
        <f>SUM(F37:F40)</f>
        <v>6.3778000000000001E-2</v>
      </c>
      <c r="G36" s="203"/>
      <c r="H36" s="212"/>
      <c r="I36" s="215"/>
      <c r="J36" s="215"/>
      <c r="K36" s="216"/>
      <c r="L36" s="217"/>
      <c r="M36" s="216"/>
      <c r="N36" s="260">
        <f>N17*D36</f>
        <v>20501.867200000001</v>
      </c>
      <c r="O36" s="260">
        <f>SUM(O37:O40)</f>
        <v>20501.867200000001</v>
      </c>
      <c r="P36" s="252"/>
      <c r="Q36" s="218"/>
      <c r="R36" s="218"/>
      <c r="S36" s="218"/>
      <c r="T36" s="218"/>
      <c r="U36" s="218"/>
      <c r="V36" s="218"/>
      <c r="W36" s="218"/>
      <c r="X36" s="218"/>
      <c r="Y36" s="218"/>
      <c r="Z36" s="218"/>
      <c r="AA36" s="218"/>
      <c r="AB36" s="218"/>
      <c r="AC36" s="218"/>
      <c r="AD36" s="218"/>
      <c r="AE36" s="218"/>
      <c r="AF36" s="218"/>
      <c r="AG36" s="218"/>
      <c r="AH36" s="218"/>
      <c r="AI36" s="218"/>
      <c r="AJ36" s="218"/>
      <c r="AK36" s="218"/>
      <c r="AL36" s="218"/>
      <c r="AM36" s="218"/>
      <c r="AN36" s="218"/>
      <c r="AO36" s="216"/>
    </row>
    <row r="37" spans="2:41" s="141" customFormat="1" ht="34.5" customHeight="1">
      <c r="B37" s="142" t="s">
        <v>1047</v>
      </c>
      <c r="C37" s="138" t="s">
        <v>1040</v>
      </c>
      <c r="D37" s="139">
        <v>0.02</v>
      </c>
      <c r="E37" s="159">
        <f>SUM(Q37:AB37)*D37</f>
        <v>1.9992000000000003E-2</v>
      </c>
      <c r="F37" s="139">
        <f>(SUM(AC37:AN37)*D37)</f>
        <v>1.8326000000000002E-2</v>
      </c>
      <c r="G37" s="139">
        <f>IFERROR((F37/E37),0)</f>
        <v>0.91666666666666663</v>
      </c>
      <c r="H37" s="143">
        <v>44595</v>
      </c>
      <c r="I37" s="144">
        <v>44925</v>
      </c>
      <c r="J37" s="144"/>
      <c r="K37" s="145" t="s">
        <v>857</v>
      </c>
      <c r="L37" s="145" t="s">
        <v>1048</v>
      </c>
      <c r="M37" s="211" t="s">
        <v>1893</v>
      </c>
      <c r="N37" s="253">
        <f>N36*25%</f>
        <v>5125.4668000000001</v>
      </c>
      <c r="O37" s="253">
        <f>N37</f>
        <v>5125.4668000000001</v>
      </c>
      <c r="P37" s="253"/>
      <c r="Q37" s="146">
        <v>8.3299999999999999E-2</v>
      </c>
      <c r="R37" s="146">
        <v>8.3299999999999999E-2</v>
      </c>
      <c r="S37" s="146">
        <v>8.3299999999999999E-2</v>
      </c>
      <c r="T37" s="146">
        <v>8.3299999999999999E-2</v>
      </c>
      <c r="U37" s="146">
        <v>8.3299999999999999E-2</v>
      </c>
      <c r="V37" s="146">
        <v>8.3299999999999999E-2</v>
      </c>
      <c r="W37" s="146">
        <v>8.3299999999999999E-2</v>
      </c>
      <c r="X37" s="146">
        <v>8.3299999999999999E-2</v>
      </c>
      <c r="Y37" s="146">
        <v>8.3299999999999999E-2</v>
      </c>
      <c r="Z37" s="146">
        <v>8.3299999999999999E-2</v>
      </c>
      <c r="AA37" s="146">
        <v>8.3299999999999999E-2</v>
      </c>
      <c r="AB37" s="146">
        <v>8.3299999999999999E-2</v>
      </c>
      <c r="AC37" s="146">
        <v>8.3299999999999999E-2</v>
      </c>
      <c r="AD37" s="146">
        <v>8.3299999999999999E-2</v>
      </c>
      <c r="AE37" s="6">
        <v>8.3299999999999999E-2</v>
      </c>
      <c r="AF37" s="6">
        <v>8.3299999999999999E-2</v>
      </c>
      <c r="AG37" s="6">
        <v>8.3299999999999999E-2</v>
      </c>
      <c r="AH37" s="6">
        <v>8.3299999999999999E-2</v>
      </c>
      <c r="AI37" s="6">
        <v>8.3299999999999999E-2</v>
      </c>
      <c r="AJ37" s="6">
        <v>8.3299999999999999E-2</v>
      </c>
      <c r="AK37" s="6">
        <v>8.3299999999999999E-2</v>
      </c>
      <c r="AL37" s="6">
        <v>8.3299999999999999E-2</v>
      </c>
      <c r="AM37" s="6">
        <v>8.3299999999999999E-2</v>
      </c>
      <c r="AN37" s="146"/>
      <c r="AO37" s="145"/>
    </row>
    <row r="38" spans="2:41" s="141" customFormat="1" ht="31.5" customHeight="1">
      <c r="B38" s="142" t="s">
        <v>12</v>
      </c>
      <c r="C38" s="138" t="s">
        <v>1049</v>
      </c>
      <c r="D38" s="139">
        <v>0.02</v>
      </c>
      <c r="E38" s="159">
        <f>SUM(Q38:AB38)*D38</f>
        <v>1.9997999999999998E-2</v>
      </c>
      <c r="F38" s="139">
        <f>(SUM(AC38:AN38)*D38)</f>
        <v>8.8000000000000005E-3</v>
      </c>
      <c r="G38" s="139">
        <f>IFERROR((F38/E38),0)</f>
        <v>0.44004400440044011</v>
      </c>
      <c r="H38" s="143">
        <v>44595</v>
      </c>
      <c r="I38" s="144">
        <v>44925</v>
      </c>
      <c r="J38" s="144"/>
      <c r="K38" s="145" t="s">
        <v>857</v>
      </c>
      <c r="L38" s="145" t="s">
        <v>1048</v>
      </c>
      <c r="M38" s="211" t="s">
        <v>1893</v>
      </c>
      <c r="N38" s="253">
        <f>N37</f>
        <v>5125.4668000000001</v>
      </c>
      <c r="O38" s="253">
        <f>N38</f>
        <v>5125.4668000000001</v>
      </c>
      <c r="P38" s="253"/>
      <c r="Q38" s="146"/>
      <c r="R38" s="146"/>
      <c r="S38" s="146">
        <v>0.1111</v>
      </c>
      <c r="T38" s="146">
        <v>0.1111</v>
      </c>
      <c r="U38" s="146">
        <v>0.1111</v>
      </c>
      <c r="V38" s="146">
        <v>0.1111</v>
      </c>
      <c r="W38" s="146">
        <v>0.1111</v>
      </c>
      <c r="X38" s="146">
        <v>0.1111</v>
      </c>
      <c r="Y38" s="146">
        <v>0.1111</v>
      </c>
      <c r="Z38" s="146">
        <v>0.1111</v>
      </c>
      <c r="AA38" s="146">
        <v>0.1111</v>
      </c>
      <c r="AB38" s="146"/>
      <c r="AC38" s="146"/>
      <c r="AD38" s="146"/>
      <c r="AE38" s="146">
        <v>0.11</v>
      </c>
      <c r="AF38" s="146">
        <v>0.11</v>
      </c>
      <c r="AG38" s="146">
        <v>0.11</v>
      </c>
      <c r="AH38" s="146">
        <v>0.11</v>
      </c>
      <c r="AI38" s="146"/>
      <c r="AJ38" s="146"/>
      <c r="AK38" s="146"/>
      <c r="AL38" s="146"/>
      <c r="AM38" s="146"/>
      <c r="AN38" s="146"/>
      <c r="AO38" s="145"/>
    </row>
    <row r="39" spans="2:41" s="141" customFormat="1" ht="32.25" customHeight="1">
      <c r="B39" s="142" t="s">
        <v>1050</v>
      </c>
      <c r="C39" s="138" t="s">
        <v>1051</v>
      </c>
      <c r="D39" s="139">
        <v>0.02</v>
      </c>
      <c r="E39" s="159">
        <f>SUM(Q39:AB39)*D39</f>
        <v>1.9992000000000003E-2</v>
      </c>
      <c r="F39" s="139">
        <f>(SUM(AC39:AN39)*D39)</f>
        <v>1.8326000000000002E-2</v>
      </c>
      <c r="G39" s="139">
        <f>IFERROR((F39/E39),0)</f>
        <v>0.91666666666666663</v>
      </c>
      <c r="H39" s="143">
        <v>44595</v>
      </c>
      <c r="I39" s="144">
        <v>44925</v>
      </c>
      <c r="J39" s="144"/>
      <c r="K39" s="145" t="s">
        <v>857</v>
      </c>
      <c r="L39" s="145" t="s">
        <v>1048</v>
      </c>
      <c r="M39" s="211" t="s">
        <v>1893</v>
      </c>
      <c r="N39" s="253">
        <f>N37</f>
        <v>5125.4668000000001</v>
      </c>
      <c r="O39" s="253">
        <f>N39</f>
        <v>5125.4668000000001</v>
      </c>
      <c r="P39" s="253"/>
      <c r="Q39" s="146">
        <v>8.3299999999999999E-2</v>
      </c>
      <c r="R39" s="146">
        <v>8.3299999999999999E-2</v>
      </c>
      <c r="S39" s="146">
        <v>8.3299999999999999E-2</v>
      </c>
      <c r="T39" s="146">
        <v>8.3299999999999999E-2</v>
      </c>
      <c r="U39" s="146">
        <v>8.3299999999999999E-2</v>
      </c>
      <c r="V39" s="146">
        <v>8.3299999999999999E-2</v>
      </c>
      <c r="W39" s="146">
        <v>8.3299999999999999E-2</v>
      </c>
      <c r="X39" s="146">
        <v>8.3299999999999999E-2</v>
      </c>
      <c r="Y39" s="146">
        <v>8.3299999999999999E-2</v>
      </c>
      <c r="Z39" s="146">
        <v>8.3299999999999999E-2</v>
      </c>
      <c r="AA39" s="146">
        <v>8.3299999999999999E-2</v>
      </c>
      <c r="AB39" s="146">
        <v>8.3299999999999999E-2</v>
      </c>
      <c r="AC39" s="146">
        <v>8.3299999999999999E-2</v>
      </c>
      <c r="AD39" s="146">
        <v>8.3299999999999999E-2</v>
      </c>
      <c r="AE39" s="146">
        <v>8.3299999999999999E-2</v>
      </c>
      <c r="AF39" s="146">
        <v>8.3299999999999999E-2</v>
      </c>
      <c r="AG39" s="146">
        <v>8.3299999999999999E-2</v>
      </c>
      <c r="AH39" s="146">
        <v>8.3299999999999999E-2</v>
      </c>
      <c r="AI39" s="146">
        <v>8.3299999999999999E-2</v>
      </c>
      <c r="AJ39" s="146">
        <v>8.3299999999999999E-2</v>
      </c>
      <c r="AK39" s="146">
        <v>8.3299999999999999E-2</v>
      </c>
      <c r="AL39" s="146">
        <v>8.3299999999999999E-2</v>
      </c>
      <c r="AM39" s="146">
        <v>8.3299999999999999E-2</v>
      </c>
      <c r="AN39" s="146"/>
      <c r="AO39" s="145"/>
    </row>
    <row r="40" spans="2:41" s="141" customFormat="1" ht="30.75" customHeight="1">
      <c r="B40" s="142" t="s">
        <v>10</v>
      </c>
      <c r="C40" s="138" t="s">
        <v>1052</v>
      </c>
      <c r="D40" s="139">
        <v>0.02</v>
      </c>
      <c r="E40" s="159">
        <f>SUM(Q40:AB40)*D40</f>
        <v>1.9992000000000003E-2</v>
      </c>
      <c r="F40" s="139">
        <f>(SUM(AC40:AN40)*D40)</f>
        <v>1.8326000000000002E-2</v>
      </c>
      <c r="G40" s="139">
        <f>IFERROR((F40/E40),0)</f>
        <v>0.91666666666666663</v>
      </c>
      <c r="H40" s="143">
        <v>44595</v>
      </c>
      <c r="I40" s="144">
        <v>44925</v>
      </c>
      <c r="J40" s="144"/>
      <c r="K40" s="145" t="s">
        <v>857</v>
      </c>
      <c r="L40" s="145" t="s">
        <v>1048</v>
      </c>
      <c r="M40" s="211" t="s">
        <v>1893</v>
      </c>
      <c r="N40" s="253">
        <f>N37</f>
        <v>5125.4668000000001</v>
      </c>
      <c r="O40" s="253">
        <f>N40</f>
        <v>5125.4668000000001</v>
      </c>
      <c r="P40" s="253"/>
      <c r="Q40" s="146">
        <v>8.3299999999999999E-2</v>
      </c>
      <c r="R40" s="146">
        <v>8.3299999999999999E-2</v>
      </c>
      <c r="S40" s="146">
        <v>8.3299999999999999E-2</v>
      </c>
      <c r="T40" s="146">
        <v>8.3299999999999999E-2</v>
      </c>
      <c r="U40" s="146">
        <v>8.3299999999999999E-2</v>
      </c>
      <c r="V40" s="146">
        <v>8.3299999999999999E-2</v>
      </c>
      <c r="W40" s="146">
        <v>8.3299999999999999E-2</v>
      </c>
      <c r="X40" s="146">
        <v>8.3299999999999999E-2</v>
      </c>
      <c r="Y40" s="146">
        <v>8.3299999999999999E-2</v>
      </c>
      <c r="Z40" s="146">
        <v>8.3299999999999999E-2</v>
      </c>
      <c r="AA40" s="146">
        <v>8.3299999999999999E-2</v>
      </c>
      <c r="AB40" s="146">
        <v>8.3299999999999999E-2</v>
      </c>
      <c r="AC40" s="146">
        <v>8.3299999999999999E-2</v>
      </c>
      <c r="AD40" s="146">
        <v>8.3299999999999999E-2</v>
      </c>
      <c r="AE40" s="146">
        <v>8.3299999999999999E-2</v>
      </c>
      <c r="AF40" s="146">
        <v>8.3299999999999999E-2</v>
      </c>
      <c r="AG40" s="146">
        <v>8.3299999999999999E-2</v>
      </c>
      <c r="AH40" s="146">
        <v>8.3299999999999999E-2</v>
      </c>
      <c r="AI40" s="146">
        <v>8.3299999999999999E-2</v>
      </c>
      <c r="AJ40" s="146">
        <v>8.3299999999999999E-2</v>
      </c>
      <c r="AK40" s="146">
        <v>8.3299999999999999E-2</v>
      </c>
      <c r="AL40" s="146">
        <v>8.3299999999999999E-2</v>
      </c>
      <c r="AM40" s="146">
        <v>8.3299999999999999E-2</v>
      </c>
      <c r="AN40" s="146"/>
      <c r="AO40" s="145"/>
    </row>
    <row r="41" spans="2:41" s="140" customFormat="1" ht="45" customHeight="1">
      <c r="B41" s="202" t="s">
        <v>1053</v>
      </c>
      <c r="C41" s="147" t="s">
        <v>1054</v>
      </c>
      <c r="D41" s="203">
        <f>SUM(D42:D42)</f>
        <v>0.05</v>
      </c>
      <c r="E41" s="203">
        <f>SUM(E42:E42)</f>
        <v>4.9980000000000011E-2</v>
      </c>
      <c r="F41" s="203">
        <f>SUM(F42:F42)</f>
        <v>4.565000000000001E-2</v>
      </c>
      <c r="G41" s="203"/>
      <c r="H41" s="212"/>
      <c r="I41" s="215"/>
      <c r="J41" s="215"/>
      <c r="K41" s="216"/>
      <c r="L41" s="217"/>
      <c r="M41" s="216"/>
      <c r="N41" s="260">
        <f>N17*D41</f>
        <v>12813.667000000001</v>
      </c>
      <c r="O41" s="260">
        <f>O42</f>
        <v>12813.667000000001</v>
      </c>
      <c r="P41" s="252"/>
      <c r="Q41" s="218"/>
      <c r="R41" s="218"/>
      <c r="S41" s="218"/>
      <c r="T41" s="218"/>
      <c r="U41" s="218"/>
      <c r="V41" s="218"/>
      <c r="W41" s="218"/>
      <c r="X41" s="218"/>
      <c r="Y41" s="218"/>
      <c r="Z41" s="218"/>
      <c r="AA41" s="218"/>
      <c r="AB41" s="218"/>
      <c r="AC41" s="218"/>
      <c r="AD41" s="218"/>
      <c r="AE41" s="218"/>
      <c r="AF41" s="218"/>
      <c r="AG41" s="218"/>
      <c r="AH41" s="218"/>
      <c r="AI41" s="218"/>
      <c r="AJ41" s="218"/>
      <c r="AK41" s="218"/>
      <c r="AL41" s="218"/>
      <c r="AM41" s="218"/>
      <c r="AN41" s="218"/>
      <c r="AO41" s="216"/>
    </row>
    <row r="42" spans="2:41" s="141" customFormat="1" ht="32.25" customHeight="1">
      <c r="B42" s="142" t="s">
        <v>1055</v>
      </c>
      <c r="C42" s="138" t="s">
        <v>1056</v>
      </c>
      <c r="D42" s="139">
        <v>0.05</v>
      </c>
      <c r="E42" s="159">
        <f>SUM(Q42:AB42)*D42</f>
        <v>4.9980000000000011E-2</v>
      </c>
      <c r="F42" s="139">
        <f>(SUM(AC42:AN42)*D42)</f>
        <v>4.565000000000001E-2</v>
      </c>
      <c r="G42" s="139">
        <f>IFERROR((F42/E42),0)</f>
        <v>0.91336534613845544</v>
      </c>
      <c r="H42" s="143">
        <v>44743</v>
      </c>
      <c r="I42" s="144">
        <v>44925</v>
      </c>
      <c r="J42" s="144"/>
      <c r="K42" s="145" t="s">
        <v>857</v>
      </c>
      <c r="L42" s="145" t="s">
        <v>1048</v>
      </c>
      <c r="M42" s="211" t="s">
        <v>1893</v>
      </c>
      <c r="N42" s="253">
        <f>N41</f>
        <v>12813.667000000001</v>
      </c>
      <c r="O42" s="253">
        <f>N42</f>
        <v>12813.667000000001</v>
      </c>
      <c r="P42" s="253"/>
      <c r="Q42" s="146">
        <v>8.3299999999999999E-2</v>
      </c>
      <c r="R42" s="146">
        <v>8.3299999999999999E-2</v>
      </c>
      <c r="S42" s="146">
        <v>8.3299999999999999E-2</v>
      </c>
      <c r="T42" s="146">
        <v>8.3299999999999999E-2</v>
      </c>
      <c r="U42" s="146">
        <v>8.3299999999999999E-2</v>
      </c>
      <c r="V42" s="146">
        <v>8.3299999999999999E-2</v>
      </c>
      <c r="W42" s="146">
        <v>8.3299999999999999E-2</v>
      </c>
      <c r="X42" s="146">
        <v>8.3299999999999999E-2</v>
      </c>
      <c r="Y42" s="146">
        <v>8.3299999999999999E-2</v>
      </c>
      <c r="Z42" s="146">
        <v>8.3299999999999999E-2</v>
      </c>
      <c r="AA42" s="146">
        <v>8.3299999999999999E-2</v>
      </c>
      <c r="AB42" s="146">
        <v>8.3299999999999999E-2</v>
      </c>
      <c r="AC42" s="146">
        <v>0.08</v>
      </c>
      <c r="AD42" s="146">
        <v>8.3299999999999999E-2</v>
      </c>
      <c r="AE42" s="6">
        <v>8.3299999999999999E-2</v>
      </c>
      <c r="AF42" s="6">
        <v>8.3299999999999999E-2</v>
      </c>
      <c r="AG42" s="6">
        <v>8.3299999999999999E-2</v>
      </c>
      <c r="AH42" s="6">
        <v>8.3299999999999999E-2</v>
      </c>
      <c r="AI42" s="6">
        <v>8.3299999999999999E-2</v>
      </c>
      <c r="AJ42" s="6">
        <v>8.3299999999999999E-2</v>
      </c>
      <c r="AK42" s="6">
        <v>8.3299999999999999E-2</v>
      </c>
      <c r="AL42" s="6">
        <v>8.3299999999999999E-2</v>
      </c>
      <c r="AM42" s="6">
        <v>8.3299999999999999E-2</v>
      </c>
      <c r="AN42" s="146"/>
      <c r="AO42" s="145"/>
    </row>
    <row r="43" spans="2:41" s="140" customFormat="1" ht="45" customHeight="1">
      <c r="B43" s="202" t="s">
        <v>1057</v>
      </c>
      <c r="C43" s="147" t="s">
        <v>1058</v>
      </c>
      <c r="D43" s="203">
        <f>SUM(D44:D46)</f>
        <v>0.09</v>
      </c>
      <c r="E43" s="203">
        <f>SUM(E44:E46)</f>
        <v>0.09</v>
      </c>
      <c r="F43" s="203">
        <f>SUM(F44:F46)</f>
        <v>0.09</v>
      </c>
      <c r="G43" s="203"/>
      <c r="H43" s="212"/>
      <c r="I43" s="215"/>
      <c r="J43" s="215"/>
      <c r="K43" s="216"/>
      <c r="L43" s="217"/>
      <c r="M43" s="216"/>
      <c r="N43" s="260">
        <f>N17*D43</f>
        <v>23064.600599999998</v>
      </c>
      <c r="O43" s="260">
        <f>SUM(O44:O46)</f>
        <v>23062.294139939997</v>
      </c>
      <c r="P43" s="252"/>
      <c r="Q43" s="218"/>
      <c r="R43" s="218"/>
      <c r="S43" s="218"/>
      <c r="T43" s="218"/>
      <c r="U43" s="218"/>
      <c r="V43" s="218"/>
      <c r="W43" s="218"/>
      <c r="X43" s="218"/>
      <c r="Y43" s="218"/>
      <c r="Z43" s="218"/>
      <c r="AA43" s="218"/>
      <c r="AB43" s="218"/>
      <c r="AC43" s="218"/>
      <c r="AD43" s="218"/>
      <c r="AE43" s="218"/>
      <c r="AF43" s="218"/>
      <c r="AG43" s="218"/>
      <c r="AH43" s="218"/>
      <c r="AI43" s="218"/>
      <c r="AJ43" s="218"/>
      <c r="AK43" s="218"/>
      <c r="AL43" s="218"/>
      <c r="AM43" s="218"/>
      <c r="AN43" s="218"/>
      <c r="AO43" s="216"/>
    </row>
    <row r="44" spans="2:41" s="141" customFormat="1" ht="45" customHeight="1">
      <c r="B44" s="142" t="s">
        <v>1059</v>
      </c>
      <c r="C44" s="138" t="s">
        <v>1060</v>
      </c>
      <c r="D44" s="139">
        <v>0.03</v>
      </c>
      <c r="E44" s="159">
        <f>SUM(Q44:AB44)*D44</f>
        <v>0.03</v>
      </c>
      <c r="F44" s="139">
        <f>(SUM(AC44:AN44)*D44)</f>
        <v>0.03</v>
      </c>
      <c r="G44" s="139">
        <f>IFERROR((F44/E44),0)</f>
        <v>1</v>
      </c>
      <c r="H44" s="144">
        <v>44713</v>
      </c>
      <c r="I44" s="144">
        <v>44742</v>
      </c>
      <c r="J44" s="144"/>
      <c r="K44" s="148" t="s">
        <v>857</v>
      </c>
      <c r="L44" s="145" t="s">
        <v>1048</v>
      </c>
      <c r="M44" s="211" t="s">
        <v>1893</v>
      </c>
      <c r="N44" s="253">
        <f>N43*33.33%</f>
        <v>7687.4313799799993</v>
      </c>
      <c r="O44" s="253">
        <f>N44</f>
        <v>7687.4313799799993</v>
      </c>
      <c r="P44" s="253"/>
      <c r="Q44" s="146"/>
      <c r="R44" s="146"/>
      <c r="S44" s="146"/>
      <c r="T44" s="146"/>
      <c r="U44" s="146"/>
      <c r="V44" s="146"/>
      <c r="W44" s="146"/>
      <c r="X44" s="146">
        <v>1</v>
      </c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>
        <v>1</v>
      </c>
      <c r="AM44" s="146"/>
      <c r="AN44" s="146"/>
      <c r="AO44" s="148"/>
    </row>
    <row r="45" spans="2:41" s="141" customFormat="1" ht="42" customHeight="1">
      <c r="B45" s="142" t="s">
        <v>1061</v>
      </c>
      <c r="C45" s="138" t="s">
        <v>1062</v>
      </c>
      <c r="D45" s="139">
        <v>0.03</v>
      </c>
      <c r="E45" s="159">
        <f>SUM(Q45:AB45)*D45</f>
        <v>0.03</v>
      </c>
      <c r="F45" s="139">
        <f>(SUM(AC45:AN45)*D45)</f>
        <v>0.03</v>
      </c>
      <c r="G45" s="139">
        <f>IFERROR((F45/E45),0)</f>
        <v>1</v>
      </c>
      <c r="H45" s="144">
        <v>44713</v>
      </c>
      <c r="I45" s="144">
        <v>44742</v>
      </c>
      <c r="J45" s="144"/>
      <c r="K45" s="148" t="s">
        <v>857</v>
      </c>
      <c r="L45" s="145" t="s">
        <v>1048</v>
      </c>
      <c r="M45" s="211" t="s">
        <v>1893</v>
      </c>
      <c r="N45" s="253">
        <f>N44</f>
        <v>7687.4313799799993</v>
      </c>
      <c r="O45" s="253">
        <f>N45</f>
        <v>7687.4313799799993</v>
      </c>
      <c r="P45" s="253"/>
      <c r="Q45" s="146"/>
      <c r="R45" s="146"/>
      <c r="S45" s="146"/>
      <c r="T45" s="146"/>
      <c r="U45" s="146"/>
      <c r="V45" s="146"/>
      <c r="W45" s="146"/>
      <c r="X45" s="146">
        <v>1</v>
      </c>
      <c r="Y45" s="146"/>
      <c r="Z45" s="146"/>
      <c r="AA45" s="146"/>
      <c r="AB45" s="146"/>
      <c r="AC45" s="146"/>
      <c r="AD45" s="146"/>
      <c r="AE45" s="146"/>
      <c r="AF45" s="146"/>
      <c r="AG45" s="146"/>
      <c r="AH45" s="146"/>
      <c r="AI45" s="146"/>
      <c r="AJ45" s="146"/>
      <c r="AK45" s="146"/>
      <c r="AL45" s="146">
        <v>1</v>
      </c>
      <c r="AM45" s="146"/>
      <c r="AN45" s="146"/>
      <c r="AO45" s="148"/>
    </row>
    <row r="46" spans="2:41" s="141" customFormat="1" ht="36" customHeight="1">
      <c r="B46" s="142" t="s">
        <v>1061</v>
      </c>
      <c r="C46" s="138" t="s">
        <v>1063</v>
      </c>
      <c r="D46" s="139">
        <v>0.03</v>
      </c>
      <c r="E46" s="159">
        <f>SUM(Q46:AB46)*D46</f>
        <v>0.03</v>
      </c>
      <c r="F46" s="139">
        <f>(SUM(AC46:AN46)*D46)</f>
        <v>0.03</v>
      </c>
      <c r="G46" s="139">
        <f>IFERROR((F46/E46),0)</f>
        <v>1</v>
      </c>
      <c r="H46" s="144">
        <v>44713</v>
      </c>
      <c r="I46" s="144">
        <v>44742</v>
      </c>
      <c r="J46" s="144"/>
      <c r="K46" s="148" t="s">
        <v>857</v>
      </c>
      <c r="L46" s="145" t="s">
        <v>1048</v>
      </c>
      <c r="M46" s="211" t="s">
        <v>1893</v>
      </c>
      <c r="N46" s="253">
        <f>N44</f>
        <v>7687.4313799799993</v>
      </c>
      <c r="O46" s="253">
        <f>N46</f>
        <v>7687.4313799799993</v>
      </c>
      <c r="P46" s="253"/>
      <c r="Q46" s="146"/>
      <c r="R46" s="146"/>
      <c r="S46" s="146"/>
      <c r="T46" s="146"/>
      <c r="U46" s="146"/>
      <c r="V46" s="146"/>
      <c r="W46" s="146"/>
      <c r="X46" s="146">
        <v>1</v>
      </c>
      <c r="Y46" s="146"/>
      <c r="Z46" s="146"/>
      <c r="AA46" s="146"/>
      <c r="AB46" s="146"/>
      <c r="AC46" s="146"/>
      <c r="AD46" s="146"/>
      <c r="AE46" s="146"/>
      <c r="AF46" s="146"/>
      <c r="AG46" s="146"/>
      <c r="AH46" s="146"/>
      <c r="AI46" s="146"/>
      <c r="AJ46" s="146"/>
      <c r="AK46" s="146"/>
      <c r="AL46" s="146">
        <v>1</v>
      </c>
      <c r="AM46" s="146"/>
      <c r="AN46" s="146"/>
      <c r="AO46" s="148"/>
    </row>
    <row r="47" spans="2:41" s="24" customFormat="1" ht="30" customHeight="1">
      <c r="B47" s="198" t="s">
        <v>27</v>
      </c>
      <c r="C47" s="198" t="s">
        <v>854</v>
      </c>
      <c r="D47" s="199">
        <f>+D48+D51+D55+D58</f>
        <v>1</v>
      </c>
      <c r="E47" s="242">
        <f t="shared" ref="E47" si="0">+E48+E51+E55+E58</f>
        <v>0.99990800000000013</v>
      </c>
      <c r="F47" s="199">
        <f>+F48+F51+F55+F58</f>
        <v>0.7915899999999999</v>
      </c>
      <c r="G47" s="199">
        <f>F47</f>
        <v>0.7915899999999999</v>
      </c>
      <c r="H47" s="200"/>
      <c r="I47" s="200"/>
      <c r="J47" s="200"/>
      <c r="K47" s="200"/>
      <c r="L47" s="200"/>
      <c r="M47" s="200"/>
      <c r="N47" s="248">
        <v>54268.37</v>
      </c>
      <c r="O47" s="248">
        <v>54268.37</v>
      </c>
      <c r="P47" s="261">
        <f>O47*100/N47/100</f>
        <v>1</v>
      </c>
      <c r="Q47" s="201"/>
      <c r="R47" s="201"/>
      <c r="S47" s="201"/>
      <c r="T47" s="201"/>
      <c r="U47" s="201"/>
      <c r="V47" s="201"/>
      <c r="W47" s="201"/>
      <c r="X47" s="201"/>
      <c r="Y47" s="201"/>
      <c r="Z47" s="201"/>
      <c r="AA47" s="201"/>
      <c r="AB47" s="201"/>
      <c r="AC47" s="201"/>
      <c r="AD47" s="201"/>
      <c r="AE47" s="201"/>
      <c r="AF47" s="201"/>
      <c r="AG47" s="201"/>
      <c r="AH47" s="201"/>
      <c r="AI47" s="201"/>
      <c r="AJ47" s="201"/>
      <c r="AK47" s="201"/>
      <c r="AL47" s="201"/>
      <c r="AM47" s="201"/>
      <c r="AN47" s="201"/>
      <c r="AO47" s="200"/>
    </row>
    <row r="48" spans="2:41" s="140" customFormat="1" ht="45" customHeight="1">
      <c r="B48" s="202" t="s">
        <v>15</v>
      </c>
      <c r="C48" s="147" t="s">
        <v>1064</v>
      </c>
      <c r="D48" s="203">
        <f>SUM(D49:D50)</f>
        <v>0.3</v>
      </c>
      <c r="E48" s="203">
        <f t="shared" ref="E48" si="1">SUM(E49:E50)</f>
        <v>0.3</v>
      </c>
      <c r="F48" s="203">
        <f>SUM(F49:F50)</f>
        <v>0.3</v>
      </c>
      <c r="G48" s="203"/>
      <c r="H48" s="212"/>
      <c r="I48" s="215"/>
      <c r="J48" s="215"/>
      <c r="K48" s="216"/>
      <c r="L48" s="217"/>
      <c r="M48" s="216"/>
      <c r="N48" s="260">
        <f>N47*30%</f>
        <v>16280.511</v>
      </c>
      <c r="O48" s="260">
        <f>O47*30%</f>
        <v>16280.511</v>
      </c>
      <c r="P48" s="252"/>
      <c r="Q48" s="218"/>
      <c r="R48" s="218"/>
      <c r="S48" s="218"/>
      <c r="T48" s="218"/>
      <c r="U48" s="218"/>
      <c r="V48" s="218"/>
      <c r="W48" s="218"/>
      <c r="X48" s="218"/>
      <c r="Y48" s="218"/>
      <c r="Z48" s="218"/>
      <c r="AA48" s="218"/>
      <c r="AB48" s="218"/>
      <c r="AC48" s="218"/>
      <c r="AD48" s="218"/>
      <c r="AE48" s="218"/>
      <c r="AF48" s="218"/>
      <c r="AG48" s="218"/>
      <c r="AH48" s="218"/>
      <c r="AI48" s="218"/>
      <c r="AJ48" s="218"/>
      <c r="AK48" s="218"/>
      <c r="AL48" s="218"/>
      <c r="AM48" s="218"/>
      <c r="AN48" s="218"/>
      <c r="AO48" s="216"/>
    </row>
    <row r="49" spans="2:41" s="140" customFormat="1" ht="39.950000000000003" customHeight="1">
      <c r="B49" s="210" t="s">
        <v>1065</v>
      </c>
      <c r="C49" s="126" t="s">
        <v>1066</v>
      </c>
      <c r="D49" s="159">
        <v>0.15</v>
      </c>
      <c r="E49" s="159">
        <f t="shared" ref="E49:E59" si="2">SUM(Q49:AB49)*D49</f>
        <v>0.15</v>
      </c>
      <c r="F49" s="159">
        <f>(SUM(AC49:AN49)*D49)</f>
        <v>0.15</v>
      </c>
      <c r="G49" s="159">
        <f>IFERROR((F49/E49),0)</f>
        <v>1</v>
      </c>
      <c r="H49" s="135">
        <v>44595</v>
      </c>
      <c r="I49" s="149">
        <v>44925</v>
      </c>
      <c r="J49" s="149"/>
      <c r="K49" s="119" t="s">
        <v>860</v>
      </c>
      <c r="L49" s="125" t="s">
        <v>1067</v>
      </c>
      <c r="M49" s="211" t="s">
        <v>1893</v>
      </c>
      <c r="N49" s="254">
        <f>N48*50%</f>
        <v>8140.2555000000002</v>
      </c>
      <c r="O49" s="254">
        <f>O48*50%</f>
        <v>8140.2555000000002</v>
      </c>
      <c r="P49" s="254"/>
      <c r="Q49" s="150"/>
      <c r="R49" s="150"/>
      <c r="S49" s="150"/>
      <c r="T49" s="150"/>
      <c r="U49" s="150"/>
      <c r="V49" s="150"/>
      <c r="W49" s="150"/>
      <c r="X49" s="150"/>
      <c r="Y49" s="150"/>
      <c r="Z49" s="150"/>
      <c r="AA49" s="150">
        <v>1</v>
      </c>
      <c r="AB49" s="150"/>
      <c r="AC49" s="150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>
        <v>1</v>
      </c>
      <c r="AN49" s="150"/>
      <c r="AO49" s="119"/>
    </row>
    <row r="50" spans="2:41" s="140" customFormat="1" ht="39.950000000000003" customHeight="1">
      <c r="B50" s="210" t="s">
        <v>1068</v>
      </c>
      <c r="C50" s="126" t="s">
        <v>1069</v>
      </c>
      <c r="D50" s="159">
        <v>0.15</v>
      </c>
      <c r="E50" s="159">
        <f t="shared" si="2"/>
        <v>0.15</v>
      </c>
      <c r="F50" s="159">
        <f>(SUM(AC50:AN50)*D50)</f>
        <v>0.15</v>
      </c>
      <c r="G50" s="159">
        <v>0</v>
      </c>
      <c r="H50" s="135">
        <v>44595</v>
      </c>
      <c r="I50" s="149">
        <v>44925</v>
      </c>
      <c r="J50" s="149"/>
      <c r="K50" s="119" t="s">
        <v>857</v>
      </c>
      <c r="L50" s="125" t="s">
        <v>1067</v>
      </c>
      <c r="M50" s="211" t="s">
        <v>1893</v>
      </c>
      <c r="N50" s="254">
        <f>N49</f>
        <v>8140.2555000000002</v>
      </c>
      <c r="O50" s="254">
        <f>O49</f>
        <v>8140.2555000000002</v>
      </c>
      <c r="P50" s="254"/>
      <c r="Q50" s="150"/>
      <c r="R50" s="150"/>
      <c r="S50" s="150"/>
      <c r="T50" s="150"/>
      <c r="U50" s="150"/>
      <c r="V50" s="150"/>
      <c r="W50" s="150"/>
      <c r="X50" s="150"/>
      <c r="Y50" s="150"/>
      <c r="Z50" s="150"/>
      <c r="AA50" s="150">
        <v>1</v>
      </c>
      <c r="AB50" s="150"/>
      <c r="AC50" s="150"/>
      <c r="AD50" s="150"/>
      <c r="AE50" s="150"/>
      <c r="AF50" s="150"/>
      <c r="AG50" s="150"/>
      <c r="AH50" s="150"/>
      <c r="AI50" s="150"/>
      <c r="AJ50" s="150"/>
      <c r="AK50" s="150"/>
      <c r="AL50" s="150"/>
      <c r="AM50" s="150">
        <v>1</v>
      </c>
      <c r="AN50" s="150"/>
      <c r="AO50" s="119"/>
    </row>
    <row r="51" spans="2:41" s="140" customFormat="1" ht="45" customHeight="1">
      <c r="B51" s="202" t="s">
        <v>18</v>
      </c>
      <c r="C51" s="147" t="s">
        <v>1070</v>
      </c>
      <c r="D51" s="203">
        <f>SUM(D52:D54)</f>
        <v>0.44999999999999996</v>
      </c>
      <c r="E51" s="203">
        <f t="shared" ref="E51" si="3">SUM(E52:E54)</f>
        <v>0.44999999999999996</v>
      </c>
      <c r="F51" s="203">
        <f>SUM(F52:F54)</f>
        <v>0.3</v>
      </c>
      <c r="G51" s="203"/>
      <c r="H51" s="212"/>
      <c r="I51" s="215"/>
      <c r="J51" s="215"/>
      <c r="K51" s="216"/>
      <c r="L51" s="217"/>
      <c r="M51" s="216"/>
      <c r="N51" s="260">
        <f>N47*45%</f>
        <v>24420.766500000002</v>
      </c>
      <c r="O51" s="260">
        <f>O47*45%</f>
        <v>24420.766500000002</v>
      </c>
      <c r="P51" s="252"/>
      <c r="Q51" s="218"/>
      <c r="R51" s="218"/>
      <c r="S51" s="218"/>
      <c r="T51" s="218"/>
      <c r="U51" s="218"/>
      <c r="V51" s="218"/>
      <c r="W51" s="218"/>
      <c r="X51" s="218"/>
      <c r="Y51" s="218"/>
      <c r="Z51" s="218"/>
      <c r="AA51" s="218"/>
      <c r="AB51" s="218"/>
      <c r="AC51" s="218"/>
      <c r="AD51" s="218"/>
      <c r="AE51" s="218"/>
      <c r="AF51" s="218"/>
      <c r="AG51" s="218"/>
      <c r="AH51" s="218"/>
      <c r="AI51" s="218"/>
      <c r="AJ51" s="218"/>
      <c r="AK51" s="218"/>
      <c r="AL51" s="218"/>
      <c r="AM51" s="218"/>
      <c r="AN51" s="218"/>
      <c r="AO51" s="216"/>
    </row>
    <row r="52" spans="2:41" s="140" customFormat="1" ht="45.75" customHeight="1">
      <c r="B52" s="210" t="s">
        <v>7</v>
      </c>
      <c r="C52" s="220" t="s">
        <v>1071</v>
      </c>
      <c r="D52" s="159">
        <v>0.15</v>
      </c>
      <c r="E52" s="159">
        <f t="shared" si="2"/>
        <v>0.15</v>
      </c>
      <c r="F52" s="159">
        <f>(SUM(AC52:AN52)*D52)</f>
        <v>0.15</v>
      </c>
      <c r="G52" s="159">
        <f>IFERROR((F52/E52),0)</f>
        <v>1</v>
      </c>
      <c r="H52" s="135">
        <v>44713</v>
      </c>
      <c r="I52" s="149">
        <v>44804</v>
      </c>
      <c r="J52" s="149"/>
      <c r="K52" s="119" t="s">
        <v>860</v>
      </c>
      <c r="L52" s="125" t="s">
        <v>1067</v>
      </c>
      <c r="M52" s="211" t="s">
        <v>1893</v>
      </c>
      <c r="N52" s="254">
        <f>N51*33.33%</f>
        <v>8139.44147445</v>
      </c>
      <c r="O52" s="254">
        <f>O51*33.33%</f>
        <v>8139.44147445</v>
      </c>
      <c r="P52" s="254"/>
      <c r="Q52" s="150"/>
      <c r="R52" s="150"/>
      <c r="S52" s="150">
        <v>0.2</v>
      </c>
      <c r="T52" s="150">
        <v>0.2</v>
      </c>
      <c r="U52" s="150">
        <v>0.2</v>
      </c>
      <c r="V52" s="150">
        <v>0.2</v>
      </c>
      <c r="W52" s="150">
        <v>0.2</v>
      </c>
      <c r="X52" s="150"/>
      <c r="Y52" s="150"/>
      <c r="Z52" s="150"/>
      <c r="AA52" s="150"/>
      <c r="AB52" s="150"/>
      <c r="AC52" s="150"/>
      <c r="AD52" s="150"/>
      <c r="AE52" s="150">
        <v>0.2</v>
      </c>
      <c r="AF52" s="150">
        <v>0.2</v>
      </c>
      <c r="AG52" s="150">
        <v>0.2</v>
      </c>
      <c r="AH52" s="150">
        <v>0.2</v>
      </c>
      <c r="AI52" s="150">
        <v>0.2</v>
      </c>
      <c r="AJ52" s="150"/>
      <c r="AK52" s="150"/>
      <c r="AL52" s="150"/>
      <c r="AM52" s="150"/>
      <c r="AN52" s="150"/>
      <c r="AO52" s="119"/>
    </row>
    <row r="53" spans="2:41" s="140" customFormat="1" ht="45.75" customHeight="1">
      <c r="B53" s="210" t="s">
        <v>8</v>
      </c>
      <c r="C53" s="220" t="s">
        <v>1072</v>
      </c>
      <c r="D53" s="159">
        <v>0.15</v>
      </c>
      <c r="E53" s="159">
        <f t="shared" si="2"/>
        <v>0.15</v>
      </c>
      <c r="F53" s="159">
        <f t="shared" ref="F53:F54" si="4">(SUM(AC53:AN53)*D53)</f>
        <v>0.15</v>
      </c>
      <c r="G53" s="159">
        <f>IFERROR((F53/E53),0)</f>
        <v>1</v>
      </c>
      <c r="H53" s="135">
        <v>44621</v>
      </c>
      <c r="I53" s="149">
        <v>44804</v>
      </c>
      <c r="J53" s="149"/>
      <c r="K53" s="119" t="s">
        <v>860</v>
      </c>
      <c r="L53" s="125" t="s">
        <v>1067</v>
      </c>
      <c r="M53" s="211" t="s">
        <v>1893</v>
      </c>
      <c r="N53" s="254">
        <f>N52</f>
        <v>8139.44147445</v>
      </c>
      <c r="O53" s="254">
        <f>O52</f>
        <v>8139.44147445</v>
      </c>
      <c r="P53" s="254"/>
      <c r="Q53" s="150">
        <v>0.2</v>
      </c>
      <c r="R53" s="150">
        <v>0.2</v>
      </c>
      <c r="S53" s="150">
        <v>0.2</v>
      </c>
      <c r="T53" s="150">
        <v>0.2</v>
      </c>
      <c r="U53" s="150">
        <v>0.2</v>
      </c>
      <c r="V53" s="150"/>
      <c r="W53" s="150"/>
      <c r="X53" s="150"/>
      <c r="Y53" s="150"/>
      <c r="Z53" s="150"/>
      <c r="AA53" s="150"/>
      <c r="AB53" s="150"/>
      <c r="AC53" s="150"/>
      <c r="AD53" s="150">
        <v>0.2</v>
      </c>
      <c r="AE53" s="150">
        <v>0.2</v>
      </c>
      <c r="AF53" s="150">
        <v>0.2</v>
      </c>
      <c r="AG53" s="150">
        <v>0.2</v>
      </c>
      <c r="AH53" s="150">
        <v>0.2</v>
      </c>
      <c r="AI53" s="150"/>
      <c r="AJ53" s="150"/>
      <c r="AK53" s="150"/>
      <c r="AL53" s="150"/>
      <c r="AM53" s="150"/>
      <c r="AN53" s="150"/>
      <c r="AO53" s="119"/>
    </row>
    <row r="54" spans="2:41" s="140" customFormat="1" ht="45.75" customHeight="1">
      <c r="B54" s="210" t="s">
        <v>9</v>
      </c>
      <c r="C54" s="220" t="s">
        <v>1073</v>
      </c>
      <c r="D54" s="159">
        <v>0.15</v>
      </c>
      <c r="E54" s="159">
        <f t="shared" si="2"/>
        <v>0.15</v>
      </c>
      <c r="F54" s="159">
        <f t="shared" si="4"/>
        <v>0</v>
      </c>
      <c r="G54" s="159">
        <f t="shared" ref="G54" si="5">IFERROR((F54/E54),0)</f>
        <v>0</v>
      </c>
      <c r="H54" s="135">
        <v>44805</v>
      </c>
      <c r="I54" s="149">
        <v>44895</v>
      </c>
      <c r="J54" s="149"/>
      <c r="K54" s="119" t="s">
        <v>860</v>
      </c>
      <c r="L54" s="125" t="s">
        <v>1067</v>
      </c>
      <c r="M54" s="211" t="s">
        <v>1893</v>
      </c>
      <c r="N54" s="254">
        <f>N52</f>
        <v>8139.44147445</v>
      </c>
      <c r="O54" s="254">
        <f>O52</f>
        <v>8139.44147445</v>
      </c>
      <c r="P54" s="254"/>
      <c r="Q54" s="150"/>
      <c r="R54" s="150"/>
      <c r="S54" s="150"/>
      <c r="T54" s="150"/>
      <c r="U54" s="150"/>
      <c r="V54" s="150">
        <v>0.2</v>
      </c>
      <c r="W54" s="150">
        <v>0.2</v>
      </c>
      <c r="X54" s="150">
        <v>0.2</v>
      </c>
      <c r="Y54" s="150">
        <v>0.2</v>
      </c>
      <c r="Z54" s="150">
        <v>0.2</v>
      </c>
      <c r="AA54" s="150"/>
      <c r="AB54" s="150"/>
      <c r="AC54" s="150"/>
      <c r="AD54" s="150"/>
      <c r="AE54" s="150"/>
      <c r="AF54" s="150"/>
      <c r="AG54" s="150"/>
      <c r="AH54" s="150"/>
      <c r="AI54" s="150"/>
      <c r="AJ54" s="150"/>
      <c r="AK54" s="150"/>
      <c r="AL54" s="150"/>
      <c r="AM54" s="150"/>
      <c r="AN54" s="150"/>
      <c r="AO54" s="119"/>
    </row>
    <row r="55" spans="2:41" s="140" customFormat="1" ht="51.75" customHeight="1">
      <c r="B55" s="202" t="s">
        <v>17</v>
      </c>
      <c r="C55" s="147" t="s">
        <v>1074</v>
      </c>
      <c r="D55" s="203">
        <f>SUM(D56:D57)</f>
        <v>0.16</v>
      </c>
      <c r="E55" s="203">
        <f>SUM(E56:E57)</f>
        <v>0.15994400000000003</v>
      </c>
      <c r="F55" s="203">
        <f>SUM(F56:F57)</f>
        <v>0.14660800000000002</v>
      </c>
      <c r="G55" s="203"/>
      <c r="H55" s="212"/>
      <c r="I55" s="215"/>
      <c r="J55" s="215"/>
      <c r="K55" s="216"/>
      <c r="L55" s="217"/>
      <c r="M55" s="216"/>
      <c r="N55" s="260">
        <f>N47*16%</f>
        <v>8682.9392000000007</v>
      </c>
      <c r="O55" s="260">
        <f>O47*16%</f>
        <v>8682.9392000000007</v>
      </c>
      <c r="P55" s="252"/>
      <c r="Q55" s="218"/>
      <c r="R55" s="218"/>
      <c r="S55" s="218"/>
      <c r="T55" s="218"/>
      <c r="U55" s="218"/>
      <c r="V55" s="218"/>
      <c r="W55" s="218"/>
      <c r="X55" s="218"/>
      <c r="Y55" s="218"/>
      <c r="Z55" s="218"/>
      <c r="AA55" s="218"/>
      <c r="AB55" s="218"/>
      <c r="AC55" s="218"/>
      <c r="AD55" s="218"/>
      <c r="AE55" s="218"/>
      <c r="AF55" s="218"/>
      <c r="AG55" s="218"/>
      <c r="AH55" s="218"/>
      <c r="AI55" s="218"/>
      <c r="AJ55" s="218"/>
      <c r="AK55" s="218"/>
      <c r="AL55" s="218"/>
      <c r="AM55" s="218"/>
      <c r="AN55" s="218"/>
      <c r="AO55" s="216"/>
    </row>
    <row r="56" spans="2:41" s="140" customFormat="1" ht="39.950000000000003" customHeight="1">
      <c r="B56" s="213" t="s">
        <v>11</v>
      </c>
      <c r="C56" s="221" t="s">
        <v>1075</v>
      </c>
      <c r="D56" s="156">
        <v>0.08</v>
      </c>
      <c r="E56" s="159">
        <f t="shared" si="2"/>
        <v>7.9976000000000019E-2</v>
      </c>
      <c r="F56" s="156">
        <f>(SUM(AC56:AN56)*D56)</f>
        <v>7.3304000000000008E-2</v>
      </c>
      <c r="G56" s="156">
        <f>IFERROR((F56/E56),0)</f>
        <v>0.91657497249174735</v>
      </c>
      <c r="H56" s="2">
        <v>44595</v>
      </c>
      <c r="I56" s="153">
        <v>44925</v>
      </c>
      <c r="J56" s="153"/>
      <c r="K56" s="158" t="s">
        <v>860</v>
      </c>
      <c r="L56" s="154" t="s">
        <v>1076</v>
      </c>
      <c r="M56" s="211"/>
      <c r="N56" s="255">
        <f>N55*50%</f>
        <v>4341.4696000000004</v>
      </c>
      <c r="O56" s="255">
        <f>O55*50%</f>
        <v>4341.4696000000004</v>
      </c>
      <c r="P56" s="255"/>
      <c r="Q56" s="150">
        <v>8.3299999999999999E-2</v>
      </c>
      <c r="R56" s="150">
        <v>8.3299999999999999E-2</v>
      </c>
      <c r="S56" s="150">
        <v>8.3299999999999999E-2</v>
      </c>
      <c r="T56" s="150">
        <v>8.3299999999999999E-2</v>
      </c>
      <c r="U56" s="150">
        <v>8.3299999999999999E-2</v>
      </c>
      <c r="V56" s="150">
        <v>8.3299999999999999E-2</v>
      </c>
      <c r="W56" s="150">
        <v>8.3299999999999999E-2</v>
      </c>
      <c r="X56" s="150">
        <v>8.3299999999999999E-2</v>
      </c>
      <c r="Y56" s="150">
        <v>8.3299999999999999E-2</v>
      </c>
      <c r="Z56" s="150">
        <v>8.3299999999999999E-2</v>
      </c>
      <c r="AA56" s="150">
        <v>8.3299999999999999E-2</v>
      </c>
      <c r="AB56" s="150">
        <v>8.3400000000000002E-2</v>
      </c>
      <c r="AC56" s="146">
        <v>8.3299999999999999E-2</v>
      </c>
      <c r="AD56" s="146">
        <v>8.3299999999999999E-2</v>
      </c>
      <c r="AE56" s="146">
        <v>8.3299999999999999E-2</v>
      </c>
      <c r="AF56" s="146">
        <v>8.3299999999999999E-2</v>
      </c>
      <c r="AG56" s="146">
        <v>8.3299999999999999E-2</v>
      </c>
      <c r="AH56" s="146">
        <v>8.3299999999999999E-2</v>
      </c>
      <c r="AI56" s="146">
        <v>8.3299999999999999E-2</v>
      </c>
      <c r="AJ56" s="146">
        <v>8.3299999999999999E-2</v>
      </c>
      <c r="AK56" s="146">
        <v>8.3299999999999999E-2</v>
      </c>
      <c r="AL56" s="146">
        <v>8.3299999999999999E-2</v>
      </c>
      <c r="AM56" s="146">
        <v>8.3299999999999999E-2</v>
      </c>
      <c r="AN56" s="150"/>
      <c r="AO56" s="158"/>
    </row>
    <row r="57" spans="2:41" s="140" customFormat="1" ht="39.950000000000003" customHeight="1">
      <c r="B57" s="213" t="s">
        <v>12</v>
      </c>
      <c r="C57" s="221" t="s">
        <v>1077</v>
      </c>
      <c r="D57" s="156">
        <v>0.08</v>
      </c>
      <c r="E57" s="159">
        <f t="shared" si="2"/>
        <v>7.9968000000000011E-2</v>
      </c>
      <c r="F57" s="156">
        <f>(SUM(AC57:AN57)*D57)</f>
        <v>7.3304000000000008E-2</v>
      </c>
      <c r="G57" s="156">
        <f>IFERROR((F57/E57),0)</f>
        <v>0.91666666666666663</v>
      </c>
      <c r="H57" s="2">
        <v>44595</v>
      </c>
      <c r="I57" s="153">
        <v>44925</v>
      </c>
      <c r="J57" s="153"/>
      <c r="K57" s="119" t="s">
        <v>857</v>
      </c>
      <c r="L57" s="154" t="s">
        <v>1076</v>
      </c>
      <c r="M57" s="211" t="s">
        <v>1893</v>
      </c>
      <c r="N57" s="255">
        <f>N56</f>
        <v>4341.4696000000004</v>
      </c>
      <c r="O57" s="255">
        <f>O56</f>
        <v>4341.4696000000004</v>
      </c>
      <c r="P57" s="255"/>
      <c r="Q57" s="150">
        <v>8.3299999999999999E-2</v>
      </c>
      <c r="R57" s="150">
        <v>8.3299999999999999E-2</v>
      </c>
      <c r="S57" s="150">
        <v>8.3299999999999999E-2</v>
      </c>
      <c r="T57" s="150">
        <v>8.3299999999999999E-2</v>
      </c>
      <c r="U57" s="150">
        <v>8.3299999999999999E-2</v>
      </c>
      <c r="V57" s="150">
        <v>8.3299999999999999E-2</v>
      </c>
      <c r="W57" s="150">
        <v>8.3299999999999999E-2</v>
      </c>
      <c r="X57" s="150">
        <v>8.3299999999999999E-2</v>
      </c>
      <c r="Y57" s="150">
        <v>8.3299999999999999E-2</v>
      </c>
      <c r="Z57" s="150">
        <v>8.3299999999999999E-2</v>
      </c>
      <c r="AA57" s="150">
        <v>8.3299999999999999E-2</v>
      </c>
      <c r="AB57" s="150">
        <v>8.3299999999999999E-2</v>
      </c>
      <c r="AC57" s="146">
        <v>8.3299999999999999E-2</v>
      </c>
      <c r="AD57" s="146">
        <v>8.3299999999999999E-2</v>
      </c>
      <c r="AE57" s="146">
        <v>8.3299999999999999E-2</v>
      </c>
      <c r="AF57" s="146">
        <v>8.3299999999999999E-2</v>
      </c>
      <c r="AG57" s="146">
        <v>8.3299999999999999E-2</v>
      </c>
      <c r="AH57" s="146">
        <v>8.3299999999999999E-2</v>
      </c>
      <c r="AI57" s="146">
        <v>8.3299999999999999E-2</v>
      </c>
      <c r="AJ57" s="146">
        <v>8.3299999999999999E-2</v>
      </c>
      <c r="AK57" s="146">
        <v>8.3299999999999999E-2</v>
      </c>
      <c r="AL57" s="146">
        <v>8.3299999999999999E-2</v>
      </c>
      <c r="AM57" s="146">
        <v>8.3299999999999999E-2</v>
      </c>
      <c r="AN57" s="150"/>
      <c r="AO57" s="158"/>
    </row>
    <row r="58" spans="2:41" s="151" customFormat="1" ht="85.5" customHeight="1">
      <c r="B58" s="202" t="s">
        <v>16</v>
      </c>
      <c r="C58" s="147" t="s">
        <v>1078</v>
      </c>
      <c r="D58" s="223">
        <f>SUM(D59:D59)</f>
        <v>0.09</v>
      </c>
      <c r="E58" s="223">
        <f>SUM(E59)</f>
        <v>8.9964000000000016E-2</v>
      </c>
      <c r="F58" s="223">
        <f>SUM(F59)</f>
        <v>4.4981999999999994E-2</v>
      </c>
      <c r="G58" s="222"/>
      <c r="H58" s="222"/>
      <c r="I58" s="222"/>
      <c r="J58" s="222"/>
      <c r="K58" s="222"/>
      <c r="L58" s="222"/>
      <c r="M58" s="222"/>
      <c r="N58" s="256">
        <f>N47*9%</f>
        <v>4884.1532999999999</v>
      </c>
      <c r="O58" s="256">
        <f>O47*9%</f>
        <v>4884.1532999999999</v>
      </c>
      <c r="P58" s="256"/>
      <c r="Q58" s="222"/>
      <c r="R58" s="222"/>
      <c r="S58" s="222"/>
      <c r="T58" s="222"/>
      <c r="U58" s="222"/>
      <c r="V58" s="222"/>
      <c r="W58" s="222"/>
      <c r="X58" s="222"/>
      <c r="Y58" s="222"/>
      <c r="Z58" s="222"/>
      <c r="AA58" s="222"/>
      <c r="AB58" s="222"/>
      <c r="AC58" s="222"/>
      <c r="AD58" s="222"/>
      <c r="AE58" s="222"/>
      <c r="AF58" s="222"/>
      <c r="AG58" s="222"/>
      <c r="AH58" s="222"/>
      <c r="AI58" s="222"/>
      <c r="AJ58" s="222"/>
      <c r="AK58" s="222"/>
      <c r="AL58" s="222"/>
      <c r="AM58" s="222"/>
      <c r="AN58" s="222"/>
      <c r="AO58" s="222"/>
    </row>
    <row r="59" spans="2:41" s="151" customFormat="1" ht="36" customHeight="1">
      <c r="B59" s="224" t="s">
        <v>1079</v>
      </c>
      <c r="C59" s="225" t="s">
        <v>1080</v>
      </c>
      <c r="D59" s="226">
        <v>0.09</v>
      </c>
      <c r="E59" s="159">
        <f t="shared" si="2"/>
        <v>8.9964000000000016E-2</v>
      </c>
      <c r="F59" s="226">
        <f>(SUM(AC59:AN59)*D59)</f>
        <v>4.4981999999999994E-2</v>
      </c>
      <c r="G59" s="226">
        <f>IFERROR((F59/E59),0)</f>
        <v>0.49999999999999983</v>
      </c>
      <c r="H59" s="227">
        <v>44595</v>
      </c>
      <c r="I59" s="228">
        <v>44925</v>
      </c>
      <c r="J59" s="228"/>
      <c r="K59" s="229" t="s">
        <v>857</v>
      </c>
      <c r="L59" s="113" t="s">
        <v>1076</v>
      </c>
      <c r="M59" s="211" t="s">
        <v>1893</v>
      </c>
      <c r="N59" s="257">
        <f>N58</f>
        <v>4884.1532999999999</v>
      </c>
      <c r="O59" s="257">
        <f>O58</f>
        <v>4884.1532999999999</v>
      </c>
      <c r="P59" s="257"/>
      <c r="Q59" s="230">
        <v>8.3299999999999999E-2</v>
      </c>
      <c r="R59" s="230">
        <v>8.3299999999999999E-2</v>
      </c>
      <c r="S59" s="230">
        <v>8.3299999999999999E-2</v>
      </c>
      <c r="T59" s="230">
        <v>8.3299999999999999E-2</v>
      </c>
      <c r="U59" s="230">
        <v>8.3299999999999999E-2</v>
      </c>
      <c r="V59" s="230">
        <v>8.3299999999999999E-2</v>
      </c>
      <c r="W59" s="230">
        <v>8.3299999999999999E-2</v>
      </c>
      <c r="X59" s="230">
        <v>8.3299999999999999E-2</v>
      </c>
      <c r="Y59" s="230">
        <v>8.3299999999999999E-2</v>
      </c>
      <c r="Z59" s="230">
        <v>8.3299999999999999E-2</v>
      </c>
      <c r="AA59" s="230">
        <v>8.3299999999999999E-2</v>
      </c>
      <c r="AB59" s="230">
        <v>8.3299999999999999E-2</v>
      </c>
      <c r="AC59" s="230">
        <v>8.3299999999999999E-2</v>
      </c>
      <c r="AD59" s="230">
        <v>8.3299999999999999E-2</v>
      </c>
      <c r="AE59" s="230">
        <v>8.3299999999999999E-2</v>
      </c>
      <c r="AF59" s="230">
        <v>8.3299999999999999E-2</v>
      </c>
      <c r="AG59" s="230">
        <v>8.3299999999999999E-2</v>
      </c>
      <c r="AH59" s="230">
        <v>8.3299999999999999E-2</v>
      </c>
      <c r="AI59" s="230"/>
      <c r="AJ59" s="230"/>
      <c r="AK59" s="230"/>
      <c r="AL59" s="230"/>
      <c r="AM59" s="230"/>
      <c r="AN59" s="230"/>
      <c r="AO59" s="229"/>
    </row>
    <row r="60" spans="2:41" s="24" customFormat="1" ht="30" customHeight="1">
      <c r="B60" s="198" t="s">
        <v>27</v>
      </c>
      <c r="C60" s="198" t="s">
        <v>853</v>
      </c>
      <c r="D60" s="199">
        <f>D61+D66</f>
        <v>1</v>
      </c>
      <c r="E60" s="242">
        <f>E61+E66</f>
        <v>0.99993600000000016</v>
      </c>
      <c r="F60" s="199">
        <f>F61+F66</f>
        <v>0.84112399999999998</v>
      </c>
      <c r="G60" s="199">
        <f>F60</f>
        <v>0.84112399999999998</v>
      </c>
      <c r="H60" s="200"/>
      <c r="I60" s="200"/>
      <c r="J60" s="200"/>
      <c r="K60" s="200"/>
      <c r="L60" s="200"/>
      <c r="M60" s="200"/>
      <c r="N60" s="248">
        <v>20674.5</v>
      </c>
      <c r="O60" s="248">
        <v>20674.5</v>
      </c>
      <c r="P60" s="261">
        <f>O60*100/N60/100</f>
        <v>1</v>
      </c>
      <c r="Q60" s="201"/>
      <c r="R60" s="201"/>
      <c r="S60" s="201"/>
      <c r="T60" s="201"/>
      <c r="U60" s="201"/>
      <c r="V60" s="201"/>
      <c r="W60" s="201"/>
      <c r="X60" s="201"/>
      <c r="Y60" s="201"/>
      <c r="Z60" s="201"/>
      <c r="AA60" s="201"/>
      <c r="AB60" s="201"/>
      <c r="AC60" s="201"/>
      <c r="AD60" s="201"/>
      <c r="AE60" s="201"/>
      <c r="AF60" s="201"/>
      <c r="AG60" s="201"/>
      <c r="AH60" s="201"/>
      <c r="AI60" s="201"/>
      <c r="AJ60" s="201"/>
      <c r="AK60" s="201"/>
      <c r="AL60" s="201"/>
      <c r="AM60" s="201"/>
      <c r="AN60" s="201"/>
      <c r="AO60" s="200"/>
    </row>
    <row r="61" spans="2:41" s="140" customFormat="1" ht="45" customHeight="1">
      <c r="B61" s="202" t="s">
        <v>15</v>
      </c>
      <c r="C61" s="147" t="s">
        <v>1081</v>
      </c>
      <c r="D61" s="203">
        <f>SUM(D62:D65)</f>
        <v>0.64</v>
      </c>
      <c r="E61" s="203">
        <f>SUM(E62:E65)</f>
        <v>0.63998400000000011</v>
      </c>
      <c r="F61" s="203">
        <f>SUM(F62:F65)</f>
        <v>0.61116799999999993</v>
      </c>
      <c r="G61" s="203"/>
      <c r="H61" s="204"/>
      <c r="I61" s="215"/>
      <c r="J61" s="215"/>
      <c r="K61" s="216"/>
      <c r="L61" s="217"/>
      <c r="M61" s="216"/>
      <c r="N61" s="260">
        <f>N60*D61</f>
        <v>13231.68</v>
      </c>
      <c r="O61" s="260">
        <f>O60*E61</f>
        <v>13231.349208000001</v>
      </c>
      <c r="P61" s="252"/>
      <c r="Q61" s="218"/>
      <c r="R61" s="218"/>
      <c r="S61" s="218"/>
      <c r="T61" s="218"/>
      <c r="U61" s="218"/>
      <c r="V61" s="218"/>
      <c r="W61" s="218"/>
      <c r="X61" s="218"/>
      <c r="Y61" s="218"/>
      <c r="Z61" s="218"/>
      <c r="AA61" s="218"/>
      <c r="AB61" s="218"/>
      <c r="AC61" s="218"/>
      <c r="AD61" s="218"/>
      <c r="AE61" s="218"/>
      <c r="AF61" s="218"/>
      <c r="AG61" s="218"/>
      <c r="AH61" s="218"/>
      <c r="AI61" s="218"/>
      <c r="AJ61" s="218"/>
      <c r="AK61" s="218"/>
      <c r="AL61" s="218"/>
      <c r="AM61" s="218"/>
      <c r="AN61" s="218"/>
      <c r="AO61" s="217"/>
    </row>
    <row r="62" spans="2:41" s="140" customFormat="1" ht="32.25" customHeight="1">
      <c r="B62" s="213" t="s">
        <v>3</v>
      </c>
      <c r="C62" s="152" t="s">
        <v>1082</v>
      </c>
      <c r="D62" s="156">
        <v>0.16</v>
      </c>
      <c r="E62" s="159">
        <f t="shared" ref="E62:E69" si="6">SUM(Q62:AB62)*D62</f>
        <v>0.15998400000000002</v>
      </c>
      <c r="F62" s="156">
        <f>(SUM(AC62:AN62)*D62)</f>
        <v>0.15945599999999999</v>
      </c>
      <c r="G62" s="156">
        <f>IFERROR((F62/E62),0)</f>
        <v>0.99669966996699655</v>
      </c>
      <c r="H62" s="2">
        <v>44621</v>
      </c>
      <c r="I62" s="153">
        <v>44925</v>
      </c>
      <c r="J62" s="153"/>
      <c r="K62" s="154" t="s">
        <v>859</v>
      </c>
      <c r="L62" s="154" t="s">
        <v>1083</v>
      </c>
      <c r="M62" s="211" t="s">
        <v>1893</v>
      </c>
      <c r="N62" s="255">
        <f>N61*25%</f>
        <v>3307.92</v>
      </c>
      <c r="O62" s="255">
        <f>O61*25%</f>
        <v>3307.8373020000004</v>
      </c>
      <c r="P62" s="255"/>
      <c r="Q62" s="150"/>
      <c r="R62" s="150"/>
      <c r="S62" s="150">
        <v>0.33329999999999999</v>
      </c>
      <c r="T62" s="150"/>
      <c r="U62" s="150"/>
      <c r="V62" s="150">
        <v>0.33329999999999999</v>
      </c>
      <c r="W62" s="150"/>
      <c r="X62" s="150"/>
      <c r="Y62" s="150">
        <v>0.33329999999999999</v>
      </c>
      <c r="Z62" s="150"/>
      <c r="AA62" s="150"/>
      <c r="AB62" s="150"/>
      <c r="AC62" s="150"/>
      <c r="AD62" s="150"/>
      <c r="AE62" s="150">
        <v>0.33329999999999999</v>
      </c>
      <c r="AF62" s="150"/>
      <c r="AG62" s="150"/>
      <c r="AH62" s="150">
        <v>0.33329999999999999</v>
      </c>
      <c r="AI62" s="150"/>
      <c r="AJ62" s="150"/>
      <c r="AK62" s="150">
        <v>0.33</v>
      </c>
      <c r="AL62" s="150"/>
      <c r="AM62" s="150"/>
      <c r="AN62" s="150"/>
      <c r="AO62" s="154"/>
    </row>
    <row r="63" spans="2:41" s="140" customFormat="1" ht="32.25" customHeight="1">
      <c r="B63" s="213" t="s">
        <v>4</v>
      </c>
      <c r="C63" s="155" t="s">
        <v>1084</v>
      </c>
      <c r="D63" s="156">
        <v>0.16</v>
      </c>
      <c r="E63" s="159">
        <f t="shared" si="6"/>
        <v>0.16</v>
      </c>
      <c r="F63" s="156">
        <f>(SUM(AC63:AN63)*D63)</f>
        <v>0.15945599999999999</v>
      </c>
      <c r="G63" s="156">
        <f>IFERROR((F63/E63),0)</f>
        <v>0.99659999999999993</v>
      </c>
      <c r="H63" s="2">
        <v>44713</v>
      </c>
      <c r="I63" s="153">
        <v>44925</v>
      </c>
      <c r="J63" s="153"/>
      <c r="K63" s="154" t="s">
        <v>859</v>
      </c>
      <c r="L63" s="154" t="s">
        <v>1083</v>
      </c>
      <c r="M63" s="211" t="s">
        <v>1893</v>
      </c>
      <c r="N63" s="255">
        <f>N62</f>
        <v>3307.92</v>
      </c>
      <c r="O63" s="255">
        <f>O62</f>
        <v>3307.8373020000004</v>
      </c>
      <c r="P63" s="255"/>
      <c r="Q63" s="150"/>
      <c r="R63" s="150"/>
      <c r="S63" s="150">
        <v>0.33329999999999999</v>
      </c>
      <c r="T63" s="150"/>
      <c r="U63" s="150"/>
      <c r="V63" s="150">
        <v>0.33329999999999999</v>
      </c>
      <c r="W63" s="150"/>
      <c r="X63" s="150"/>
      <c r="Y63" s="150">
        <v>0.33339999999999997</v>
      </c>
      <c r="Z63" s="150"/>
      <c r="AA63" s="150"/>
      <c r="AB63" s="150"/>
      <c r="AC63" s="150"/>
      <c r="AD63" s="150"/>
      <c r="AE63" s="150">
        <v>0.33329999999999999</v>
      </c>
      <c r="AF63" s="150"/>
      <c r="AG63" s="150"/>
      <c r="AH63" s="150">
        <v>0.33329999999999999</v>
      </c>
      <c r="AI63" s="150"/>
      <c r="AJ63" s="150"/>
      <c r="AK63" s="150">
        <v>0.33</v>
      </c>
      <c r="AL63" s="150"/>
      <c r="AM63" s="150"/>
      <c r="AN63" s="150"/>
      <c r="AO63" s="154"/>
    </row>
    <row r="64" spans="2:41" s="140" customFormat="1" ht="32.25" customHeight="1">
      <c r="B64" s="213" t="s">
        <v>5</v>
      </c>
      <c r="C64" s="155" t="s">
        <v>1085</v>
      </c>
      <c r="D64" s="156">
        <v>0.16</v>
      </c>
      <c r="E64" s="159">
        <f t="shared" si="6"/>
        <v>0.16</v>
      </c>
      <c r="F64" s="156">
        <f>(SUM(AC64:AN64)*D64)</f>
        <v>0.15892800000000001</v>
      </c>
      <c r="G64" s="156">
        <f>IFERROR((F64/E64),0)</f>
        <v>0.99330000000000007</v>
      </c>
      <c r="H64" s="2"/>
      <c r="I64" s="153"/>
      <c r="J64" s="153"/>
      <c r="K64" s="154" t="s">
        <v>859</v>
      </c>
      <c r="L64" s="154" t="s">
        <v>1083</v>
      </c>
      <c r="M64" s="211" t="s">
        <v>1893</v>
      </c>
      <c r="N64" s="255">
        <f>N62</f>
        <v>3307.92</v>
      </c>
      <c r="O64" s="255">
        <f>O62</f>
        <v>3307.8373020000004</v>
      </c>
      <c r="P64" s="255"/>
      <c r="Q64" s="150"/>
      <c r="R64" s="150"/>
      <c r="S64" s="150">
        <v>0.5</v>
      </c>
      <c r="T64" s="150"/>
      <c r="U64" s="150"/>
      <c r="V64" s="150"/>
      <c r="W64" s="150"/>
      <c r="X64" s="150"/>
      <c r="Y64" s="150">
        <v>0.5</v>
      </c>
      <c r="Z64" s="150"/>
      <c r="AA64" s="150"/>
      <c r="AB64" s="150"/>
      <c r="AC64" s="150"/>
      <c r="AD64" s="150"/>
      <c r="AE64" s="150">
        <v>0.33329999999999999</v>
      </c>
      <c r="AF64" s="150"/>
      <c r="AG64" s="150"/>
      <c r="AH64" s="150">
        <v>0.33</v>
      </c>
      <c r="AI64" s="150"/>
      <c r="AJ64" s="150"/>
      <c r="AK64" s="150">
        <v>0.33</v>
      </c>
      <c r="AL64" s="150"/>
      <c r="AM64" s="150"/>
      <c r="AN64" s="150"/>
      <c r="AO64" s="154"/>
    </row>
    <row r="65" spans="2:41" s="140" customFormat="1" ht="32.25" customHeight="1">
      <c r="B65" s="213" t="s">
        <v>6</v>
      </c>
      <c r="C65" s="157" t="s">
        <v>1086</v>
      </c>
      <c r="D65" s="156">
        <v>0.16</v>
      </c>
      <c r="E65" s="159">
        <f t="shared" si="6"/>
        <v>0.16</v>
      </c>
      <c r="F65" s="156">
        <f>(SUM(AC65:AN65)*D65)</f>
        <v>0.133328</v>
      </c>
      <c r="G65" s="156">
        <f>IFERROR((F65/E65),0)</f>
        <v>0.83330000000000004</v>
      </c>
      <c r="H65" s="2">
        <v>44896</v>
      </c>
      <c r="I65" s="153">
        <v>44562</v>
      </c>
      <c r="J65" s="153"/>
      <c r="K65" s="154" t="s">
        <v>859</v>
      </c>
      <c r="L65" s="154" t="s">
        <v>1083</v>
      </c>
      <c r="M65" s="211" t="s">
        <v>1893</v>
      </c>
      <c r="N65" s="255">
        <f>N62</f>
        <v>3307.92</v>
      </c>
      <c r="O65" s="255">
        <f>O62</f>
        <v>3307.8373020000004</v>
      </c>
      <c r="P65" s="255"/>
      <c r="Q65" s="150"/>
      <c r="R65" s="150"/>
      <c r="S65" s="150">
        <v>0.25</v>
      </c>
      <c r="T65" s="150"/>
      <c r="U65" s="150"/>
      <c r="V65" s="150">
        <v>0.25</v>
      </c>
      <c r="W65" s="150"/>
      <c r="X65" s="150"/>
      <c r="Y65" s="150">
        <v>0.25</v>
      </c>
      <c r="Z65" s="150"/>
      <c r="AA65" s="150"/>
      <c r="AB65" s="150">
        <v>0.25</v>
      </c>
      <c r="AC65" s="150"/>
      <c r="AD65" s="150"/>
      <c r="AE65" s="150">
        <v>0.33329999999999999</v>
      </c>
      <c r="AF65" s="150"/>
      <c r="AG65" s="150"/>
      <c r="AH65" s="150">
        <v>0.25</v>
      </c>
      <c r="AI65" s="150"/>
      <c r="AJ65" s="150"/>
      <c r="AK65" s="150">
        <v>0.25</v>
      </c>
      <c r="AL65" s="150"/>
      <c r="AM65" s="150"/>
      <c r="AN65" s="150"/>
      <c r="AO65" s="154"/>
    </row>
    <row r="66" spans="2:41" s="140" customFormat="1" ht="45" customHeight="1">
      <c r="B66" s="202" t="s">
        <v>18</v>
      </c>
      <c r="C66" s="147" t="s">
        <v>1087</v>
      </c>
      <c r="D66" s="203">
        <f>SUM(D67:D69)</f>
        <v>0.36</v>
      </c>
      <c r="E66" s="203">
        <f>SUM(E67:E69)</f>
        <v>0.35995199999999999</v>
      </c>
      <c r="F66" s="203">
        <f>SUM(F67:F69)</f>
        <v>0.22995599999999999</v>
      </c>
      <c r="G66" s="203"/>
      <c r="H66" s="212"/>
      <c r="I66" s="215"/>
      <c r="J66" s="215"/>
      <c r="K66" s="216"/>
      <c r="L66" s="217"/>
      <c r="M66" s="216"/>
      <c r="N66" s="260">
        <f>N60*D66</f>
        <v>7442.82</v>
      </c>
      <c r="O66" s="260">
        <f>O60*E66</f>
        <v>7441.8276239999996</v>
      </c>
      <c r="P66" s="252"/>
      <c r="Q66" s="218"/>
      <c r="R66" s="218"/>
      <c r="S66" s="218"/>
      <c r="T66" s="218"/>
      <c r="U66" s="218"/>
      <c r="V66" s="218"/>
      <c r="W66" s="218"/>
      <c r="X66" s="218"/>
      <c r="Y66" s="218"/>
      <c r="Z66" s="218"/>
      <c r="AA66" s="218"/>
      <c r="AB66" s="218"/>
      <c r="AC66" s="218"/>
      <c r="AD66" s="218"/>
      <c r="AE66" s="218"/>
      <c r="AF66" s="218"/>
      <c r="AG66" s="218"/>
      <c r="AH66" s="218"/>
      <c r="AI66" s="218"/>
      <c r="AJ66" s="218"/>
      <c r="AK66" s="218"/>
      <c r="AL66" s="218"/>
      <c r="AM66" s="218"/>
      <c r="AN66" s="218"/>
      <c r="AO66" s="216"/>
    </row>
    <row r="67" spans="2:41" s="140" customFormat="1" ht="32.25" customHeight="1">
      <c r="B67" s="213" t="s">
        <v>8</v>
      </c>
      <c r="C67" s="157" t="s">
        <v>1088</v>
      </c>
      <c r="D67" s="156">
        <v>0.12</v>
      </c>
      <c r="E67" s="159">
        <f t="shared" si="6"/>
        <v>0.11995200000000002</v>
      </c>
      <c r="F67" s="156">
        <f>(SUM(AC67:AN67)*D67)</f>
        <v>0.10995600000000001</v>
      </c>
      <c r="G67" s="156">
        <f>IFERROR((F67/E67),0)</f>
        <v>0.91666666666666663</v>
      </c>
      <c r="H67" s="2">
        <v>44564</v>
      </c>
      <c r="I67" s="153">
        <v>44925</v>
      </c>
      <c r="J67" s="153"/>
      <c r="K67" s="158" t="s">
        <v>857</v>
      </c>
      <c r="L67" s="154" t="s">
        <v>1083</v>
      </c>
      <c r="M67" s="211" t="s">
        <v>1893</v>
      </c>
      <c r="N67" s="255">
        <f>N66*33.33%</f>
        <v>2480.691906</v>
      </c>
      <c r="O67" s="255">
        <f>O66*33.33%</f>
        <v>2480.3611470791998</v>
      </c>
      <c r="P67" s="255"/>
      <c r="Q67" s="150">
        <v>8.3299999999999999E-2</v>
      </c>
      <c r="R67" s="150">
        <v>8.3299999999999999E-2</v>
      </c>
      <c r="S67" s="150">
        <v>8.3299999999999999E-2</v>
      </c>
      <c r="T67" s="150">
        <v>8.3299999999999999E-2</v>
      </c>
      <c r="U67" s="150">
        <v>8.3299999999999999E-2</v>
      </c>
      <c r="V67" s="150">
        <v>8.3299999999999999E-2</v>
      </c>
      <c r="W67" s="150">
        <v>8.3299999999999999E-2</v>
      </c>
      <c r="X67" s="150">
        <v>8.3299999999999999E-2</v>
      </c>
      <c r="Y67" s="150">
        <v>8.3299999999999999E-2</v>
      </c>
      <c r="Z67" s="150">
        <v>8.3299999999999999E-2</v>
      </c>
      <c r="AA67" s="150">
        <v>8.3299999999999999E-2</v>
      </c>
      <c r="AB67" s="150">
        <v>8.3299999999999999E-2</v>
      </c>
      <c r="AC67" s="150">
        <v>8.3299999999999999E-2</v>
      </c>
      <c r="AD67" s="150">
        <v>8.3299999999999999E-2</v>
      </c>
      <c r="AE67" s="150">
        <v>8.3299999999999999E-2</v>
      </c>
      <c r="AF67" s="150">
        <v>8.3299999999999999E-2</v>
      </c>
      <c r="AG67" s="150">
        <v>8.3299999999999999E-2</v>
      </c>
      <c r="AH67" s="150">
        <v>8.3299999999999999E-2</v>
      </c>
      <c r="AI67" s="150">
        <v>8.3299999999999999E-2</v>
      </c>
      <c r="AJ67" s="150">
        <v>8.3299999999999999E-2</v>
      </c>
      <c r="AK67" s="150">
        <v>8.3299999999999999E-2</v>
      </c>
      <c r="AL67" s="150">
        <v>8.3299999999999999E-2</v>
      </c>
      <c r="AM67" s="150">
        <v>8.3299999999999999E-2</v>
      </c>
      <c r="AN67" s="150"/>
      <c r="AO67" s="158"/>
    </row>
    <row r="68" spans="2:41" s="140" customFormat="1" ht="32.25" customHeight="1">
      <c r="B68" s="213" t="s">
        <v>9</v>
      </c>
      <c r="C68" s="157" t="s">
        <v>1089</v>
      </c>
      <c r="D68" s="156">
        <v>0.12</v>
      </c>
      <c r="E68" s="159">
        <f t="shared" si="6"/>
        <v>0.12</v>
      </c>
      <c r="F68" s="156">
        <f>(SUM(AC68:AN68)*D68)</f>
        <v>0.06</v>
      </c>
      <c r="G68" s="156">
        <f>IFERROR((F68/E68),0)</f>
        <v>0.5</v>
      </c>
      <c r="H68" s="2">
        <v>44621</v>
      </c>
      <c r="I68" s="153">
        <v>44925</v>
      </c>
      <c r="J68" s="153"/>
      <c r="K68" s="158" t="s">
        <v>857</v>
      </c>
      <c r="L68" s="154" t="s">
        <v>1083</v>
      </c>
      <c r="M68" s="211" t="s">
        <v>1893</v>
      </c>
      <c r="N68" s="255">
        <f>N67</f>
        <v>2480.691906</v>
      </c>
      <c r="O68" s="255">
        <f>O67</f>
        <v>2480.3611470791998</v>
      </c>
      <c r="P68" s="255"/>
      <c r="Q68" s="150"/>
      <c r="R68" s="150"/>
      <c r="S68" s="150">
        <v>0.25</v>
      </c>
      <c r="T68" s="150"/>
      <c r="U68" s="150"/>
      <c r="V68" s="150">
        <v>0.25</v>
      </c>
      <c r="W68" s="150"/>
      <c r="X68" s="150"/>
      <c r="Y68" s="150">
        <v>0.25</v>
      </c>
      <c r="Z68" s="150"/>
      <c r="AA68" s="150"/>
      <c r="AB68" s="150">
        <v>0.25</v>
      </c>
      <c r="AC68" s="150"/>
      <c r="AD68" s="150"/>
      <c r="AE68" s="150">
        <v>0.25</v>
      </c>
      <c r="AF68" s="150"/>
      <c r="AG68" s="150"/>
      <c r="AH68" s="150">
        <v>0.25</v>
      </c>
      <c r="AI68" s="150"/>
      <c r="AJ68" s="150"/>
      <c r="AK68" s="150"/>
      <c r="AL68" s="150"/>
      <c r="AM68" s="150"/>
      <c r="AN68" s="150"/>
      <c r="AO68" s="158"/>
    </row>
    <row r="69" spans="2:41" s="140" customFormat="1" ht="32.25" customHeight="1">
      <c r="B69" s="213" t="s">
        <v>10</v>
      </c>
      <c r="C69" s="157" t="s">
        <v>1090</v>
      </c>
      <c r="D69" s="156">
        <v>0.12</v>
      </c>
      <c r="E69" s="159">
        <f t="shared" si="6"/>
        <v>0.12</v>
      </c>
      <c r="F69" s="156">
        <f>(SUM(AC69:AN69)*D69)</f>
        <v>0.06</v>
      </c>
      <c r="G69" s="156">
        <f>IFERROR((F69/E69),0)</f>
        <v>0.5</v>
      </c>
      <c r="H69" s="2">
        <v>44621</v>
      </c>
      <c r="I69" s="153">
        <v>44925</v>
      </c>
      <c r="J69" s="153"/>
      <c r="K69" s="158" t="s">
        <v>857</v>
      </c>
      <c r="L69" s="154" t="s">
        <v>1083</v>
      </c>
      <c r="M69" s="211" t="s">
        <v>1893</v>
      </c>
      <c r="N69" s="255">
        <f>N67</f>
        <v>2480.691906</v>
      </c>
      <c r="O69" s="255">
        <f>O67</f>
        <v>2480.3611470791998</v>
      </c>
      <c r="P69" s="255"/>
      <c r="Q69" s="150"/>
      <c r="R69" s="150"/>
      <c r="S69" s="150">
        <v>0.25</v>
      </c>
      <c r="T69" s="150"/>
      <c r="U69" s="150"/>
      <c r="V69" s="150">
        <v>0.25</v>
      </c>
      <c r="W69" s="150"/>
      <c r="X69" s="150"/>
      <c r="Y69" s="150">
        <v>0.25</v>
      </c>
      <c r="Z69" s="150"/>
      <c r="AA69" s="150"/>
      <c r="AB69" s="150">
        <v>0.25</v>
      </c>
      <c r="AC69" s="150"/>
      <c r="AD69" s="150"/>
      <c r="AE69" s="150">
        <v>0.25</v>
      </c>
      <c r="AF69" s="150"/>
      <c r="AG69" s="150"/>
      <c r="AH69" s="150">
        <v>0.25</v>
      </c>
      <c r="AI69" s="150"/>
      <c r="AJ69" s="150"/>
      <c r="AK69" s="150"/>
      <c r="AL69" s="150"/>
      <c r="AM69" s="150"/>
      <c r="AN69" s="150"/>
      <c r="AO69" s="158"/>
    </row>
    <row r="70" spans="2:41" s="24" customFormat="1" ht="30" customHeight="1">
      <c r="B70" s="198" t="s">
        <v>27</v>
      </c>
      <c r="C70" s="198" t="s">
        <v>855</v>
      </c>
      <c r="D70" s="199">
        <f>+D71+D73+D75+D77</f>
        <v>1</v>
      </c>
      <c r="E70" s="242">
        <f t="shared" ref="E70:F70" si="7">+E71+E73+E75+E77</f>
        <v>0.99990999999999997</v>
      </c>
      <c r="F70" s="199">
        <f t="shared" si="7"/>
        <v>0.71377999999999997</v>
      </c>
      <c r="G70" s="199">
        <f>F70</f>
        <v>0.71377999999999997</v>
      </c>
      <c r="H70" s="200"/>
      <c r="I70" s="200"/>
      <c r="J70" s="200"/>
      <c r="K70" s="200"/>
      <c r="L70" s="200"/>
      <c r="M70" s="231"/>
      <c r="N70" s="248">
        <v>185869.78</v>
      </c>
      <c r="O70" s="248">
        <v>160949.6</v>
      </c>
      <c r="P70" s="261">
        <f>O70*100/N70/100</f>
        <v>0.86592667188824346</v>
      </c>
      <c r="Q70" s="201"/>
      <c r="R70" s="201"/>
      <c r="S70" s="201"/>
      <c r="T70" s="201"/>
      <c r="U70" s="201"/>
      <c r="V70" s="201"/>
      <c r="W70" s="201"/>
      <c r="X70" s="201"/>
      <c r="Y70" s="201"/>
      <c r="Z70" s="201"/>
      <c r="AA70" s="201"/>
      <c r="AB70" s="201"/>
      <c r="AC70" s="201"/>
      <c r="AD70" s="201"/>
      <c r="AE70" s="201"/>
      <c r="AF70" s="201"/>
      <c r="AG70" s="201"/>
      <c r="AH70" s="201"/>
      <c r="AI70" s="201"/>
      <c r="AJ70" s="201"/>
      <c r="AK70" s="201"/>
      <c r="AL70" s="201"/>
      <c r="AM70" s="201"/>
      <c r="AN70" s="201"/>
      <c r="AO70" s="200"/>
    </row>
    <row r="71" spans="2:41" s="140" customFormat="1" ht="45" customHeight="1">
      <c r="B71" s="202" t="s">
        <v>15</v>
      </c>
      <c r="C71" s="147" t="s">
        <v>1091</v>
      </c>
      <c r="D71" s="203">
        <f>SUM(D72:D72)</f>
        <v>0.3</v>
      </c>
      <c r="E71" s="203">
        <f>SUM(E72:E72)</f>
        <v>0.29997000000000001</v>
      </c>
      <c r="F71" s="203">
        <f>SUM(F72:F72)</f>
        <v>0.29993999999999998</v>
      </c>
      <c r="G71" s="203"/>
      <c r="H71" s="212"/>
      <c r="I71" s="215"/>
      <c r="J71" s="215"/>
      <c r="K71" s="216"/>
      <c r="L71" s="217"/>
      <c r="M71" s="232">
        <f>M72</f>
        <v>14000</v>
      </c>
      <c r="N71" s="260">
        <f>N70*D71</f>
        <v>55760.934000000001</v>
      </c>
      <c r="O71" s="260">
        <f>O70*E71</f>
        <v>48280.051512000005</v>
      </c>
      <c r="P71" s="252"/>
      <c r="Q71" s="218"/>
      <c r="R71" s="218"/>
      <c r="S71" s="218"/>
      <c r="T71" s="218"/>
      <c r="U71" s="218"/>
      <c r="V71" s="218"/>
      <c r="W71" s="218"/>
      <c r="X71" s="218"/>
      <c r="Y71" s="218"/>
      <c r="Z71" s="218"/>
      <c r="AA71" s="218"/>
      <c r="AB71" s="218"/>
      <c r="AC71" s="218"/>
      <c r="AD71" s="218"/>
      <c r="AE71" s="218"/>
      <c r="AF71" s="218"/>
      <c r="AG71" s="218"/>
      <c r="AH71" s="218"/>
      <c r="AI71" s="218"/>
      <c r="AJ71" s="218"/>
      <c r="AK71" s="218"/>
      <c r="AL71" s="218"/>
      <c r="AM71" s="218"/>
      <c r="AN71" s="218"/>
      <c r="AO71" s="216"/>
    </row>
    <row r="72" spans="2:41" s="140" customFormat="1" ht="32.25" customHeight="1">
      <c r="B72" s="210" t="s">
        <v>1065</v>
      </c>
      <c r="C72" s="126" t="s">
        <v>1100</v>
      </c>
      <c r="D72" s="159">
        <v>0.3</v>
      </c>
      <c r="E72" s="159">
        <f>SUM(Q72:AB72)*D72</f>
        <v>0.29997000000000001</v>
      </c>
      <c r="F72" s="159">
        <f>(SUM(AC72:AN72)*D72)</f>
        <v>0.29993999999999998</v>
      </c>
      <c r="G72" s="159">
        <f>IFERROR((F72/E72),0)</f>
        <v>0.99989998999899976</v>
      </c>
      <c r="H72" s="135">
        <v>44564</v>
      </c>
      <c r="I72" s="149">
        <v>44925</v>
      </c>
      <c r="J72" s="149"/>
      <c r="K72" s="119" t="s">
        <v>865</v>
      </c>
      <c r="L72" s="125" t="s">
        <v>1092</v>
      </c>
      <c r="M72" s="219">
        <v>14000</v>
      </c>
      <c r="N72" s="254">
        <f>N71</f>
        <v>55760.934000000001</v>
      </c>
      <c r="O72" s="254"/>
      <c r="P72" s="254"/>
      <c r="Q72" s="150"/>
      <c r="R72" s="150"/>
      <c r="S72" s="150"/>
      <c r="T72" s="150"/>
      <c r="U72" s="150"/>
      <c r="V72" s="150"/>
      <c r="W72" s="150"/>
      <c r="X72" s="150"/>
      <c r="Y72" s="150"/>
      <c r="Z72" s="150">
        <v>0.33329999999999999</v>
      </c>
      <c r="AA72" s="150">
        <v>0.33329999999999999</v>
      </c>
      <c r="AB72" s="150">
        <v>0.33329999999999999</v>
      </c>
      <c r="AC72" s="150">
        <v>0.7</v>
      </c>
      <c r="AD72" s="150">
        <v>0.05</v>
      </c>
      <c r="AE72" s="150">
        <v>3.9800000000000002E-2</v>
      </c>
      <c r="AF72" s="150">
        <v>0.09</v>
      </c>
      <c r="AG72" s="150">
        <v>0.1</v>
      </c>
      <c r="AH72" s="150">
        <v>0.02</v>
      </c>
      <c r="AI72" s="150"/>
      <c r="AJ72" s="150"/>
      <c r="AK72" s="150"/>
      <c r="AL72" s="150"/>
      <c r="AM72" s="150"/>
      <c r="AN72" s="150"/>
      <c r="AO72" s="119" t="s">
        <v>1894</v>
      </c>
    </row>
    <row r="73" spans="2:41" s="140" customFormat="1" ht="45" customHeight="1">
      <c r="B73" s="202" t="s">
        <v>18</v>
      </c>
      <c r="C73" s="147" t="s">
        <v>1093</v>
      </c>
      <c r="D73" s="203">
        <f>SUM(D74:D74)</f>
        <v>0.4</v>
      </c>
      <c r="E73" s="203">
        <f>SUM(E74:E74)</f>
        <v>0.4</v>
      </c>
      <c r="F73" s="203">
        <f>SUM(F74:F74)</f>
        <v>0.20168</v>
      </c>
      <c r="G73" s="203"/>
      <c r="H73" s="212"/>
      <c r="I73" s="215"/>
      <c r="J73" s="215"/>
      <c r="K73" s="216"/>
      <c r="L73" s="217"/>
      <c r="M73" s="232">
        <f>M74</f>
        <v>80500</v>
      </c>
      <c r="N73" s="260">
        <f>N70*D73</f>
        <v>74347.911999999997</v>
      </c>
      <c r="O73" s="260">
        <f>O70*E73</f>
        <v>64379.840000000004</v>
      </c>
      <c r="P73" s="252"/>
      <c r="Q73" s="218"/>
      <c r="R73" s="218"/>
      <c r="S73" s="218"/>
      <c r="T73" s="218"/>
      <c r="U73" s="218"/>
      <c r="V73" s="218"/>
      <c r="W73" s="218"/>
      <c r="X73" s="218"/>
      <c r="Y73" s="218"/>
      <c r="Z73" s="218"/>
      <c r="AA73" s="218"/>
      <c r="AB73" s="218"/>
      <c r="AC73" s="218"/>
      <c r="AD73" s="218"/>
      <c r="AE73" s="218"/>
      <c r="AF73" s="218"/>
      <c r="AG73" s="218"/>
      <c r="AH73" s="218"/>
      <c r="AI73" s="218"/>
      <c r="AJ73" s="218"/>
      <c r="AK73" s="218"/>
      <c r="AL73" s="218"/>
      <c r="AM73" s="218"/>
      <c r="AN73" s="218"/>
      <c r="AO73" s="216"/>
    </row>
    <row r="74" spans="2:41" s="140" customFormat="1" ht="32.25" customHeight="1">
      <c r="B74" s="210" t="s">
        <v>1094</v>
      </c>
      <c r="C74" s="126" t="s">
        <v>1095</v>
      </c>
      <c r="D74" s="159">
        <v>0.4</v>
      </c>
      <c r="E74" s="159">
        <f>SUM(Q74:AB74)*D74</f>
        <v>0.4</v>
      </c>
      <c r="F74" s="159">
        <f>(SUM(AC74:AN74)*D74)</f>
        <v>0.20168</v>
      </c>
      <c r="G74" s="159">
        <f>IFERROR((F74/E74),0)</f>
        <v>0.50419999999999998</v>
      </c>
      <c r="H74" s="135">
        <v>44564</v>
      </c>
      <c r="I74" s="149">
        <v>44925</v>
      </c>
      <c r="J74" s="149"/>
      <c r="K74" s="119" t="s">
        <v>865</v>
      </c>
      <c r="L74" s="125" t="s">
        <v>1092</v>
      </c>
      <c r="M74" s="219">
        <v>80500</v>
      </c>
      <c r="N74" s="254">
        <f>N73</f>
        <v>74347.911999999997</v>
      </c>
      <c r="O74" s="254"/>
      <c r="P74" s="254"/>
      <c r="Q74" s="150">
        <v>8.3299999999999999E-2</v>
      </c>
      <c r="R74" s="150">
        <v>8.3299999999999999E-2</v>
      </c>
      <c r="S74" s="150">
        <v>8.3299999999999999E-2</v>
      </c>
      <c r="T74" s="150">
        <v>8.3299999999999999E-2</v>
      </c>
      <c r="U74" s="150">
        <v>8.3299999999999999E-2</v>
      </c>
      <c r="V74" s="150">
        <v>8.3299999999999999E-2</v>
      </c>
      <c r="W74" s="150">
        <v>8.3299999999999999E-2</v>
      </c>
      <c r="X74" s="150">
        <v>8.3299999999999999E-2</v>
      </c>
      <c r="Y74" s="150">
        <v>8.3400000000000002E-2</v>
      </c>
      <c r="Z74" s="150">
        <v>8.3400000000000002E-2</v>
      </c>
      <c r="AA74" s="150">
        <v>8.3400000000000002E-2</v>
      </c>
      <c r="AB74" s="150">
        <v>8.3400000000000002E-2</v>
      </c>
      <c r="AC74" s="150">
        <v>6.4000000000000001E-2</v>
      </c>
      <c r="AD74" s="150">
        <v>6.4000000000000001E-2</v>
      </c>
      <c r="AE74" s="150">
        <v>6.3799999999999996E-2</v>
      </c>
      <c r="AF74" s="150">
        <v>5.3999999999999999E-2</v>
      </c>
      <c r="AG74" s="150">
        <v>7.6399999999999996E-2</v>
      </c>
      <c r="AH74" s="150">
        <v>2.7799999999999998E-2</v>
      </c>
      <c r="AI74" s="150">
        <v>3.5200000000000002E-2</v>
      </c>
      <c r="AJ74" s="150">
        <v>7.3200000000000001E-2</v>
      </c>
      <c r="AK74" s="150">
        <v>4.58E-2</v>
      </c>
      <c r="AL74" s="150"/>
      <c r="AM74" s="150"/>
      <c r="AN74" s="150"/>
      <c r="AO74" s="119"/>
    </row>
    <row r="75" spans="2:41" ht="30.75" customHeight="1">
      <c r="B75" s="202" t="s">
        <v>17</v>
      </c>
      <c r="C75" s="233" t="s">
        <v>1096</v>
      </c>
      <c r="D75" s="203">
        <f>SUM(D76:D76)</f>
        <v>0.12</v>
      </c>
      <c r="E75" s="203">
        <f>SUM(E76:E76)</f>
        <v>0.12</v>
      </c>
      <c r="F75" s="203">
        <f>SUM(F76:F76)</f>
        <v>0.11988000000000001</v>
      </c>
      <c r="G75" s="203"/>
      <c r="H75" s="212"/>
      <c r="I75" s="205"/>
      <c r="J75" s="205"/>
      <c r="K75" s="207"/>
      <c r="L75" s="206"/>
      <c r="M75" s="234">
        <f>M76</f>
        <v>2100</v>
      </c>
      <c r="N75" s="260">
        <f>N70*D75</f>
        <v>22304.373599999999</v>
      </c>
      <c r="O75" s="260">
        <f>N75</f>
        <v>22304.373599999999</v>
      </c>
      <c r="P75" s="249"/>
      <c r="Q75" s="209"/>
      <c r="R75" s="209"/>
      <c r="S75" s="209"/>
      <c r="T75" s="209"/>
      <c r="U75" s="209"/>
      <c r="V75" s="209"/>
      <c r="W75" s="209"/>
      <c r="X75" s="209"/>
      <c r="Y75" s="209"/>
      <c r="Z75" s="209"/>
      <c r="AA75" s="209"/>
      <c r="AB75" s="209"/>
      <c r="AC75" s="209"/>
      <c r="AD75" s="209"/>
      <c r="AE75" s="209"/>
      <c r="AF75" s="209"/>
      <c r="AG75" s="209"/>
      <c r="AH75" s="209"/>
      <c r="AI75" s="209"/>
      <c r="AJ75" s="209"/>
      <c r="AK75" s="209"/>
      <c r="AL75" s="209"/>
      <c r="AM75" s="209"/>
      <c r="AN75" s="209"/>
      <c r="AO75" s="207"/>
    </row>
    <row r="76" spans="2:41" s="140" customFormat="1" ht="32.25" customHeight="1">
      <c r="B76" s="210" t="s">
        <v>11</v>
      </c>
      <c r="C76" s="126" t="s">
        <v>1097</v>
      </c>
      <c r="D76" s="159">
        <v>0.12</v>
      </c>
      <c r="E76" s="159">
        <f>SUM(Q76:AB76)*D76</f>
        <v>0.12</v>
      </c>
      <c r="F76" s="159">
        <f>(SUM(AC76:AN76)*D76)</f>
        <v>0.11988000000000001</v>
      </c>
      <c r="G76" s="159">
        <f>IFERROR((F76/E76),0)</f>
        <v>0.99900000000000011</v>
      </c>
      <c r="H76" s="135">
        <v>44927</v>
      </c>
      <c r="I76" s="149">
        <v>45291</v>
      </c>
      <c r="J76" s="149"/>
      <c r="K76" s="119" t="s">
        <v>865</v>
      </c>
      <c r="L76" s="125" t="s">
        <v>1092</v>
      </c>
      <c r="M76" s="219">
        <v>2100</v>
      </c>
      <c r="N76" s="254">
        <f>N75</f>
        <v>22304.373599999999</v>
      </c>
      <c r="O76" s="254"/>
      <c r="P76" s="254"/>
      <c r="Q76" s="150">
        <v>8.3299999999999999E-2</v>
      </c>
      <c r="R76" s="150">
        <v>8.3299999999999999E-2</v>
      </c>
      <c r="S76" s="150">
        <v>8.3299999999999999E-2</v>
      </c>
      <c r="T76" s="150">
        <v>8.3299999999999999E-2</v>
      </c>
      <c r="U76" s="150">
        <v>8.3299999999999999E-2</v>
      </c>
      <c r="V76" s="150">
        <v>8.3299999999999999E-2</v>
      </c>
      <c r="W76" s="150">
        <v>8.3299999999999999E-2</v>
      </c>
      <c r="X76" s="150">
        <v>8.3299999999999999E-2</v>
      </c>
      <c r="Y76" s="150">
        <v>8.3400000000000002E-2</v>
      </c>
      <c r="Z76" s="150">
        <v>8.3400000000000002E-2</v>
      </c>
      <c r="AA76" s="150">
        <v>8.3400000000000002E-2</v>
      </c>
      <c r="AB76" s="150">
        <v>8.3400000000000002E-2</v>
      </c>
      <c r="AC76" s="150">
        <v>0</v>
      </c>
      <c r="AD76" s="150">
        <v>0</v>
      </c>
      <c r="AE76" s="150">
        <v>0</v>
      </c>
      <c r="AF76" s="150">
        <v>0</v>
      </c>
      <c r="AG76" s="150">
        <v>0</v>
      </c>
      <c r="AH76" s="150">
        <v>0.60399999999999998</v>
      </c>
      <c r="AI76" s="150">
        <v>0.2</v>
      </c>
      <c r="AJ76" s="150">
        <v>0.19500000000000001</v>
      </c>
      <c r="AK76" s="150">
        <v>0</v>
      </c>
      <c r="AL76" s="150">
        <v>0</v>
      </c>
      <c r="AM76" s="150">
        <v>0</v>
      </c>
      <c r="AN76" s="150">
        <v>0</v>
      </c>
      <c r="AO76" s="119"/>
    </row>
    <row r="77" spans="2:41" ht="48" customHeight="1">
      <c r="B77" s="202" t="s">
        <v>16</v>
      </c>
      <c r="C77" s="147" t="s">
        <v>1098</v>
      </c>
      <c r="D77" s="203">
        <f>SUM(D78:D79)</f>
        <v>0.18</v>
      </c>
      <c r="E77" s="203">
        <f>SUM(E78:E79)</f>
        <v>0.17993999999999999</v>
      </c>
      <c r="F77" s="203">
        <f>SUM(F78:F79)</f>
        <v>9.2279999999999987E-2</v>
      </c>
      <c r="G77" s="203"/>
      <c r="H77" s="212"/>
      <c r="I77" s="205"/>
      <c r="J77" s="205"/>
      <c r="K77" s="207"/>
      <c r="L77" s="206"/>
      <c r="M77" s="208">
        <f>M78+M79</f>
        <v>25750</v>
      </c>
      <c r="N77" s="260">
        <f>N70*D77</f>
        <v>33456.560400000002</v>
      </c>
      <c r="O77" s="260">
        <f>O70-O71-O73-O75</f>
        <v>25985.334887999998</v>
      </c>
      <c r="P77" s="249"/>
      <c r="Q77" s="209"/>
      <c r="R77" s="209"/>
      <c r="S77" s="209"/>
      <c r="T77" s="209"/>
      <c r="U77" s="209"/>
      <c r="V77" s="209"/>
      <c r="W77" s="209"/>
      <c r="X77" s="209"/>
      <c r="Y77" s="209"/>
      <c r="Z77" s="209"/>
      <c r="AA77" s="209"/>
      <c r="AB77" s="209"/>
      <c r="AC77" s="209"/>
      <c r="AD77" s="209"/>
      <c r="AE77" s="209"/>
      <c r="AF77" s="209"/>
      <c r="AG77" s="209"/>
      <c r="AH77" s="209"/>
      <c r="AI77" s="209"/>
      <c r="AJ77" s="209"/>
      <c r="AK77" s="209"/>
      <c r="AL77" s="209"/>
      <c r="AM77" s="209"/>
      <c r="AN77" s="209"/>
      <c r="AO77" s="207"/>
    </row>
    <row r="78" spans="2:41" s="140" customFormat="1" ht="32.25" customHeight="1">
      <c r="B78" s="210" t="s">
        <v>1079</v>
      </c>
      <c r="C78" s="126" t="s">
        <v>1099</v>
      </c>
      <c r="D78" s="159">
        <v>0.15</v>
      </c>
      <c r="E78" s="159">
        <f t="shared" ref="E78:E79" si="8">SUM(Q78:AB78)*D78</f>
        <v>0.14993999999999999</v>
      </c>
      <c r="F78" s="159">
        <f>(SUM(AC78:AN78)*D78)</f>
        <v>9.2279999999999987E-2</v>
      </c>
      <c r="G78" s="159">
        <f t="shared" ref="G78:G79" si="9">IFERROR((F78/E78),0)</f>
        <v>0.61544617847138849</v>
      </c>
      <c r="H78" s="135">
        <v>44927</v>
      </c>
      <c r="I78" s="149">
        <v>45291</v>
      </c>
      <c r="J78" s="149"/>
      <c r="K78" s="119" t="s">
        <v>865</v>
      </c>
      <c r="L78" s="125" t="s">
        <v>1092</v>
      </c>
      <c r="M78" s="219">
        <v>25250</v>
      </c>
      <c r="N78" s="254">
        <f>N77*83.33%</f>
        <v>27879.351781319998</v>
      </c>
      <c r="O78" s="254"/>
      <c r="P78" s="254"/>
      <c r="Q78" s="150"/>
      <c r="R78" s="150"/>
      <c r="S78" s="150"/>
      <c r="T78" s="150">
        <v>0.1666</v>
      </c>
      <c r="U78" s="150">
        <v>0.1666</v>
      </c>
      <c r="V78" s="150">
        <v>0.1666</v>
      </c>
      <c r="W78" s="150"/>
      <c r="X78" s="150"/>
      <c r="Y78" s="150"/>
      <c r="Z78" s="150">
        <v>0.1666</v>
      </c>
      <c r="AA78" s="150">
        <v>0.1666</v>
      </c>
      <c r="AB78" s="150">
        <v>0.1666</v>
      </c>
      <c r="AC78" s="150">
        <v>0</v>
      </c>
      <c r="AD78" s="150">
        <v>0</v>
      </c>
      <c r="AE78" s="150">
        <v>0.51319999999999999</v>
      </c>
      <c r="AF78" s="150">
        <v>0</v>
      </c>
      <c r="AG78" s="150">
        <v>0</v>
      </c>
      <c r="AH78" s="150">
        <v>0</v>
      </c>
      <c r="AI78" s="150">
        <v>0</v>
      </c>
      <c r="AJ78" s="150">
        <v>0</v>
      </c>
      <c r="AK78" s="150">
        <v>0.10199999999999999</v>
      </c>
      <c r="AL78" s="150"/>
      <c r="AM78" s="150"/>
      <c r="AN78" s="150"/>
      <c r="AO78" s="119"/>
    </row>
    <row r="79" spans="2:41" s="140" customFormat="1" ht="32.25" customHeight="1">
      <c r="B79" s="210" t="s">
        <v>1101</v>
      </c>
      <c r="C79" s="126" t="s">
        <v>863</v>
      </c>
      <c r="D79" s="159">
        <v>0.03</v>
      </c>
      <c r="E79" s="159">
        <f t="shared" si="8"/>
        <v>0.03</v>
      </c>
      <c r="F79" s="159">
        <f>(SUM(AC79:AN79)*D79)</f>
        <v>0</v>
      </c>
      <c r="G79" s="159">
        <f t="shared" si="9"/>
        <v>0</v>
      </c>
      <c r="H79" s="135">
        <v>44927</v>
      </c>
      <c r="I79" s="149">
        <v>45291</v>
      </c>
      <c r="J79" s="149"/>
      <c r="K79" s="119" t="s">
        <v>865</v>
      </c>
      <c r="L79" s="125" t="s">
        <v>1092</v>
      </c>
      <c r="M79" s="219">
        <v>500</v>
      </c>
      <c r="N79" s="254">
        <f>N77-N78</f>
        <v>5577.2086186800043</v>
      </c>
      <c r="O79" s="254"/>
      <c r="P79" s="254"/>
      <c r="Q79" s="150"/>
      <c r="R79" s="150"/>
      <c r="S79" s="150"/>
      <c r="T79" s="150"/>
      <c r="U79" s="150"/>
      <c r="V79" s="150"/>
      <c r="W79" s="150"/>
      <c r="X79" s="150"/>
      <c r="Y79" s="150"/>
      <c r="Z79" s="150"/>
      <c r="AA79" s="150"/>
      <c r="AB79" s="150">
        <v>1</v>
      </c>
      <c r="AC79" s="150"/>
      <c r="AD79" s="150"/>
      <c r="AE79" s="150"/>
      <c r="AF79" s="150"/>
      <c r="AG79" s="150"/>
      <c r="AH79" s="150"/>
      <c r="AI79" s="150"/>
      <c r="AJ79" s="150"/>
      <c r="AK79" s="150"/>
      <c r="AL79" s="150"/>
      <c r="AM79" s="150"/>
      <c r="AN79" s="150"/>
      <c r="AO79" s="119"/>
    </row>
    <row r="80" spans="2:41">
      <c r="L80" s="59"/>
    </row>
    <row r="81" spans="8:12">
      <c r="L81" s="59"/>
    </row>
    <row r="82" spans="8:12">
      <c r="L82" s="59"/>
    </row>
    <row r="83" spans="8:12">
      <c r="L83" s="59"/>
    </row>
    <row r="84" spans="8:12">
      <c r="H84" s="23"/>
      <c r="L84" s="59"/>
    </row>
    <row r="85" spans="8:12">
      <c r="H85" s="23"/>
      <c r="L85" s="59"/>
    </row>
    <row r="86" spans="8:12">
      <c r="L86" s="59"/>
    </row>
    <row r="87" spans="8:12">
      <c r="L87" s="59"/>
    </row>
    <row r="88" spans="8:12">
      <c r="L88" s="59"/>
    </row>
    <row r="89" spans="8:12">
      <c r="L89" s="59"/>
    </row>
    <row r="90" spans="8:12">
      <c r="L90" s="59"/>
    </row>
    <row r="91" spans="8:12">
      <c r="L91" s="59"/>
    </row>
    <row r="92" spans="8:12">
      <c r="L92" s="59"/>
    </row>
    <row r="93" spans="8:12">
      <c r="L93" s="59"/>
    </row>
    <row r="94" spans="8:12">
      <c r="L94" s="59"/>
    </row>
    <row r="95" spans="8:12">
      <c r="L95" s="59"/>
    </row>
    <row r="96" spans="8:12">
      <c r="L96" s="59"/>
    </row>
    <row r="97" spans="12:12">
      <c r="L97" s="59"/>
    </row>
    <row r="98" spans="12:12">
      <c r="L98" s="59"/>
    </row>
    <row r="99" spans="12:12">
      <c r="L99" s="59"/>
    </row>
    <row r="100" spans="12:12">
      <c r="L100" s="59"/>
    </row>
    <row r="101" spans="12:12">
      <c r="L101" s="59"/>
    </row>
    <row r="102" spans="12:12">
      <c r="L102" s="59"/>
    </row>
    <row r="103" spans="12:12">
      <c r="L103" s="59"/>
    </row>
    <row r="104" spans="12:12">
      <c r="L104" s="59"/>
    </row>
    <row r="105" spans="12:12">
      <c r="L105" s="59"/>
    </row>
    <row r="106" spans="12:12">
      <c r="L106" s="59"/>
    </row>
    <row r="107" spans="12:12">
      <c r="L107" s="59"/>
    </row>
    <row r="108" spans="12:12">
      <c r="L108" s="59"/>
    </row>
    <row r="109" spans="12:12">
      <c r="L109" s="59"/>
    </row>
    <row r="110" spans="12:12">
      <c r="L110" s="59"/>
    </row>
    <row r="111" spans="12:12">
      <c r="L111" s="59"/>
    </row>
    <row r="112" spans="12:12">
      <c r="L112" s="59"/>
    </row>
    <row r="113" spans="12:12">
      <c r="L113" s="59"/>
    </row>
    <row r="114" spans="12:12">
      <c r="L114" s="59"/>
    </row>
    <row r="115" spans="12:12">
      <c r="L115" s="59"/>
    </row>
    <row r="116" spans="12:12">
      <c r="L116" s="59"/>
    </row>
    <row r="117" spans="12:12">
      <c r="L117" s="59"/>
    </row>
    <row r="118" spans="12:12">
      <c r="L118" s="59"/>
    </row>
    <row r="119" spans="12:12">
      <c r="L119" s="59"/>
    </row>
    <row r="120" spans="12:12">
      <c r="L120" s="59"/>
    </row>
    <row r="121" spans="12:12">
      <c r="L121" s="59"/>
    </row>
  </sheetData>
  <autoFilter ref="B17:AO79" xr:uid="{2126895E-8C5B-4198-A83F-E10153D550F9}"/>
  <mergeCells count="41">
    <mergeCell ref="G14:G15"/>
    <mergeCell ref="Q13:AB13"/>
    <mergeCell ref="Q14:Q15"/>
    <mergeCell ref="R14:R15"/>
    <mergeCell ref="S14:S15"/>
    <mergeCell ref="T14:T15"/>
    <mergeCell ref="U14:U15"/>
    <mergeCell ref="V14:V15"/>
    <mergeCell ref="W14:W15"/>
    <mergeCell ref="X14:X15"/>
    <mergeCell ref="Y14:Y15"/>
    <mergeCell ref="Z14:Z15"/>
    <mergeCell ref="AA14:AA15"/>
    <mergeCell ref="AB14:AB15"/>
    <mergeCell ref="O14:O15"/>
    <mergeCell ref="P14:P15"/>
    <mergeCell ref="AM14:AM15"/>
    <mergeCell ref="AN14:AN15"/>
    <mergeCell ref="AO14:AO15"/>
    <mergeCell ref="AG14:AG15"/>
    <mergeCell ref="AH14:AH15"/>
    <mergeCell ref="AI14:AI15"/>
    <mergeCell ref="AJ14:AJ15"/>
    <mergeCell ref="AK14:AK15"/>
    <mergeCell ref="AL14:AL15"/>
    <mergeCell ref="AF14:AF15"/>
    <mergeCell ref="C4:N4"/>
    <mergeCell ref="B10:B12"/>
    <mergeCell ref="AC13:AN13"/>
    <mergeCell ref="B14:B15"/>
    <mergeCell ref="C14:C15"/>
    <mergeCell ref="D14:F14"/>
    <mergeCell ref="H14:I14"/>
    <mergeCell ref="J14:J15"/>
    <mergeCell ref="K14:K15"/>
    <mergeCell ref="L14:L15"/>
    <mergeCell ref="M14:M15"/>
    <mergeCell ref="N14:N15"/>
    <mergeCell ref="AC14:AC15"/>
    <mergeCell ref="AD14:AD15"/>
    <mergeCell ref="AE14:AE15"/>
  </mergeCells>
  <conditionalFormatting sqref="D17:F17">
    <cfRule type="cellIs" dxfId="96" priority="195" operator="greaterThan">
      <formula>1</formula>
    </cfRule>
  </conditionalFormatting>
  <conditionalFormatting sqref="D47:F47">
    <cfRule type="cellIs" dxfId="95" priority="194" operator="greaterThan">
      <formula>1</formula>
    </cfRule>
  </conditionalFormatting>
  <conditionalFormatting sqref="D60:E60">
    <cfRule type="cellIs" dxfId="94" priority="191" operator="greaterThan">
      <formula>1</formula>
    </cfRule>
  </conditionalFormatting>
  <conditionalFormatting sqref="G70">
    <cfRule type="cellIs" dxfId="93" priority="192" operator="greaterThan">
      <formula>1</formula>
    </cfRule>
  </conditionalFormatting>
  <conditionalFormatting sqref="D70:F70">
    <cfRule type="cellIs" dxfId="92" priority="190" operator="greaterThan">
      <formula>1</formula>
    </cfRule>
  </conditionalFormatting>
  <conditionalFormatting sqref="D16">
    <cfRule type="cellIs" dxfId="91" priority="189" operator="notEqual">
      <formula>1</formula>
    </cfRule>
  </conditionalFormatting>
  <conditionalFormatting sqref="Q47:AB47 Q60:AB60 Q70:AB70">
    <cfRule type="cellIs" dxfId="90" priority="186" operator="greaterThan">
      <formula>0</formula>
    </cfRule>
  </conditionalFormatting>
  <conditionalFormatting sqref="F19:F21">
    <cfRule type="expression" dxfId="89" priority="147">
      <formula>F19&gt;D19</formula>
    </cfRule>
  </conditionalFormatting>
  <conditionalFormatting sqref="F22">
    <cfRule type="expression" dxfId="88" priority="143">
      <formula>F22&gt;D22</formula>
    </cfRule>
  </conditionalFormatting>
  <conditionalFormatting sqref="Q21:AB22">
    <cfRule type="cellIs" dxfId="87" priority="142" operator="greaterThan">
      <formula>0</formula>
    </cfRule>
  </conditionalFormatting>
  <conditionalFormatting sqref="Q20:AB20">
    <cfRule type="cellIs" dxfId="86" priority="137" operator="greaterThan">
      <formula>0</formula>
    </cfRule>
  </conditionalFormatting>
  <conditionalFormatting sqref="F24:F27">
    <cfRule type="expression" dxfId="85" priority="136">
      <formula>F24&gt;D24</formula>
    </cfRule>
  </conditionalFormatting>
  <conditionalFormatting sqref="Q23:AB24 Q26:AB27">
    <cfRule type="cellIs" dxfId="84" priority="135" operator="greaterThan">
      <formula>0</formula>
    </cfRule>
  </conditionalFormatting>
  <conditionalFormatting sqref="Q25:AB25">
    <cfRule type="cellIs" dxfId="83" priority="130" operator="greaterThan">
      <formula>0</formula>
    </cfRule>
  </conditionalFormatting>
  <conditionalFormatting sqref="F29:F33">
    <cfRule type="expression" dxfId="82" priority="129">
      <formula>F29&gt;D29</formula>
    </cfRule>
  </conditionalFormatting>
  <conditionalFormatting sqref="Q28:AB28 Q32:AB33">
    <cfRule type="cellIs" dxfId="81" priority="128" operator="greaterThan">
      <formula>0</formula>
    </cfRule>
  </conditionalFormatting>
  <conditionalFormatting sqref="Q30:AB30 Q31:R31 AB31">
    <cfRule type="cellIs" dxfId="80" priority="126" operator="greaterThan">
      <formula>0</formula>
    </cfRule>
  </conditionalFormatting>
  <conditionalFormatting sqref="Q29:AB29">
    <cfRule type="cellIs" dxfId="79" priority="125" operator="greaterThan">
      <formula>0</formula>
    </cfRule>
  </conditionalFormatting>
  <conditionalFormatting sqref="S31:AA31">
    <cfRule type="cellIs" dxfId="78" priority="124" operator="greaterThan">
      <formula>0</formula>
    </cfRule>
  </conditionalFormatting>
  <conditionalFormatting sqref="F35">
    <cfRule type="expression" dxfId="77" priority="123">
      <formula>F35&gt;D35</formula>
    </cfRule>
  </conditionalFormatting>
  <conditionalFormatting sqref="Q34:AB34">
    <cfRule type="cellIs" dxfId="76" priority="122" operator="greaterThan">
      <formula>0</formula>
    </cfRule>
  </conditionalFormatting>
  <conditionalFormatting sqref="Q35:AB35">
    <cfRule type="cellIs" dxfId="75" priority="119" operator="greaterThan">
      <formula>0</formula>
    </cfRule>
  </conditionalFormatting>
  <conditionalFormatting sqref="F46">
    <cfRule type="expression" dxfId="74" priority="118">
      <formula>F46&gt;D46</formula>
    </cfRule>
  </conditionalFormatting>
  <conditionalFormatting sqref="Q43:AB43 Q46:AB46">
    <cfRule type="cellIs" dxfId="73" priority="117" operator="greaterThan">
      <formula>0</formula>
    </cfRule>
  </conditionalFormatting>
  <conditionalFormatting sqref="Q36:AB36">
    <cfRule type="cellIs" dxfId="72" priority="115" operator="greaterThan">
      <formula>0</formula>
    </cfRule>
  </conditionalFormatting>
  <conditionalFormatting sqref="Q41:AB41">
    <cfRule type="cellIs" dxfId="71" priority="114" operator="greaterThan">
      <formula>0</formula>
    </cfRule>
  </conditionalFormatting>
  <conditionalFormatting sqref="F42">
    <cfRule type="expression" dxfId="70" priority="113">
      <formula>F42&gt;D42</formula>
    </cfRule>
  </conditionalFormatting>
  <conditionalFormatting sqref="F37">
    <cfRule type="expression" dxfId="69" priority="109">
      <formula>F37&gt;D37</formula>
    </cfRule>
  </conditionalFormatting>
  <conditionalFormatting sqref="Q37:AB37">
    <cfRule type="cellIs" dxfId="68" priority="108" operator="greaterThan">
      <formula>0</formula>
    </cfRule>
  </conditionalFormatting>
  <conditionalFormatting sqref="F39">
    <cfRule type="expression" dxfId="67" priority="105">
      <formula>F39&gt;D39</formula>
    </cfRule>
  </conditionalFormatting>
  <conditionalFormatting sqref="Q39:AB39">
    <cfRule type="cellIs" dxfId="66" priority="104" operator="greaterThan">
      <formula>0</formula>
    </cfRule>
  </conditionalFormatting>
  <conditionalFormatting sqref="Q38:AB38">
    <cfRule type="cellIs" dxfId="65" priority="103" operator="greaterThan">
      <formula>0</formula>
    </cfRule>
  </conditionalFormatting>
  <conditionalFormatting sqref="F38">
    <cfRule type="expression" dxfId="64" priority="102">
      <formula>F38&gt;D38</formula>
    </cfRule>
  </conditionalFormatting>
  <conditionalFormatting sqref="Q40:AB40">
    <cfRule type="cellIs" dxfId="63" priority="101" operator="greaterThan">
      <formula>0</formula>
    </cfRule>
  </conditionalFormatting>
  <conditionalFormatting sqref="F40">
    <cfRule type="expression" dxfId="62" priority="100">
      <formula>F40&gt;D40</formula>
    </cfRule>
  </conditionalFormatting>
  <conditionalFormatting sqref="F44">
    <cfRule type="expression" dxfId="61" priority="99">
      <formula>F44&gt;D44</formula>
    </cfRule>
  </conditionalFormatting>
  <conditionalFormatting sqref="Q44:AB44">
    <cfRule type="cellIs" dxfId="60" priority="98" operator="greaterThan">
      <formula>0</formula>
    </cfRule>
  </conditionalFormatting>
  <conditionalFormatting sqref="F45">
    <cfRule type="expression" dxfId="59" priority="96">
      <formula>F45&gt;D45</formula>
    </cfRule>
  </conditionalFormatting>
  <conditionalFormatting sqref="Q45:AB45">
    <cfRule type="cellIs" dxfId="58" priority="95" operator="greaterThan">
      <formula>0</formula>
    </cfRule>
  </conditionalFormatting>
  <conditionalFormatting sqref="Q48:AB50 Q52:AB56 AC53:AH53">
    <cfRule type="cellIs" dxfId="57" priority="87" operator="greaterThan">
      <formula>0</formula>
    </cfRule>
  </conditionalFormatting>
  <conditionalFormatting sqref="F56:F57">
    <cfRule type="expression" dxfId="56" priority="86">
      <formula>F56&gt;D56</formula>
    </cfRule>
  </conditionalFormatting>
  <conditionalFormatting sqref="F49:F50">
    <cfRule type="expression" dxfId="55" priority="85">
      <formula>F49&gt;D49</formula>
    </cfRule>
  </conditionalFormatting>
  <conditionalFormatting sqref="Q57:AB57 Q59:AB59">
    <cfRule type="cellIs" dxfId="54" priority="84" operator="greaterThan">
      <formula>0</formula>
    </cfRule>
  </conditionalFormatting>
  <conditionalFormatting sqref="Q51:AB51">
    <cfRule type="cellIs" dxfId="53" priority="79" operator="greaterThan">
      <formula>0</formula>
    </cfRule>
  </conditionalFormatting>
  <conditionalFormatting sqref="F52">
    <cfRule type="expression" dxfId="52" priority="78">
      <formula>F52&gt;D52</formula>
    </cfRule>
  </conditionalFormatting>
  <conditionalFormatting sqref="F53">
    <cfRule type="expression" dxfId="51" priority="75">
      <formula>F53&gt;D53</formula>
    </cfRule>
  </conditionalFormatting>
  <conditionalFormatting sqref="E72">
    <cfRule type="cellIs" dxfId="50" priority="58" operator="greaterThan">
      <formula>100%</formula>
    </cfRule>
  </conditionalFormatting>
  <conditionalFormatting sqref="F54">
    <cfRule type="expression" dxfId="49" priority="72">
      <formula>F54&gt;D54</formula>
    </cfRule>
  </conditionalFormatting>
  <conditionalFormatting sqref="F59">
    <cfRule type="expression" dxfId="48" priority="67">
      <formula>F59&gt;D59</formula>
    </cfRule>
  </conditionalFormatting>
  <conditionalFormatting sqref="F67:F69 F62:F65">
    <cfRule type="expression" dxfId="47" priority="64">
      <formula>F62&gt;D62</formula>
    </cfRule>
  </conditionalFormatting>
  <conditionalFormatting sqref="Q61:AB69">
    <cfRule type="cellIs" dxfId="46" priority="63" operator="greaterThan">
      <formula>0</formula>
    </cfRule>
  </conditionalFormatting>
  <conditionalFormatting sqref="Q77:AB77 Q75:AB75">
    <cfRule type="cellIs" dxfId="45" priority="61" operator="greaterThan">
      <formula>0</formula>
    </cfRule>
  </conditionalFormatting>
  <conditionalFormatting sqref="F72">
    <cfRule type="expression" dxfId="44" priority="60">
      <formula>F72&gt;D72</formula>
    </cfRule>
  </conditionalFormatting>
  <conditionalFormatting sqref="Q71:AB73">
    <cfRule type="cellIs" dxfId="43" priority="59" operator="greaterThan">
      <formula>0</formula>
    </cfRule>
  </conditionalFormatting>
  <conditionalFormatting sqref="E72">
    <cfRule type="cellIs" dxfId="42" priority="57" operator="greaterThan">
      <formula>100%</formula>
    </cfRule>
  </conditionalFormatting>
  <conditionalFormatting sqref="F74">
    <cfRule type="expression" dxfId="41" priority="51">
      <formula>F74&gt;D74</formula>
    </cfRule>
  </conditionalFormatting>
  <conditionalFormatting sqref="Q74:AB74">
    <cfRule type="cellIs" dxfId="40" priority="50" operator="greaterThan">
      <formula>0</formula>
    </cfRule>
  </conditionalFormatting>
  <conditionalFormatting sqref="Q76:AB76">
    <cfRule type="cellIs" dxfId="39" priority="46" operator="greaterThan">
      <formula>0</formula>
    </cfRule>
  </conditionalFormatting>
  <conditionalFormatting sqref="F78:F79">
    <cfRule type="expression" dxfId="38" priority="43">
      <formula>F78&gt;D78</formula>
    </cfRule>
  </conditionalFormatting>
  <conditionalFormatting sqref="Q78:AB79">
    <cfRule type="cellIs" dxfId="37" priority="42" operator="greaterThan">
      <formula>0</formula>
    </cfRule>
  </conditionalFormatting>
  <conditionalFormatting sqref="E76">
    <cfRule type="cellIs" dxfId="36" priority="3" operator="greaterThan">
      <formula>100%</formula>
    </cfRule>
  </conditionalFormatting>
  <conditionalFormatting sqref="Q19:AB19">
    <cfRule type="cellIs" dxfId="35" priority="39" operator="greaterThan">
      <formula>0</formula>
    </cfRule>
  </conditionalFormatting>
  <conditionalFormatting sqref="Q42:AB42">
    <cfRule type="cellIs" dxfId="34" priority="38" operator="greaterThan">
      <formula>0</formula>
    </cfRule>
  </conditionalFormatting>
  <conditionalFormatting sqref="E78:E79">
    <cfRule type="cellIs" dxfId="33" priority="36" operator="greaterThan">
      <formula>100%</formula>
    </cfRule>
  </conditionalFormatting>
  <conditionalFormatting sqref="E78:E79">
    <cfRule type="cellIs" dxfId="32" priority="37" operator="greaterThan">
      <formula>100%</formula>
    </cfRule>
  </conditionalFormatting>
  <conditionalFormatting sqref="E74">
    <cfRule type="cellIs" dxfId="31" priority="34" operator="greaterThan">
      <formula>100%</formula>
    </cfRule>
  </conditionalFormatting>
  <conditionalFormatting sqref="E74">
    <cfRule type="cellIs" dxfId="30" priority="35" operator="greaterThan">
      <formula>100%</formula>
    </cfRule>
  </conditionalFormatting>
  <conditionalFormatting sqref="E19">
    <cfRule type="cellIs" dxfId="29" priority="32" operator="greaterThan">
      <formula>100%</formula>
    </cfRule>
  </conditionalFormatting>
  <conditionalFormatting sqref="E19">
    <cfRule type="cellIs" dxfId="28" priority="33" operator="greaterThan">
      <formula>100%</formula>
    </cfRule>
  </conditionalFormatting>
  <conditionalFormatting sqref="E20:E22">
    <cfRule type="cellIs" dxfId="27" priority="30" operator="greaterThan">
      <formula>100%</formula>
    </cfRule>
  </conditionalFormatting>
  <conditionalFormatting sqref="E20:E22">
    <cfRule type="cellIs" dxfId="26" priority="31" operator="greaterThan">
      <formula>100%</formula>
    </cfRule>
  </conditionalFormatting>
  <conditionalFormatting sqref="E24:E27">
    <cfRule type="cellIs" dxfId="25" priority="28" operator="greaterThan">
      <formula>100%</formula>
    </cfRule>
  </conditionalFormatting>
  <conditionalFormatting sqref="E24:E27">
    <cfRule type="cellIs" dxfId="24" priority="29" operator="greaterThan">
      <formula>100%</formula>
    </cfRule>
  </conditionalFormatting>
  <conditionalFormatting sqref="E29:E33">
    <cfRule type="cellIs" dxfId="23" priority="26" operator="greaterThan">
      <formula>100%</formula>
    </cfRule>
  </conditionalFormatting>
  <conditionalFormatting sqref="E29:E33">
    <cfRule type="cellIs" dxfId="22" priority="27" operator="greaterThan">
      <formula>100%</formula>
    </cfRule>
  </conditionalFormatting>
  <conditionalFormatting sqref="E35">
    <cfRule type="cellIs" dxfId="21" priority="24" operator="greaterThan">
      <formula>100%</formula>
    </cfRule>
  </conditionalFormatting>
  <conditionalFormatting sqref="E35">
    <cfRule type="cellIs" dxfId="20" priority="25" operator="greaterThan">
      <formula>100%</formula>
    </cfRule>
  </conditionalFormatting>
  <conditionalFormatting sqref="E37:E40">
    <cfRule type="cellIs" dxfId="19" priority="22" operator="greaterThan">
      <formula>100%</formula>
    </cfRule>
  </conditionalFormatting>
  <conditionalFormatting sqref="E37:E40">
    <cfRule type="cellIs" dxfId="18" priority="23" operator="greaterThan">
      <formula>100%</formula>
    </cfRule>
  </conditionalFormatting>
  <conditionalFormatting sqref="E42">
    <cfRule type="cellIs" dxfId="17" priority="20" operator="greaterThan">
      <formula>100%</formula>
    </cfRule>
  </conditionalFormatting>
  <conditionalFormatting sqref="E42">
    <cfRule type="cellIs" dxfId="16" priority="21" operator="greaterThan">
      <formula>100%</formula>
    </cfRule>
  </conditionalFormatting>
  <conditionalFormatting sqref="E44:E46">
    <cfRule type="cellIs" dxfId="15" priority="18" operator="greaterThan">
      <formula>100%</formula>
    </cfRule>
  </conditionalFormatting>
  <conditionalFormatting sqref="E44:E46">
    <cfRule type="cellIs" dxfId="14" priority="19" operator="greaterThan">
      <formula>100%</formula>
    </cfRule>
  </conditionalFormatting>
  <conditionalFormatting sqref="E49:E50">
    <cfRule type="cellIs" dxfId="13" priority="16" operator="greaterThan">
      <formula>100%</formula>
    </cfRule>
  </conditionalFormatting>
  <conditionalFormatting sqref="E49:E50">
    <cfRule type="cellIs" dxfId="12" priority="17" operator="greaterThan">
      <formula>100%</formula>
    </cfRule>
  </conditionalFormatting>
  <conditionalFormatting sqref="E52:E54">
    <cfRule type="cellIs" dxfId="11" priority="14" operator="greaterThan">
      <formula>100%</formula>
    </cfRule>
  </conditionalFormatting>
  <conditionalFormatting sqref="E52:E54">
    <cfRule type="cellIs" dxfId="10" priority="15" operator="greaterThan">
      <formula>100%</formula>
    </cfRule>
  </conditionalFormatting>
  <conditionalFormatting sqref="E56:E57">
    <cfRule type="cellIs" dxfId="9" priority="12" operator="greaterThan">
      <formula>100%</formula>
    </cfRule>
  </conditionalFormatting>
  <conditionalFormatting sqref="E56:E57">
    <cfRule type="cellIs" dxfId="8" priority="13" operator="greaterThan">
      <formula>100%</formula>
    </cfRule>
  </conditionalFormatting>
  <conditionalFormatting sqref="E59">
    <cfRule type="cellIs" dxfId="7" priority="10" operator="greaterThan">
      <formula>100%</formula>
    </cfRule>
  </conditionalFormatting>
  <conditionalFormatting sqref="E59">
    <cfRule type="cellIs" dxfId="6" priority="11" operator="greaterThan">
      <formula>100%</formula>
    </cfRule>
  </conditionalFormatting>
  <conditionalFormatting sqref="E62:E65">
    <cfRule type="cellIs" dxfId="5" priority="8" operator="greaterThan">
      <formula>100%</formula>
    </cfRule>
  </conditionalFormatting>
  <conditionalFormatting sqref="E62:E65">
    <cfRule type="cellIs" dxfId="4" priority="9" operator="greaterThan">
      <formula>100%</formula>
    </cfRule>
  </conditionalFormatting>
  <conditionalFormatting sqref="E67:E69">
    <cfRule type="cellIs" dxfId="3" priority="6" operator="greaterThan">
      <formula>100%</formula>
    </cfRule>
  </conditionalFormatting>
  <conditionalFormatting sqref="E67:E69">
    <cfRule type="cellIs" dxfId="2" priority="7" operator="greaterThan">
      <formula>100%</formula>
    </cfRule>
  </conditionalFormatting>
  <conditionalFormatting sqref="E76">
    <cfRule type="cellIs" dxfId="1" priority="2" operator="greaterThan">
      <formula>100%</formula>
    </cfRule>
  </conditionalFormatting>
  <conditionalFormatting sqref="F76">
    <cfRule type="expression" dxfId="0" priority="1">
      <formula>F76&gt;D76</formula>
    </cfRule>
  </conditionalFormatting>
  <pageMargins left="0.70866141732283472" right="0.70866141732283472" top="0.74803149606299213" bottom="0.74803149606299213" header="0.31496062992125984" footer="0.31496062992125984"/>
  <pageSetup paperSize="9" scale="45" orientation="landscape" r:id="rId1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F1493-09AC-4EBF-98BE-069ABE667043}">
  <dimension ref="A3:B40"/>
  <sheetViews>
    <sheetView workbookViewId="0">
      <selection activeCell="A4" sqref="A4"/>
    </sheetView>
  </sheetViews>
  <sheetFormatPr baseColWidth="10" defaultRowHeight="15"/>
  <cols>
    <col min="1" max="1" width="17.5703125" bestFit="1" customWidth="1"/>
    <col min="2" max="2" width="37.5703125" bestFit="1" customWidth="1"/>
    <col min="3" max="3" width="12.85546875" bestFit="1" customWidth="1"/>
    <col min="4" max="4" width="54.42578125" bestFit="1" customWidth="1"/>
    <col min="5" max="5" width="15" bestFit="1" customWidth="1"/>
    <col min="6" max="6" width="13.140625" bestFit="1" customWidth="1"/>
    <col min="7" max="7" width="20" bestFit="1" customWidth="1"/>
    <col min="8" max="8" width="19.7109375" bestFit="1" customWidth="1"/>
    <col min="9" max="9" width="73" bestFit="1" customWidth="1"/>
    <col min="10" max="10" width="180.28515625" bestFit="1" customWidth="1"/>
    <col min="11" max="11" width="91.140625" bestFit="1" customWidth="1"/>
    <col min="12" max="12" width="8.7109375" bestFit="1" customWidth="1"/>
    <col min="13" max="13" width="15.42578125" bestFit="1" customWidth="1"/>
    <col min="14" max="14" width="16.85546875" bestFit="1" customWidth="1"/>
    <col min="15" max="15" width="36" bestFit="1" customWidth="1"/>
    <col min="16" max="16" width="137.28515625" bestFit="1" customWidth="1"/>
    <col min="17" max="17" width="55.85546875" bestFit="1" customWidth="1"/>
    <col min="18" max="18" width="50.28515625" bestFit="1" customWidth="1"/>
    <col min="19" max="19" width="11.140625" bestFit="1" customWidth="1"/>
    <col min="20" max="20" width="60.28515625" bestFit="1" customWidth="1"/>
    <col min="21" max="21" width="18.28515625" bestFit="1" customWidth="1"/>
    <col min="22" max="22" width="61.140625" bestFit="1" customWidth="1"/>
    <col min="23" max="23" width="20.140625" bestFit="1" customWidth="1"/>
    <col min="24" max="24" width="17.85546875" bestFit="1" customWidth="1"/>
    <col min="25" max="25" width="16.85546875" bestFit="1" customWidth="1"/>
    <col min="26" max="26" width="25.85546875" bestFit="1" customWidth="1"/>
    <col min="27" max="27" width="21.85546875" bestFit="1" customWidth="1"/>
    <col min="28" max="28" width="17.85546875" bestFit="1" customWidth="1"/>
    <col min="29" max="29" width="89.5703125" bestFit="1" customWidth="1"/>
    <col min="30" max="30" width="49.7109375" bestFit="1" customWidth="1"/>
    <col min="31" max="31" width="31" bestFit="1" customWidth="1"/>
    <col min="32" max="32" width="52.42578125" bestFit="1" customWidth="1"/>
    <col min="33" max="33" width="69.85546875" bestFit="1" customWidth="1"/>
    <col min="34" max="34" width="19.140625" bestFit="1" customWidth="1"/>
    <col min="35" max="35" width="38" bestFit="1" customWidth="1"/>
    <col min="36" max="36" width="98.7109375" bestFit="1" customWidth="1"/>
    <col min="37" max="37" width="34.28515625" bestFit="1" customWidth="1"/>
    <col min="38" max="39" width="12.5703125" bestFit="1" customWidth="1"/>
  </cols>
  <sheetData>
    <row r="3" spans="1:2">
      <c r="A3" s="191" t="s">
        <v>1889</v>
      </c>
      <c r="B3" t="s">
        <v>1891</v>
      </c>
    </row>
    <row r="4" spans="1:2">
      <c r="A4" s="192">
        <v>510105</v>
      </c>
      <c r="B4" s="193">
        <v>261498</v>
      </c>
    </row>
    <row r="5" spans="1:2">
      <c r="A5" s="192">
        <v>510106</v>
      </c>
      <c r="B5" s="193">
        <v>182388</v>
      </c>
    </row>
    <row r="6" spans="1:2">
      <c r="A6" s="192">
        <v>510203</v>
      </c>
      <c r="B6" s="193">
        <v>39292</v>
      </c>
    </row>
    <row r="7" spans="1:2">
      <c r="A7" s="192">
        <v>510204</v>
      </c>
      <c r="B7" s="193">
        <v>24750</v>
      </c>
    </row>
    <row r="8" spans="1:2">
      <c r="A8" s="192">
        <v>510306</v>
      </c>
      <c r="B8" s="193">
        <v>31524</v>
      </c>
    </row>
    <row r="9" spans="1:2">
      <c r="A9" s="192">
        <v>510509</v>
      </c>
      <c r="B9" s="193">
        <v>4200</v>
      </c>
    </row>
    <row r="10" spans="1:2">
      <c r="A10" s="192">
        <v>510510</v>
      </c>
      <c r="B10" s="193">
        <v>26376</v>
      </c>
    </row>
    <row r="11" spans="1:2">
      <c r="A11" s="192">
        <v>510513</v>
      </c>
      <c r="B11" s="193">
        <v>104</v>
      </c>
    </row>
    <row r="12" spans="1:2">
      <c r="A12" s="192">
        <v>510601</v>
      </c>
      <c r="B12" s="193">
        <v>50500.270000000004</v>
      </c>
    </row>
    <row r="13" spans="1:2">
      <c r="A13" s="192">
        <v>510602</v>
      </c>
      <c r="B13" s="193">
        <v>39522.720000000001</v>
      </c>
    </row>
    <row r="14" spans="1:2">
      <c r="A14" s="192">
        <v>530104</v>
      </c>
      <c r="B14" s="193">
        <v>27065</v>
      </c>
    </row>
    <row r="15" spans="1:2">
      <c r="A15" s="192">
        <v>530105</v>
      </c>
      <c r="B15" s="193">
        <v>798</v>
      </c>
    </row>
    <row r="16" spans="1:2">
      <c r="A16" s="192">
        <v>530203</v>
      </c>
      <c r="B16" s="193">
        <v>404</v>
      </c>
    </row>
    <row r="17" spans="1:2">
      <c r="A17" s="192">
        <v>530204</v>
      </c>
      <c r="B17" s="193">
        <v>571</v>
      </c>
    </row>
    <row r="18" spans="1:2">
      <c r="A18" s="192">
        <v>530220</v>
      </c>
      <c r="B18" s="193">
        <v>49645.25</v>
      </c>
    </row>
    <row r="19" spans="1:2">
      <c r="A19" s="192">
        <v>530228</v>
      </c>
      <c r="B19" s="193">
        <v>40.32</v>
      </c>
    </row>
    <row r="20" spans="1:2">
      <c r="A20" s="192">
        <v>530255</v>
      </c>
      <c r="B20" s="193">
        <v>18266</v>
      </c>
    </row>
    <row r="21" spans="1:2">
      <c r="A21" s="192">
        <v>530301</v>
      </c>
      <c r="B21" s="193">
        <v>520</v>
      </c>
    </row>
    <row r="22" spans="1:2">
      <c r="A22" s="192">
        <v>530303</v>
      </c>
      <c r="B22" s="193">
        <v>10662.61</v>
      </c>
    </row>
    <row r="23" spans="1:2">
      <c r="A23" s="192">
        <v>530402</v>
      </c>
      <c r="B23" s="193">
        <v>6082</v>
      </c>
    </row>
    <row r="24" spans="1:2">
      <c r="A24" s="192">
        <v>530404</v>
      </c>
      <c r="B24" s="193">
        <v>18656</v>
      </c>
    </row>
    <row r="25" spans="1:2">
      <c r="A25" s="192">
        <v>530405</v>
      </c>
      <c r="B25" s="193">
        <v>3602.25</v>
      </c>
    </row>
    <row r="26" spans="1:2">
      <c r="A26" s="192">
        <v>530609</v>
      </c>
      <c r="B26" s="193">
        <v>640</v>
      </c>
    </row>
    <row r="27" spans="1:2">
      <c r="A27" s="192">
        <v>530701</v>
      </c>
      <c r="B27" s="193">
        <v>134</v>
      </c>
    </row>
    <row r="28" spans="1:2">
      <c r="A28" s="192">
        <v>530802</v>
      </c>
      <c r="B28" s="193">
        <v>10740.43</v>
      </c>
    </row>
    <row r="29" spans="1:2">
      <c r="A29" s="192">
        <v>530803</v>
      </c>
      <c r="B29" s="193">
        <v>6621</v>
      </c>
    </row>
    <row r="30" spans="1:2">
      <c r="A30" s="192">
        <v>530804</v>
      </c>
      <c r="B30" s="193">
        <v>2750</v>
      </c>
    </row>
    <row r="31" spans="1:2">
      <c r="A31" s="192">
        <v>530805</v>
      </c>
      <c r="B31" s="193">
        <v>2513</v>
      </c>
    </row>
    <row r="32" spans="1:2">
      <c r="A32" s="192">
        <v>530807</v>
      </c>
      <c r="B32" s="193">
        <v>6629</v>
      </c>
    </row>
    <row r="33" spans="1:2">
      <c r="A33" s="192">
        <v>530811</v>
      </c>
      <c r="B33" s="193">
        <v>12000</v>
      </c>
    </row>
    <row r="34" spans="1:2">
      <c r="A34" s="192">
        <v>530813</v>
      </c>
      <c r="B34" s="193">
        <v>24360</v>
      </c>
    </row>
    <row r="35" spans="1:2">
      <c r="A35" s="192">
        <v>530814</v>
      </c>
      <c r="B35" s="193">
        <v>50606</v>
      </c>
    </row>
    <row r="36" spans="1:2">
      <c r="A36" s="192">
        <v>530829</v>
      </c>
      <c r="B36" s="193">
        <v>4781.5</v>
      </c>
    </row>
    <row r="37" spans="1:2">
      <c r="A37" s="192">
        <v>531411</v>
      </c>
      <c r="B37" s="193">
        <v>1969</v>
      </c>
    </row>
    <row r="38" spans="1:2">
      <c r="A38" s="192">
        <v>570102</v>
      </c>
      <c r="B38" s="193">
        <v>3667.57</v>
      </c>
    </row>
    <row r="39" spans="1:2">
      <c r="A39" s="192">
        <v>580209</v>
      </c>
      <c r="B39" s="193">
        <v>840</v>
      </c>
    </row>
    <row r="40" spans="1:2">
      <c r="A40" s="192" t="s">
        <v>1890</v>
      </c>
      <c r="B40" s="193">
        <v>924718.91999999993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AS91"/>
  <sheetViews>
    <sheetView showGridLines="0" tabSelected="1" view="pageBreakPreview" topLeftCell="F1" zoomScale="62" zoomScaleNormal="62" zoomScaleSheetLayoutView="62" zoomScalePageLayoutView="66" workbookViewId="0">
      <selection activeCell="M3" sqref="M3:M85"/>
    </sheetView>
  </sheetViews>
  <sheetFormatPr baseColWidth="10" defaultRowHeight="15" outlineLevelCol="1"/>
  <cols>
    <col min="1" max="1" width="22" style="115" customWidth="1"/>
    <col min="2" max="2" width="21.85546875" style="115" customWidth="1"/>
    <col min="3" max="3" width="35.5703125" style="115" customWidth="1"/>
    <col min="4" max="4" width="58.42578125" style="115" customWidth="1"/>
    <col min="5" max="5" width="56.7109375" style="114" customWidth="1"/>
    <col min="6" max="6" width="35.140625" style="114" customWidth="1"/>
    <col min="7" max="7" width="23.28515625" style="132" customWidth="1"/>
    <col min="8" max="8" width="27.7109375" style="132" bestFit="1" customWidth="1"/>
    <col min="9" max="9" width="14.7109375" style="114" customWidth="1"/>
    <col min="10" max="10" width="22.7109375" style="132" customWidth="1"/>
    <col min="11" max="11" width="13.28515625" style="114" customWidth="1"/>
    <col min="12" max="12" width="16" style="114" customWidth="1"/>
    <col min="13" max="13" width="13.5703125" style="114" customWidth="1"/>
    <col min="14" max="14" width="13.42578125" style="114" customWidth="1"/>
    <col min="15" max="15" width="15" style="115" customWidth="1"/>
    <col min="16" max="16" width="32" style="115" customWidth="1"/>
    <col min="17" max="17" width="12" style="115" customWidth="1"/>
    <col min="18" max="29" width="13.7109375" style="263" customWidth="1" outlineLevel="1"/>
    <col min="30" max="30" width="16.140625" style="263" customWidth="1"/>
    <col min="31" max="31" width="23.5703125" style="115" customWidth="1"/>
    <col min="32" max="32" width="17.5703125" style="114" customWidth="1"/>
    <col min="33" max="44" width="13.7109375" style="114" customWidth="1" outlineLevel="1"/>
    <col min="45" max="45" width="16.140625" style="114" customWidth="1"/>
    <col min="46" max="16384" width="11.42578125" style="114"/>
  </cols>
  <sheetData>
    <row r="1" spans="1:45" ht="37.5" customHeight="1">
      <c r="A1" s="300" t="s">
        <v>897</v>
      </c>
      <c r="B1" s="300"/>
      <c r="C1" s="300" t="s">
        <v>898</v>
      </c>
      <c r="D1" s="300"/>
      <c r="E1" s="300" t="s">
        <v>899</v>
      </c>
      <c r="F1" s="300"/>
      <c r="G1" s="300"/>
      <c r="H1" s="300"/>
      <c r="I1" s="300"/>
      <c r="J1" s="300"/>
      <c r="K1" s="262" t="s">
        <v>900</v>
      </c>
      <c r="L1" s="262"/>
      <c r="M1" s="262"/>
      <c r="N1" s="262"/>
      <c r="O1" s="262"/>
      <c r="P1" s="262"/>
      <c r="Q1" s="262"/>
      <c r="R1" s="293" t="s">
        <v>1911</v>
      </c>
      <c r="S1" s="294"/>
      <c r="T1" s="294"/>
      <c r="U1" s="294"/>
      <c r="V1" s="294"/>
      <c r="W1" s="294"/>
      <c r="X1" s="294"/>
      <c r="Y1" s="294"/>
      <c r="Z1" s="294"/>
      <c r="AA1" s="294"/>
      <c r="AB1" s="294"/>
      <c r="AC1" s="294"/>
      <c r="AD1" s="295"/>
      <c r="AE1" s="78"/>
      <c r="AF1" s="262"/>
      <c r="AG1" s="296" t="s">
        <v>1898</v>
      </c>
      <c r="AH1" s="297"/>
      <c r="AI1" s="297"/>
      <c r="AJ1" s="297"/>
      <c r="AK1" s="297"/>
      <c r="AL1" s="297"/>
      <c r="AM1" s="297"/>
      <c r="AN1" s="297"/>
      <c r="AO1" s="297"/>
      <c r="AP1" s="297"/>
      <c r="AQ1" s="297"/>
      <c r="AR1" s="298"/>
      <c r="AS1" s="262"/>
    </row>
    <row r="2" spans="1:45" s="118" customFormat="1" ht="84.95" customHeight="1">
      <c r="A2" s="190" t="s">
        <v>901</v>
      </c>
      <c r="B2" s="190" t="s">
        <v>902</v>
      </c>
      <c r="C2" s="190" t="s">
        <v>976</v>
      </c>
      <c r="D2" s="190" t="s">
        <v>903</v>
      </c>
      <c r="E2" s="190" t="s">
        <v>904</v>
      </c>
      <c r="F2" s="190" t="s">
        <v>905</v>
      </c>
      <c r="G2" s="190" t="s">
        <v>906</v>
      </c>
      <c r="H2" s="190" t="s">
        <v>907</v>
      </c>
      <c r="I2" s="190" t="s">
        <v>908</v>
      </c>
      <c r="J2" s="190" t="s">
        <v>909</v>
      </c>
      <c r="K2" s="190" t="s">
        <v>910</v>
      </c>
      <c r="L2" s="190" t="s">
        <v>911</v>
      </c>
      <c r="M2" s="190" t="s">
        <v>1914</v>
      </c>
      <c r="N2" s="189" t="s">
        <v>912</v>
      </c>
      <c r="O2" s="189" t="s">
        <v>913</v>
      </c>
      <c r="P2" s="190" t="s">
        <v>914</v>
      </c>
      <c r="Q2" s="190" t="s">
        <v>915</v>
      </c>
      <c r="R2" s="78" t="s">
        <v>916</v>
      </c>
      <c r="S2" s="78" t="s">
        <v>917</v>
      </c>
      <c r="T2" s="78" t="s">
        <v>918</v>
      </c>
      <c r="U2" s="78" t="s">
        <v>919</v>
      </c>
      <c r="V2" s="78" t="s">
        <v>920</v>
      </c>
      <c r="W2" s="78" t="s">
        <v>921</v>
      </c>
      <c r="X2" s="78" t="s">
        <v>922</v>
      </c>
      <c r="Y2" s="78" t="s">
        <v>923</v>
      </c>
      <c r="Z2" s="78" t="s">
        <v>924</v>
      </c>
      <c r="AA2" s="78" t="s">
        <v>925</v>
      </c>
      <c r="AB2" s="78" t="s">
        <v>926</v>
      </c>
      <c r="AC2" s="78" t="s">
        <v>927</v>
      </c>
      <c r="AD2" s="78" t="s">
        <v>1885</v>
      </c>
      <c r="AE2" s="78" t="s">
        <v>1892</v>
      </c>
      <c r="AF2" s="190" t="s">
        <v>1913</v>
      </c>
      <c r="AG2" s="77" t="s">
        <v>1899</v>
      </c>
      <c r="AH2" s="78" t="s">
        <v>1900</v>
      </c>
      <c r="AI2" s="78" t="s">
        <v>1901</v>
      </c>
      <c r="AJ2" s="78" t="s">
        <v>1902</v>
      </c>
      <c r="AK2" s="78" t="s">
        <v>1903</v>
      </c>
      <c r="AL2" s="78" t="s">
        <v>1904</v>
      </c>
      <c r="AM2" s="78" t="s">
        <v>1905</v>
      </c>
      <c r="AN2" s="78" t="s">
        <v>1906</v>
      </c>
      <c r="AO2" s="78" t="s">
        <v>1907</v>
      </c>
      <c r="AP2" s="78" t="s">
        <v>1908</v>
      </c>
      <c r="AQ2" s="78" t="s">
        <v>1909</v>
      </c>
      <c r="AR2" s="78" t="s">
        <v>1910</v>
      </c>
      <c r="AS2" s="78" t="s">
        <v>1912</v>
      </c>
    </row>
    <row r="3" spans="1:45" s="238" customFormat="1" ht="75">
      <c r="A3" s="109" t="s">
        <v>866</v>
      </c>
      <c r="B3" s="109" t="s">
        <v>887</v>
      </c>
      <c r="C3" s="109" t="s">
        <v>974</v>
      </c>
      <c r="D3" s="109" t="s">
        <v>942</v>
      </c>
      <c r="E3" s="109" t="s">
        <v>945</v>
      </c>
      <c r="F3" s="109" t="s">
        <v>950</v>
      </c>
      <c r="G3" s="111" t="s">
        <v>981</v>
      </c>
      <c r="H3" s="111" t="s">
        <v>982</v>
      </c>
      <c r="I3" s="110"/>
      <c r="J3" s="111" t="s">
        <v>975</v>
      </c>
      <c r="K3" s="112" t="s">
        <v>874</v>
      </c>
      <c r="L3" s="112" t="s">
        <v>885</v>
      </c>
      <c r="M3" s="79">
        <v>115128</v>
      </c>
      <c r="N3" s="122" t="s">
        <v>956</v>
      </c>
      <c r="O3" s="240">
        <v>510105</v>
      </c>
      <c r="P3" s="113" t="str">
        <f>VLOOKUP(O3,'Clasificador (2)'!$B$2:$G$1315,6,0)</f>
        <v>Remuneraciones Unificadas</v>
      </c>
      <c r="Q3" s="113">
        <v>1</v>
      </c>
      <c r="R3" s="268">
        <v>9594</v>
      </c>
      <c r="S3" s="268">
        <v>9594</v>
      </c>
      <c r="T3" s="268">
        <v>9594</v>
      </c>
      <c r="U3" s="268">
        <v>9594</v>
      </c>
      <c r="V3" s="268">
        <v>9594</v>
      </c>
      <c r="W3" s="268">
        <v>9594</v>
      </c>
      <c r="X3" s="268">
        <v>9594</v>
      </c>
      <c r="Y3" s="268">
        <v>9594</v>
      </c>
      <c r="Z3" s="268">
        <v>9594</v>
      </c>
      <c r="AA3" s="268">
        <v>9594</v>
      </c>
      <c r="AB3" s="268">
        <v>9594</v>
      </c>
      <c r="AC3" s="268">
        <v>9594</v>
      </c>
      <c r="AD3" s="123">
        <f t="shared" ref="AD3:AD12" si="0">SUM(R3:AC3)</f>
        <v>115128</v>
      </c>
      <c r="AE3" s="229" t="b">
        <f>+M3=AD3</f>
        <v>1</v>
      </c>
      <c r="AF3" s="79">
        <f>AS3</f>
        <v>115128</v>
      </c>
      <c r="AG3" s="117">
        <v>9594</v>
      </c>
      <c r="AH3" s="117">
        <v>9594</v>
      </c>
      <c r="AI3" s="117">
        <v>9594</v>
      </c>
      <c r="AJ3" s="117">
        <v>9594</v>
      </c>
      <c r="AK3" s="117">
        <v>9594</v>
      </c>
      <c r="AL3" s="117">
        <v>9594</v>
      </c>
      <c r="AM3" s="117">
        <v>9594</v>
      </c>
      <c r="AN3" s="117">
        <v>9594</v>
      </c>
      <c r="AO3" s="117">
        <v>9594</v>
      </c>
      <c r="AP3" s="117">
        <v>9594</v>
      </c>
      <c r="AQ3" s="117">
        <v>9594</v>
      </c>
      <c r="AR3" s="117">
        <v>9594</v>
      </c>
      <c r="AS3" s="279">
        <f>SUM(AG3:AR3)</f>
        <v>115128</v>
      </c>
    </row>
    <row r="4" spans="1:45" s="118" customFormat="1" ht="75" hidden="1">
      <c r="A4" s="109" t="s">
        <v>866</v>
      </c>
      <c r="B4" s="109" t="s">
        <v>887</v>
      </c>
      <c r="C4" s="109" t="s">
        <v>974</v>
      </c>
      <c r="D4" s="109" t="s">
        <v>942</v>
      </c>
      <c r="E4" s="109" t="s">
        <v>948</v>
      </c>
      <c r="F4" s="109" t="s">
        <v>953</v>
      </c>
      <c r="G4" s="111" t="s">
        <v>983</v>
      </c>
      <c r="H4" s="111" t="s">
        <v>982</v>
      </c>
      <c r="I4" s="110"/>
      <c r="J4" s="111" t="s">
        <v>975</v>
      </c>
      <c r="K4" s="112" t="s">
        <v>874</v>
      </c>
      <c r="L4" s="112" t="s">
        <v>885</v>
      </c>
      <c r="M4" s="79">
        <v>117036</v>
      </c>
      <c r="N4" s="122" t="s">
        <v>956</v>
      </c>
      <c r="O4" s="240">
        <v>510105</v>
      </c>
      <c r="P4" s="113" t="str">
        <f>VLOOKUP(O4,'Clasificador (2)'!$B$2:$G$1315,6,0)</f>
        <v>Remuneraciones Unificadas</v>
      </c>
      <c r="Q4" s="113">
        <v>1</v>
      </c>
      <c r="R4" s="268">
        <v>9753</v>
      </c>
      <c r="S4" s="268">
        <v>9753</v>
      </c>
      <c r="T4" s="268">
        <v>9753</v>
      </c>
      <c r="U4" s="268">
        <v>9753</v>
      </c>
      <c r="V4" s="268">
        <v>9753</v>
      </c>
      <c r="W4" s="268">
        <v>9753</v>
      </c>
      <c r="X4" s="268">
        <v>9753</v>
      </c>
      <c r="Y4" s="268">
        <v>9753</v>
      </c>
      <c r="Z4" s="268">
        <v>9753</v>
      </c>
      <c r="AA4" s="268">
        <v>9753</v>
      </c>
      <c r="AB4" s="268">
        <v>9753</v>
      </c>
      <c r="AC4" s="268">
        <v>9753</v>
      </c>
      <c r="AD4" s="123">
        <f t="shared" si="0"/>
        <v>117036</v>
      </c>
      <c r="AE4" s="124" t="b">
        <f t="shared" ref="AE4" si="1">+M4=AD4</f>
        <v>1</v>
      </c>
      <c r="AF4" s="79">
        <f t="shared" ref="AF4:AF67" si="2">AS4</f>
        <v>117036</v>
      </c>
      <c r="AG4" s="117">
        <v>9753</v>
      </c>
      <c r="AH4" s="117">
        <v>9753</v>
      </c>
      <c r="AI4" s="117">
        <v>9753</v>
      </c>
      <c r="AJ4" s="117">
        <v>9753</v>
      </c>
      <c r="AK4" s="117">
        <v>9753</v>
      </c>
      <c r="AL4" s="117">
        <v>9753</v>
      </c>
      <c r="AM4" s="117">
        <v>9753</v>
      </c>
      <c r="AN4" s="117">
        <v>9753</v>
      </c>
      <c r="AO4" s="117">
        <v>9753</v>
      </c>
      <c r="AP4" s="117">
        <v>9753</v>
      </c>
      <c r="AQ4" s="117">
        <v>9753</v>
      </c>
      <c r="AR4" s="117">
        <v>9753</v>
      </c>
      <c r="AS4" s="279">
        <f t="shared" ref="AS4:AS67" si="3">SUM(AG4:AR4)</f>
        <v>117036</v>
      </c>
    </row>
    <row r="5" spans="1:45" s="118" customFormat="1" ht="84.95" hidden="1" customHeight="1">
      <c r="A5" s="109" t="s">
        <v>866</v>
      </c>
      <c r="B5" s="109" t="s">
        <v>887</v>
      </c>
      <c r="C5" s="109" t="s">
        <v>974</v>
      </c>
      <c r="D5" s="109" t="s">
        <v>943</v>
      </c>
      <c r="E5" s="109" t="s">
        <v>948</v>
      </c>
      <c r="F5" s="109" t="s">
        <v>951</v>
      </c>
      <c r="G5" s="111" t="s">
        <v>984</v>
      </c>
      <c r="H5" s="111" t="s">
        <v>982</v>
      </c>
      <c r="I5" s="110"/>
      <c r="J5" s="111" t="s">
        <v>975</v>
      </c>
      <c r="K5" s="112" t="s">
        <v>874</v>
      </c>
      <c r="L5" s="112" t="s">
        <v>885</v>
      </c>
      <c r="M5" s="79">
        <v>14544</v>
      </c>
      <c r="N5" s="122" t="s">
        <v>956</v>
      </c>
      <c r="O5" s="240">
        <v>510105</v>
      </c>
      <c r="P5" s="113" t="str">
        <f>VLOOKUP(O5,'Clasificador (2)'!$B$2:$G$1315,6,0)</f>
        <v>Remuneraciones Unificadas</v>
      </c>
      <c r="Q5" s="113">
        <v>1</v>
      </c>
      <c r="R5" s="268">
        <v>1212</v>
      </c>
      <c r="S5" s="268">
        <v>1212</v>
      </c>
      <c r="T5" s="268">
        <v>1212</v>
      </c>
      <c r="U5" s="268">
        <v>1212</v>
      </c>
      <c r="V5" s="268">
        <v>1212</v>
      </c>
      <c r="W5" s="268">
        <v>1212</v>
      </c>
      <c r="X5" s="268">
        <v>1212</v>
      </c>
      <c r="Y5" s="268">
        <v>1212</v>
      </c>
      <c r="Z5" s="268">
        <v>1212</v>
      </c>
      <c r="AA5" s="268">
        <v>1212</v>
      </c>
      <c r="AB5" s="268">
        <v>1212</v>
      </c>
      <c r="AC5" s="268">
        <v>1212</v>
      </c>
      <c r="AD5" s="123">
        <f t="shared" si="0"/>
        <v>14544</v>
      </c>
      <c r="AE5" s="124" t="b">
        <f t="shared" ref="AE5:AE12" si="4">+M5=AD5</f>
        <v>1</v>
      </c>
      <c r="AF5" s="79">
        <f t="shared" si="2"/>
        <v>14544</v>
      </c>
      <c r="AG5" s="117">
        <v>1212</v>
      </c>
      <c r="AH5" s="117">
        <v>1212</v>
      </c>
      <c r="AI5" s="117">
        <v>1212</v>
      </c>
      <c r="AJ5" s="117">
        <v>1212</v>
      </c>
      <c r="AK5" s="117">
        <v>1212</v>
      </c>
      <c r="AL5" s="117">
        <v>1212</v>
      </c>
      <c r="AM5" s="117">
        <v>1212</v>
      </c>
      <c r="AN5" s="117">
        <v>1212</v>
      </c>
      <c r="AO5" s="117">
        <v>1212</v>
      </c>
      <c r="AP5" s="117">
        <v>1212</v>
      </c>
      <c r="AQ5" s="117">
        <v>1212</v>
      </c>
      <c r="AR5" s="117">
        <v>1212</v>
      </c>
      <c r="AS5" s="279">
        <f t="shared" si="3"/>
        <v>14544</v>
      </c>
    </row>
    <row r="6" spans="1:45" s="118" customFormat="1" ht="84.95" hidden="1" customHeight="1">
      <c r="A6" s="109" t="s">
        <v>866</v>
      </c>
      <c r="B6" s="109" t="s">
        <v>887</v>
      </c>
      <c r="C6" s="109" t="s">
        <v>974</v>
      </c>
      <c r="D6" s="109" t="s">
        <v>942</v>
      </c>
      <c r="E6" s="109" t="s">
        <v>947</v>
      </c>
      <c r="F6" s="109" t="s">
        <v>952</v>
      </c>
      <c r="G6" s="111" t="s">
        <v>1005</v>
      </c>
      <c r="H6" s="111" t="s">
        <v>982</v>
      </c>
      <c r="I6" s="110"/>
      <c r="J6" s="111" t="s">
        <v>975</v>
      </c>
      <c r="K6" s="112" t="s">
        <v>874</v>
      </c>
      <c r="L6" s="112" t="s">
        <v>885</v>
      </c>
      <c r="M6" s="79">
        <v>23664</v>
      </c>
      <c r="N6" s="122" t="s">
        <v>956</v>
      </c>
      <c r="O6" s="240">
        <v>510105</v>
      </c>
      <c r="P6" s="113" t="str">
        <f>VLOOKUP(O6,'Clasificador (2)'!$B$2:$G$1315,6,0)</f>
        <v>Remuneraciones Unificadas</v>
      </c>
      <c r="Q6" s="113">
        <v>1</v>
      </c>
      <c r="R6" s="268">
        <f>986*2</f>
        <v>1972</v>
      </c>
      <c r="S6" s="268">
        <f>986*2</f>
        <v>1972</v>
      </c>
      <c r="T6" s="268">
        <f t="shared" ref="T6:AC6" si="5">986*2</f>
        <v>1972</v>
      </c>
      <c r="U6" s="268">
        <f t="shared" si="5"/>
        <v>1972</v>
      </c>
      <c r="V6" s="268">
        <f t="shared" si="5"/>
        <v>1972</v>
      </c>
      <c r="W6" s="268">
        <f t="shared" si="5"/>
        <v>1972</v>
      </c>
      <c r="X6" s="268">
        <f t="shared" si="5"/>
        <v>1972</v>
      </c>
      <c r="Y6" s="268">
        <f t="shared" si="5"/>
        <v>1972</v>
      </c>
      <c r="Z6" s="268">
        <f t="shared" si="5"/>
        <v>1972</v>
      </c>
      <c r="AA6" s="268">
        <f t="shared" si="5"/>
        <v>1972</v>
      </c>
      <c r="AB6" s="268">
        <f t="shared" si="5"/>
        <v>1972</v>
      </c>
      <c r="AC6" s="268">
        <f t="shared" si="5"/>
        <v>1972</v>
      </c>
      <c r="AD6" s="123">
        <f t="shared" si="0"/>
        <v>23664</v>
      </c>
      <c r="AE6" s="124" t="b">
        <f t="shared" si="4"/>
        <v>1</v>
      </c>
      <c r="AF6" s="79">
        <f t="shared" si="2"/>
        <v>14790</v>
      </c>
      <c r="AG6" s="117">
        <f>986*2</f>
        <v>1972</v>
      </c>
      <c r="AH6" s="117">
        <f>986*2</f>
        <v>1972</v>
      </c>
      <c r="AI6" s="117">
        <f>986*2</f>
        <v>1972</v>
      </c>
      <c r="AJ6" s="117">
        <v>986</v>
      </c>
      <c r="AK6" s="117">
        <v>986</v>
      </c>
      <c r="AL6" s="117">
        <v>986</v>
      </c>
      <c r="AM6" s="117">
        <v>986</v>
      </c>
      <c r="AN6" s="117">
        <v>986</v>
      </c>
      <c r="AO6" s="117">
        <v>986</v>
      </c>
      <c r="AP6" s="117">
        <v>986</v>
      </c>
      <c r="AQ6" s="117">
        <v>986</v>
      </c>
      <c r="AR6" s="117">
        <v>986</v>
      </c>
      <c r="AS6" s="279">
        <f t="shared" si="3"/>
        <v>14790</v>
      </c>
    </row>
    <row r="7" spans="1:45" s="118" customFormat="1" ht="84.95" customHeight="1">
      <c r="A7" s="109" t="s">
        <v>866</v>
      </c>
      <c r="B7" s="109" t="s">
        <v>887</v>
      </c>
      <c r="C7" s="109" t="s">
        <v>974</v>
      </c>
      <c r="D7" s="109" t="s">
        <v>942</v>
      </c>
      <c r="E7" s="109" t="s">
        <v>945</v>
      </c>
      <c r="F7" s="109" t="s">
        <v>950</v>
      </c>
      <c r="G7" s="111" t="s">
        <v>981</v>
      </c>
      <c r="H7" s="111" t="s">
        <v>985</v>
      </c>
      <c r="I7" s="110"/>
      <c r="J7" s="111" t="s">
        <v>975</v>
      </c>
      <c r="K7" s="112" t="s">
        <v>874</v>
      </c>
      <c r="L7" s="112" t="s">
        <v>885</v>
      </c>
      <c r="M7" s="79">
        <v>32140.800000000007</v>
      </c>
      <c r="N7" s="122" t="s">
        <v>956</v>
      </c>
      <c r="O7" s="240">
        <v>510106</v>
      </c>
      <c r="P7" s="113" t="str">
        <f>VLOOKUP(O7,'Clasificador (2)'!$B$2:$G$1315,6,0)</f>
        <v>Salarios Unificados</v>
      </c>
      <c r="Q7" s="113">
        <v>1</v>
      </c>
      <c r="R7" s="268">
        <v>2678.4</v>
      </c>
      <c r="S7" s="268">
        <v>2678.4</v>
      </c>
      <c r="T7" s="268">
        <v>2678.4</v>
      </c>
      <c r="U7" s="268">
        <v>2678.4</v>
      </c>
      <c r="V7" s="268">
        <v>2678.4</v>
      </c>
      <c r="W7" s="268">
        <v>2678.4</v>
      </c>
      <c r="X7" s="268">
        <v>2678.4</v>
      </c>
      <c r="Y7" s="268">
        <v>2678.4</v>
      </c>
      <c r="Z7" s="268">
        <v>2678.4</v>
      </c>
      <c r="AA7" s="268">
        <v>2678.4</v>
      </c>
      <c r="AB7" s="268">
        <v>2678.4</v>
      </c>
      <c r="AC7" s="268">
        <v>2678.4</v>
      </c>
      <c r="AD7" s="123">
        <f t="shared" si="0"/>
        <v>32140.800000000007</v>
      </c>
      <c r="AE7" s="229" t="b">
        <f t="shared" si="4"/>
        <v>1</v>
      </c>
      <c r="AF7" s="79">
        <f t="shared" si="2"/>
        <v>32140.800000000007</v>
      </c>
      <c r="AG7" s="117">
        <v>2678.4</v>
      </c>
      <c r="AH7" s="117">
        <v>2678.4</v>
      </c>
      <c r="AI7" s="117">
        <v>2678.4</v>
      </c>
      <c r="AJ7" s="117">
        <v>2678.4</v>
      </c>
      <c r="AK7" s="117">
        <v>2678.4</v>
      </c>
      <c r="AL7" s="117">
        <v>2678.4</v>
      </c>
      <c r="AM7" s="117">
        <v>2678.4</v>
      </c>
      <c r="AN7" s="117">
        <v>2678.4</v>
      </c>
      <c r="AO7" s="117">
        <v>2678.4</v>
      </c>
      <c r="AP7" s="117">
        <v>2678.4</v>
      </c>
      <c r="AQ7" s="117">
        <v>2678.4</v>
      </c>
      <c r="AR7" s="117">
        <v>2678.4</v>
      </c>
      <c r="AS7" s="279">
        <f t="shared" si="3"/>
        <v>32140.800000000007</v>
      </c>
    </row>
    <row r="8" spans="1:45" s="118" customFormat="1" ht="84.95" hidden="1" customHeight="1">
      <c r="A8" s="109" t="s">
        <v>866</v>
      </c>
      <c r="B8" s="109" t="s">
        <v>887</v>
      </c>
      <c r="C8" s="109" t="s">
        <v>974</v>
      </c>
      <c r="D8" s="109" t="s">
        <v>942</v>
      </c>
      <c r="E8" s="109" t="s">
        <v>948</v>
      </c>
      <c r="F8" s="109" t="s">
        <v>953</v>
      </c>
      <c r="G8" s="111" t="s">
        <v>983</v>
      </c>
      <c r="H8" s="111" t="s">
        <v>985</v>
      </c>
      <c r="I8" s="110"/>
      <c r="J8" s="111" t="s">
        <v>975</v>
      </c>
      <c r="K8" s="112" t="s">
        <v>874</v>
      </c>
      <c r="L8" s="112" t="s">
        <v>885</v>
      </c>
      <c r="M8" s="79">
        <v>94372.800000000003</v>
      </c>
      <c r="N8" s="122" t="s">
        <v>956</v>
      </c>
      <c r="O8" s="240">
        <v>510106</v>
      </c>
      <c r="P8" s="113" t="str">
        <f>VLOOKUP(O8,'Clasificador (2)'!$B$2:$G$1315,6,0)</f>
        <v>Salarios Unificados</v>
      </c>
      <c r="Q8" s="113">
        <v>1</v>
      </c>
      <c r="R8" s="268">
        <v>7864.4</v>
      </c>
      <c r="S8" s="268">
        <v>7864.4</v>
      </c>
      <c r="T8" s="268">
        <v>7864.4</v>
      </c>
      <c r="U8" s="268">
        <v>7864.4</v>
      </c>
      <c r="V8" s="268">
        <v>7864.4</v>
      </c>
      <c r="W8" s="268">
        <v>7864.4</v>
      </c>
      <c r="X8" s="268">
        <v>7864.4</v>
      </c>
      <c r="Y8" s="268">
        <v>7864.4</v>
      </c>
      <c r="Z8" s="268">
        <v>7864.4</v>
      </c>
      <c r="AA8" s="268">
        <v>7864.4</v>
      </c>
      <c r="AB8" s="268">
        <v>7864.4</v>
      </c>
      <c r="AC8" s="268">
        <v>7864.4</v>
      </c>
      <c r="AD8" s="123">
        <f t="shared" si="0"/>
        <v>94372.799999999988</v>
      </c>
      <c r="AE8" s="124" t="b">
        <f t="shared" si="4"/>
        <v>1</v>
      </c>
      <c r="AF8" s="79">
        <f t="shared" si="2"/>
        <v>94372.799999999988</v>
      </c>
      <c r="AG8" s="117">
        <v>7864.4</v>
      </c>
      <c r="AH8" s="117">
        <v>7864.4</v>
      </c>
      <c r="AI8" s="117">
        <v>7864.4</v>
      </c>
      <c r="AJ8" s="117">
        <v>7864.4</v>
      </c>
      <c r="AK8" s="117">
        <v>7864.4</v>
      </c>
      <c r="AL8" s="117">
        <v>7864.4</v>
      </c>
      <c r="AM8" s="117">
        <v>7864.4</v>
      </c>
      <c r="AN8" s="117">
        <v>7864.4</v>
      </c>
      <c r="AO8" s="117">
        <v>7864.4</v>
      </c>
      <c r="AP8" s="117">
        <v>7864.4</v>
      </c>
      <c r="AQ8" s="117">
        <v>7864.4</v>
      </c>
      <c r="AR8" s="117">
        <v>7864.4</v>
      </c>
      <c r="AS8" s="279">
        <f t="shared" si="3"/>
        <v>94372.799999999988</v>
      </c>
    </row>
    <row r="9" spans="1:45" s="118" customFormat="1" ht="84.95" hidden="1" customHeight="1">
      <c r="A9" s="109" t="s">
        <v>866</v>
      </c>
      <c r="B9" s="109" t="s">
        <v>887</v>
      </c>
      <c r="C9" s="109" t="s">
        <v>974</v>
      </c>
      <c r="D9" s="109" t="s">
        <v>942</v>
      </c>
      <c r="E9" s="109" t="s">
        <v>947</v>
      </c>
      <c r="F9" s="109" t="s">
        <v>952</v>
      </c>
      <c r="G9" s="111" t="s">
        <v>1005</v>
      </c>
      <c r="H9" s="111" t="s">
        <v>985</v>
      </c>
      <c r="I9" s="110"/>
      <c r="J9" s="111" t="s">
        <v>975</v>
      </c>
      <c r="K9" s="112" t="s">
        <v>874</v>
      </c>
      <c r="L9" s="112" t="s">
        <v>885</v>
      </c>
      <c r="M9" s="79">
        <v>55874.399999999987</v>
      </c>
      <c r="N9" s="122" t="s">
        <v>956</v>
      </c>
      <c r="O9" s="240">
        <v>510106</v>
      </c>
      <c r="P9" s="113" t="str">
        <f>VLOOKUP(O9,'Clasificador (2)'!$B$2:$G$1315,6,0)</f>
        <v>Salarios Unificados</v>
      </c>
      <c r="Q9" s="113">
        <v>1</v>
      </c>
      <c r="R9" s="268">
        <v>4656.2</v>
      </c>
      <c r="S9" s="268">
        <v>4656.2</v>
      </c>
      <c r="T9" s="268">
        <v>4656.2</v>
      </c>
      <c r="U9" s="268">
        <v>4656.2</v>
      </c>
      <c r="V9" s="268">
        <v>4656.2</v>
      </c>
      <c r="W9" s="268">
        <v>4656.2</v>
      </c>
      <c r="X9" s="268">
        <v>4656.2</v>
      </c>
      <c r="Y9" s="268">
        <v>4656.2</v>
      </c>
      <c r="Z9" s="268">
        <v>4656.2</v>
      </c>
      <c r="AA9" s="268">
        <v>4656.2</v>
      </c>
      <c r="AB9" s="268">
        <v>4656.2</v>
      </c>
      <c r="AC9" s="268">
        <v>4656.2</v>
      </c>
      <c r="AD9" s="123">
        <f t="shared" si="0"/>
        <v>55874.399999999987</v>
      </c>
      <c r="AE9" s="124" t="b">
        <f t="shared" si="4"/>
        <v>1</v>
      </c>
      <c r="AF9" s="79">
        <f t="shared" si="2"/>
        <v>55874.399999999987</v>
      </c>
      <c r="AG9" s="117">
        <v>4656.2</v>
      </c>
      <c r="AH9" s="117">
        <v>4656.2</v>
      </c>
      <c r="AI9" s="117">
        <v>4656.2</v>
      </c>
      <c r="AJ9" s="117">
        <v>4656.2</v>
      </c>
      <c r="AK9" s="117">
        <v>4656.2</v>
      </c>
      <c r="AL9" s="117">
        <v>4656.2</v>
      </c>
      <c r="AM9" s="117">
        <v>4656.2</v>
      </c>
      <c r="AN9" s="117">
        <v>4656.2</v>
      </c>
      <c r="AO9" s="117">
        <v>4656.2</v>
      </c>
      <c r="AP9" s="117">
        <v>4656.2</v>
      </c>
      <c r="AQ9" s="117">
        <v>4656.2</v>
      </c>
      <c r="AR9" s="117">
        <v>4656.2</v>
      </c>
      <c r="AS9" s="279">
        <f t="shared" si="3"/>
        <v>55874.399999999987</v>
      </c>
    </row>
    <row r="10" spans="1:45" s="118" customFormat="1" ht="84.95" customHeight="1">
      <c r="A10" s="109" t="s">
        <v>866</v>
      </c>
      <c r="B10" s="109" t="s">
        <v>887</v>
      </c>
      <c r="C10" s="109" t="s">
        <v>974</v>
      </c>
      <c r="D10" s="109" t="s">
        <v>942</v>
      </c>
      <c r="E10" s="109" t="s">
        <v>945</v>
      </c>
      <c r="F10" s="109" t="s">
        <v>950</v>
      </c>
      <c r="G10" s="111" t="s">
        <v>981</v>
      </c>
      <c r="H10" s="111" t="s">
        <v>986</v>
      </c>
      <c r="I10" s="110"/>
      <c r="J10" s="111" t="s">
        <v>975</v>
      </c>
      <c r="K10" s="112" t="s">
        <v>874</v>
      </c>
      <c r="L10" s="112" t="s">
        <v>885</v>
      </c>
      <c r="M10" s="79">
        <v>14507.6</v>
      </c>
      <c r="N10" s="122" t="s">
        <v>956</v>
      </c>
      <c r="O10" s="240">
        <v>510203</v>
      </c>
      <c r="P10" s="113" t="str">
        <f>VLOOKUP(O10,'Clasificador (2)'!$B$2:$G$1315,6,0)</f>
        <v>Decimotercer Sueldo</v>
      </c>
      <c r="Q10" s="113">
        <v>1</v>
      </c>
      <c r="R10" s="269">
        <v>169.5</v>
      </c>
      <c r="S10" s="269">
        <v>169.5</v>
      </c>
      <c r="T10" s="269">
        <v>169.5</v>
      </c>
      <c r="U10" s="269">
        <v>169.5</v>
      </c>
      <c r="V10" s="269">
        <v>169.5</v>
      </c>
      <c r="W10" s="269">
        <v>169.5</v>
      </c>
      <c r="X10" s="269">
        <v>169.5</v>
      </c>
      <c r="Y10" s="269">
        <v>169.5</v>
      </c>
      <c r="Z10" s="269">
        <v>169.5</v>
      </c>
      <c r="AA10" s="269">
        <v>169.5</v>
      </c>
      <c r="AB10" s="269">
        <v>169.5</v>
      </c>
      <c r="AC10" s="269">
        <v>12643.1</v>
      </c>
      <c r="AD10" s="123">
        <f t="shared" si="0"/>
        <v>14507.6</v>
      </c>
      <c r="AE10" s="229" t="b">
        <f t="shared" si="4"/>
        <v>1</v>
      </c>
      <c r="AF10" s="79">
        <f t="shared" si="2"/>
        <v>14464.5</v>
      </c>
      <c r="AG10" s="117">
        <f t="shared" ref="AG10:AQ10" si="6">169.5+82.17</f>
        <v>251.67000000000002</v>
      </c>
      <c r="AH10" s="117">
        <f t="shared" si="6"/>
        <v>251.67000000000002</v>
      </c>
      <c r="AI10" s="117">
        <f t="shared" si="6"/>
        <v>251.67000000000002</v>
      </c>
      <c r="AJ10" s="117">
        <f t="shared" si="6"/>
        <v>251.67000000000002</v>
      </c>
      <c r="AK10" s="117">
        <f t="shared" si="6"/>
        <v>251.67000000000002</v>
      </c>
      <c r="AL10" s="117">
        <f t="shared" si="6"/>
        <v>251.67000000000002</v>
      </c>
      <c r="AM10" s="117">
        <f t="shared" si="6"/>
        <v>251.67000000000002</v>
      </c>
      <c r="AN10" s="117">
        <f t="shared" si="6"/>
        <v>251.67000000000002</v>
      </c>
      <c r="AO10" s="117">
        <f t="shared" si="6"/>
        <v>251.67000000000002</v>
      </c>
      <c r="AP10" s="117">
        <f t="shared" si="6"/>
        <v>251.67000000000002</v>
      </c>
      <c r="AQ10" s="117">
        <f t="shared" si="6"/>
        <v>251.67000000000002</v>
      </c>
      <c r="AR10" s="117">
        <f>11739.23-43.1</f>
        <v>11696.13</v>
      </c>
      <c r="AS10" s="279">
        <f t="shared" si="3"/>
        <v>14464.5</v>
      </c>
    </row>
    <row r="11" spans="1:45" s="118" customFormat="1" ht="84.95" hidden="1" customHeight="1">
      <c r="A11" s="109" t="s">
        <v>866</v>
      </c>
      <c r="B11" s="109" t="s">
        <v>887</v>
      </c>
      <c r="C11" s="109" t="s">
        <v>974</v>
      </c>
      <c r="D11" s="109" t="s">
        <v>942</v>
      </c>
      <c r="E11" s="109" t="s">
        <v>948</v>
      </c>
      <c r="F11" s="109" t="s">
        <v>953</v>
      </c>
      <c r="G11" s="111" t="s">
        <v>983</v>
      </c>
      <c r="H11" s="111" t="s">
        <v>986</v>
      </c>
      <c r="I11" s="110"/>
      <c r="J11" s="111" t="s">
        <v>975</v>
      </c>
      <c r="K11" s="112" t="s">
        <v>874</v>
      </c>
      <c r="L11" s="112" t="s">
        <v>885</v>
      </c>
      <c r="M11" s="267">
        <v>13169</v>
      </c>
      <c r="N11" s="122" t="s">
        <v>956</v>
      </c>
      <c r="O11" s="240">
        <v>510203</v>
      </c>
      <c r="P11" s="113" t="str">
        <f>VLOOKUP(O11,'Clasificador (2)'!$B$2:$G$1315,6,0)</f>
        <v>Decimotercer Sueldo</v>
      </c>
      <c r="Q11" s="113">
        <v>1</v>
      </c>
      <c r="R11" s="268">
        <v>0</v>
      </c>
      <c r="S11" s="268">
        <v>0</v>
      </c>
      <c r="T11" s="268">
        <v>0</v>
      </c>
      <c r="U11" s="268">
        <v>0</v>
      </c>
      <c r="V11" s="268">
        <v>0</v>
      </c>
      <c r="W11" s="268">
        <v>0</v>
      </c>
      <c r="X11" s="268">
        <v>0</v>
      </c>
      <c r="Y11" s="268">
        <v>0</v>
      </c>
      <c r="Z11" s="268">
        <v>0</v>
      </c>
      <c r="AA11" s="268">
        <v>0</v>
      </c>
      <c r="AB11" s="268">
        <v>0</v>
      </c>
      <c r="AC11" s="268">
        <v>13169</v>
      </c>
      <c r="AD11" s="123">
        <f t="shared" si="0"/>
        <v>13169</v>
      </c>
      <c r="AE11" s="124" t="b">
        <f t="shared" si="4"/>
        <v>1</v>
      </c>
      <c r="AF11" s="79">
        <f t="shared" si="2"/>
        <v>13169</v>
      </c>
      <c r="AG11" s="117">
        <v>37.5</v>
      </c>
      <c r="AH11" s="117">
        <v>37.5</v>
      </c>
      <c r="AI11" s="117">
        <v>37.5</v>
      </c>
      <c r="AJ11" s="117">
        <v>37.5</v>
      </c>
      <c r="AK11" s="117">
        <v>37.5</v>
      </c>
      <c r="AL11" s="117">
        <v>37.5</v>
      </c>
      <c r="AM11" s="117">
        <v>37.5</v>
      </c>
      <c r="AN11" s="117">
        <v>37.5</v>
      </c>
      <c r="AO11" s="117">
        <v>37.5</v>
      </c>
      <c r="AP11" s="117">
        <v>37.5</v>
      </c>
      <c r="AQ11" s="117">
        <v>37.5</v>
      </c>
      <c r="AR11" s="117">
        <v>12756.5</v>
      </c>
      <c r="AS11" s="279">
        <f t="shared" si="3"/>
        <v>13169</v>
      </c>
    </row>
    <row r="12" spans="1:45" s="118" customFormat="1" ht="84.95" hidden="1" customHeight="1">
      <c r="A12" s="109" t="s">
        <v>866</v>
      </c>
      <c r="B12" s="109" t="s">
        <v>887</v>
      </c>
      <c r="C12" s="109" t="s">
        <v>974</v>
      </c>
      <c r="D12" s="109" t="s">
        <v>943</v>
      </c>
      <c r="E12" s="109" t="s">
        <v>948</v>
      </c>
      <c r="F12" s="109" t="s">
        <v>951</v>
      </c>
      <c r="G12" s="111" t="s">
        <v>984</v>
      </c>
      <c r="H12" s="111" t="s">
        <v>986</v>
      </c>
      <c r="I12" s="110"/>
      <c r="J12" s="111" t="s">
        <v>975</v>
      </c>
      <c r="K12" s="112" t="s">
        <v>885</v>
      </c>
      <c r="L12" s="112" t="s">
        <v>885</v>
      </c>
      <c r="M12" s="79">
        <v>1212</v>
      </c>
      <c r="N12" s="122" t="s">
        <v>956</v>
      </c>
      <c r="O12" s="240">
        <v>510203</v>
      </c>
      <c r="P12" s="113" t="str">
        <f>VLOOKUP(O12,'Clasificador (2)'!$B$2:$G$1315,6,0)</f>
        <v>Decimotercer Sueldo</v>
      </c>
      <c r="Q12" s="113">
        <v>1</v>
      </c>
      <c r="R12" s="268">
        <v>0</v>
      </c>
      <c r="S12" s="268">
        <v>0</v>
      </c>
      <c r="T12" s="268">
        <v>0</v>
      </c>
      <c r="U12" s="268">
        <v>0</v>
      </c>
      <c r="V12" s="268">
        <v>0</v>
      </c>
      <c r="W12" s="268">
        <v>0</v>
      </c>
      <c r="X12" s="268">
        <v>0</v>
      </c>
      <c r="Y12" s="268">
        <v>0</v>
      </c>
      <c r="Z12" s="268">
        <v>0</v>
      </c>
      <c r="AA12" s="268">
        <v>0</v>
      </c>
      <c r="AB12" s="268">
        <v>0</v>
      </c>
      <c r="AC12" s="268">
        <v>1212</v>
      </c>
      <c r="AD12" s="123">
        <f t="shared" si="0"/>
        <v>1212</v>
      </c>
      <c r="AE12" s="124" t="b">
        <f t="shared" si="4"/>
        <v>1</v>
      </c>
      <c r="AF12" s="79">
        <f t="shared" si="2"/>
        <v>1212</v>
      </c>
      <c r="AG12" s="117">
        <v>0</v>
      </c>
      <c r="AH12" s="117">
        <v>0</v>
      </c>
      <c r="AI12" s="117">
        <v>0</v>
      </c>
      <c r="AJ12" s="117">
        <v>0</v>
      </c>
      <c r="AK12" s="117">
        <v>0</v>
      </c>
      <c r="AL12" s="117">
        <v>0</v>
      </c>
      <c r="AM12" s="117">
        <v>0</v>
      </c>
      <c r="AN12" s="117">
        <v>0</v>
      </c>
      <c r="AO12" s="117">
        <v>0</v>
      </c>
      <c r="AP12" s="117">
        <v>0</v>
      </c>
      <c r="AQ12" s="117">
        <v>0</v>
      </c>
      <c r="AR12" s="117">
        <v>1212</v>
      </c>
      <c r="AS12" s="279">
        <f t="shared" si="3"/>
        <v>1212</v>
      </c>
    </row>
    <row r="13" spans="1:45" s="118" customFormat="1" ht="84.95" hidden="1" customHeight="1">
      <c r="A13" s="109" t="s">
        <v>866</v>
      </c>
      <c r="B13" s="109" t="s">
        <v>887</v>
      </c>
      <c r="C13" s="109" t="s">
        <v>974</v>
      </c>
      <c r="D13" s="109" t="s">
        <v>942</v>
      </c>
      <c r="E13" s="109" t="s">
        <v>947</v>
      </c>
      <c r="F13" s="109" t="s">
        <v>952</v>
      </c>
      <c r="G13" s="111" t="s">
        <v>1005</v>
      </c>
      <c r="H13" s="111" t="s">
        <v>986</v>
      </c>
      <c r="I13" s="110"/>
      <c r="J13" s="111" t="s">
        <v>975</v>
      </c>
      <c r="K13" s="112" t="s">
        <v>874</v>
      </c>
      <c r="L13" s="112" t="s">
        <v>885</v>
      </c>
      <c r="M13" s="79">
        <v>11389.4</v>
      </c>
      <c r="N13" s="122" t="s">
        <v>956</v>
      </c>
      <c r="O13" s="240">
        <v>510203</v>
      </c>
      <c r="P13" s="113" t="str">
        <f>VLOOKUP(O13,'Clasificador (2)'!$B$2:$G$1315,6,0)</f>
        <v>Decimotercer Sueldo</v>
      </c>
      <c r="Q13" s="113">
        <v>1</v>
      </c>
      <c r="R13" s="268">
        <v>0</v>
      </c>
      <c r="S13" s="268">
        <v>0</v>
      </c>
      <c r="T13" s="268">
        <v>0</v>
      </c>
      <c r="U13" s="268">
        <v>0</v>
      </c>
      <c r="V13" s="268">
        <v>0</v>
      </c>
      <c r="W13" s="268">
        <v>0</v>
      </c>
      <c r="X13" s="268">
        <v>0</v>
      </c>
      <c r="Y13" s="268">
        <v>0</v>
      </c>
      <c r="Z13" s="268">
        <v>0</v>
      </c>
      <c r="AA13" s="268">
        <v>0</v>
      </c>
      <c r="AB13" s="268">
        <v>0</v>
      </c>
      <c r="AC13" s="268">
        <v>11389.4</v>
      </c>
      <c r="AD13" s="123">
        <f>SUBTOTAL(9,R13:AC13)</f>
        <v>0</v>
      </c>
      <c r="AE13" s="124" t="b">
        <f>+M13=AD13</f>
        <v>0</v>
      </c>
      <c r="AF13" s="79">
        <f t="shared" si="2"/>
        <v>10403.4</v>
      </c>
      <c r="AG13" s="117">
        <v>112.5</v>
      </c>
      <c r="AH13" s="117">
        <v>112.5</v>
      </c>
      <c r="AI13" s="117">
        <v>112.5</v>
      </c>
      <c r="AJ13" s="117">
        <v>112.5</v>
      </c>
      <c r="AK13" s="117">
        <v>112.5</v>
      </c>
      <c r="AL13" s="117">
        <v>112.5</v>
      </c>
      <c r="AM13" s="117">
        <v>112.5</v>
      </c>
      <c r="AN13" s="117">
        <v>112.5</v>
      </c>
      <c r="AO13" s="117">
        <v>112.5</v>
      </c>
      <c r="AP13" s="117">
        <v>112.5</v>
      </c>
      <c r="AQ13" s="117">
        <v>112.5</v>
      </c>
      <c r="AR13" s="117">
        <v>9165.9</v>
      </c>
      <c r="AS13" s="279">
        <f t="shared" si="3"/>
        <v>10403.4</v>
      </c>
    </row>
    <row r="14" spans="1:45" s="118" customFormat="1" ht="84.95" customHeight="1">
      <c r="A14" s="109" t="s">
        <v>866</v>
      </c>
      <c r="B14" s="109" t="s">
        <v>887</v>
      </c>
      <c r="C14" s="109" t="s">
        <v>974</v>
      </c>
      <c r="D14" s="109" t="s">
        <v>942</v>
      </c>
      <c r="E14" s="109" t="s">
        <v>945</v>
      </c>
      <c r="F14" s="109" t="s">
        <v>950</v>
      </c>
      <c r="G14" s="111" t="s">
        <v>981</v>
      </c>
      <c r="H14" s="111" t="s">
        <v>987</v>
      </c>
      <c r="I14" s="110"/>
      <c r="J14" s="111" t="s">
        <v>975</v>
      </c>
      <c r="K14" s="112" t="s">
        <v>874</v>
      </c>
      <c r="L14" s="112" t="s">
        <v>885</v>
      </c>
      <c r="M14" s="79">
        <v>5599.9999999999991</v>
      </c>
      <c r="N14" s="122" t="s">
        <v>956</v>
      </c>
      <c r="O14" s="240">
        <v>510204</v>
      </c>
      <c r="P14" s="113" t="str">
        <f>VLOOKUP(O14,'Clasificador (2)'!$B$2:$G$1315,6,0)</f>
        <v>Decimocuarto Sueldo</v>
      </c>
      <c r="Q14" s="113">
        <v>1</v>
      </c>
      <c r="R14" s="268">
        <v>33.33</v>
      </c>
      <c r="S14" s="268">
        <v>33.33</v>
      </c>
      <c r="T14" s="268">
        <v>5233.37</v>
      </c>
      <c r="U14" s="268">
        <v>33.33</v>
      </c>
      <c r="V14" s="268">
        <v>33.33</v>
      </c>
      <c r="W14" s="268">
        <v>33.33</v>
      </c>
      <c r="X14" s="268">
        <v>33.33</v>
      </c>
      <c r="Y14" s="268">
        <v>33.33</v>
      </c>
      <c r="Z14" s="268">
        <v>33.33</v>
      </c>
      <c r="AA14" s="268">
        <v>33.33</v>
      </c>
      <c r="AB14" s="268">
        <v>33.33</v>
      </c>
      <c r="AC14" s="268">
        <v>33.33</v>
      </c>
      <c r="AD14" s="123">
        <f>SUM(R14:AC14)</f>
        <v>5599.9999999999991</v>
      </c>
      <c r="AE14" s="229" t="b">
        <f>+AD14=M14</f>
        <v>1</v>
      </c>
      <c r="AF14" s="79">
        <f t="shared" si="2"/>
        <v>5329</v>
      </c>
      <c r="AG14" s="117">
        <v>75</v>
      </c>
      <c r="AH14" s="117">
        <v>75</v>
      </c>
      <c r="AI14" s="117">
        <f>4775-271</f>
        <v>4504</v>
      </c>
      <c r="AJ14" s="117">
        <v>75</v>
      </c>
      <c r="AK14" s="117">
        <v>75</v>
      </c>
      <c r="AL14" s="117">
        <v>75</v>
      </c>
      <c r="AM14" s="117">
        <v>75</v>
      </c>
      <c r="AN14" s="117">
        <v>75</v>
      </c>
      <c r="AO14" s="117">
        <v>75</v>
      </c>
      <c r="AP14" s="117">
        <v>75</v>
      </c>
      <c r="AQ14" s="117">
        <v>75</v>
      </c>
      <c r="AR14" s="117">
        <v>75</v>
      </c>
      <c r="AS14" s="279">
        <f t="shared" si="3"/>
        <v>5329</v>
      </c>
    </row>
    <row r="15" spans="1:45" s="118" customFormat="1" ht="84.95" hidden="1" customHeight="1">
      <c r="A15" s="109" t="s">
        <v>866</v>
      </c>
      <c r="B15" s="109" t="s">
        <v>887</v>
      </c>
      <c r="C15" s="109" t="s">
        <v>974</v>
      </c>
      <c r="D15" s="109" t="s">
        <v>942</v>
      </c>
      <c r="E15" s="109" t="s">
        <v>948</v>
      </c>
      <c r="F15" s="109" t="s">
        <v>953</v>
      </c>
      <c r="G15" s="111" t="s">
        <v>983</v>
      </c>
      <c r="H15" s="111" t="s">
        <v>987</v>
      </c>
      <c r="I15" s="110"/>
      <c r="J15" s="111" t="s">
        <v>975</v>
      </c>
      <c r="K15" s="112" t="s">
        <v>874</v>
      </c>
      <c r="L15" s="112" t="s">
        <v>885</v>
      </c>
      <c r="M15" s="79">
        <v>11100</v>
      </c>
      <c r="N15" s="122" t="s">
        <v>956</v>
      </c>
      <c r="O15" s="240">
        <v>510204</v>
      </c>
      <c r="P15" s="113" t="str">
        <f>VLOOKUP(O15,'Clasificador (2)'!$B$2:$G$1315,6,0)</f>
        <v>Decimocuarto Sueldo</v>
      </c>
      <c r="Q15" s="113">
        <v>1</v>
      </c>
      <c r="R15" s="268">
        <v>0</v>
      </c>
      <c r="S15" s="272"/>
      <c r="T15" s="268">
        <v>11100</v>
      </c>
      <c r="U15" s="268">
        <v>0</v>
      </c>
      <c r="V15" s="268">
        <v>0</v>
      </c>
      <c r="W15" s="268">
        <v>0</v>
      </c>
      <c r="X15" s="268">
        <v>0</v>
      </c>
      <c r="Y15" s="268">
        <v>0</v>
      </c>
      <c r="Z15" s="268">
        <v>0</v>
      </c>
      <c r="AA15" s="268">
        <v>0</v>
      </c>
      <c r="AB15" s="268"/>
      <c r="AC15" s="268"/>
      <c r="AD15" s="123">
        <f>SUM(R15:AC15)</f>
        <v>11100</v>
      </c>
      <c r="AE15" s="124" t="b">
        <f t="shared" ref="AE15:AE45" si="7">+M15=AD15</f>
        <v>1</v>
      </c>
      <c r="AF15" s="79">
        <f t="shared" si="2"/>
        <v>11100</v>
      </c>
      <c r="AG15" s="117">
        <v>37.5</v>
      </c>
      <c r="AH15" s="117">
        <v>37.5</v>
      </c>
      <c r="AI15" s="117">
        <v>10687.5</v>
      </c>
      <c r="AJ15" s="117">
        <v>37.5</v>
      </c>
      <c r="AK15" s="117">
        <v>37.5</v>
      </c>
      <c r="AL15" s="117">
        <v>37.5</v>
      </c>
      <c r="AM15" s="117">
        <v>37.5</v>
      </c>
      <c r="AN15" s="117">
        <v>37.5</v>
      </c>
      <c r="AO15" s="117">
        <v>37.5</v>
      </c>
      <c r="AP15" s="117">
        <v>37.5</v>
      </c>
      <c r="AQ15" s="117">
        <v>37.5</v>
      </c>
      <c r="AR15" s="117">
        <v>37.5</v>
      </c>
      <c r="AS15" s="279">
        <f t="shared" si="3"/>
        <v>11100</v>
      </c>
    </row>
    <row r="16" spans="1:45" s="118" customFormat="1" ht="84.95" hidden="1" customHeight="1">
      <c r="A16" s="109" t="s">
        <v>866</v>
      </c>
      <c r="B16" s="109" t="s">
        <v>887</v>
      </c>
      <c r="C16" s="109" t="s">
        <v>974</v>
      </c>
      <c r="D16" s="109" t="s">
        <v>943</v>
      </c>
      <c r="E16" s="109" t="s">
        <v>948</v>
      </c>
      <c r="F16" s="109" t="s">
        <v>951</v>
      </c>
      <c r="G16" s="111" t="s">
        <v>984</v>
      </c>
      <c r="H16" s="111" t="s">
        <v>987</v>
      </c>
      <c r="I16" s="110"/>
      <c r="J16" s="111" t="s">
        <v>975</v>
      </c>
      <c r="K16" s="112" t="s">
        <v>874</v>
      </c>
      <c r="L16" s="112" t="s">
        <v>885</v>
      </c>
      <c r="M16" s="79">
        <v>450</v>
      </c>
      <c r="N16" s="122" t="s">
        <v>956</v>
      </c>
      <c r="O16" s="240">
        <v>510204</v>
      </c>
      <c r="P16" s="113" t="str">
        <f>VLOOKUP(O16,'Clasificador (2)'!$B$2:$G$1315,6,0)</f>
        <v>Decimocuarto Sueldo</v>
      </c>
      <c r="Q16" s="113">
        <v>1</v>
      </c>
      <c r="R16" s="268">
        <v>0</v>
      </c>
      <c r="S16" s="272"/>
      <c r="T16" s="268">
        <v>450</v>
      </c>
      <c r="U16" s="268">
        <v>0</v>
      </c>
      <c r="V16" s="268">
        <v>0</v>
      </c>
      <c r="W16" s="268">
        <v>0</v>
      </c>
      <c r="X16" s="268">
        <v>0</v>
      </c>
      <c r="Y16" s="268">
        <v>0</v>
      </c>
      <c r="Z16" s="268">
        <v>0</v>
      </c>
      <c r="AA16" s="268"/>
      <c r="AB16" s="268"/>
      <c r="AC16" s="268"/>
      <c r="AD16" s="123">
        <f>SUM(R16:AC16)</f>
        <v>450</v>
      </c>
      <c r="AE16" s="124" t="b">
        <f>+M16=AD16</f>
        <v>1</v>
      </c>
      <c r="AF16" s="79">
        <f t="shared" si="2"/>
        <v>450</v>
      </c>
      <c r="AG16" s="117">
        <v>0</v>
      </c>
      <c r="AH16" s="117"/>
      <c r="AI16" s="117">
        <v>450</v>
      </c>
      <c r="AJ16" s="117">
        <v>0</v>
      </c>
      <c r="AK16" s="117">
        <v>0</v>
      </c>
      <c r="AL16" s="117">
        <v>0</v>
      </c>
      <c r="AM16" s="117">
        <v>0</v>
      </c>
      <c r="AN16" s="117">
        <v>0</v>
      </c>
      <c r="AO16" s="117">
        <v>0</v>
      </c>
      <c r="AP16" s="117"/>
      <c r="AQ16" s="117"/>
      <c r="AR16" s="117"/>
      <c r="AS16" s="279">
        <f t="shared" si="3"/>
        <v>450</v>
      </c>
    </row>
    <row r="17" spans="1:45" s="118" customFormat="1" ht="84.95" hidden="1" customHeight="1">
      <c r="A17" s="109" t="s">
        <v>866</v>
      </c>
      <c r="B17" s="109" t="s">
        <v>887</v>
      </c>
      <c r="C17" s="109" t="s">
        <v>974</v>
      </c>
      <c r="D17" s="109" t="s">
        <v>942</v>
      </c>
      <c r="E17" s="109" t="s">
        <v>947</v>
      </c>
      <c r="F17" s="109" t="s">
        <v>952</v>
      </c>
      <c r="G17" s="111" t="s">
        <v>1005</v>
      </c>
      <c r="H17" s="111" t="s">
        <v>987</v>
      </c>
      <c r="I17" s="110"/>
      <c r="J17" s="111" t="s">
        <v>975</v>
      </c>
      <c r="K17" s="112" t="s">
        <v>874</v>
      </c>
      <c r="L17" s="112" t="s">
        <v>885</v>
      </c>
      <c r="M17" s="79">
        <v>7600</v>
      </c>
      <c r="N17" s="122" t="s">
        <v>956</v>
      </c>
      <c r="O17" s="240">
        <v>510204</v>
      </c>
      <c r="P17" s="113" t="str">
        <f>VLOOKUP(O17,'Clasificador (2)'!$B$2:$G$1315,6,0)</f>
        <v>Decimocuarto Sueldo</v>
      </c>
      <c r="Q17" s="113">
        <v>1</v>
      </c>
      <c r="R17" s="268">
        <v>0</v>
      </c>
      <c r="S17" s="272"/>
      <c r="T17" s="268">
        <v>7600</v>
      </c>
      <c r="U17" s="268">
        <v>0</v>
      </c>
      <c r="V17" s="268">
        <v>0</v>
      </c>
      <c r="W17" s="268">
        <v>0</v>
      </c>
      <c r="X17" s="268">
        <v>0</v>
      </c>
      <c r="Y17" s="268">
        <v>0</v>
      </c>
      <c r="Z17" s="268">
        <v>0</v>
      </c>
      <c r="AA17" s="268"/>
      <c r="AB17" s="268"/>
      <c r="AC17" s="268"/>
      <c r="AD17" s="123">
        <f>SUM(R17:AC17)</f>
        <v>7600</v>
      </c>
      <c r="AE17" s="124" t="b">
        <f>+M17=AD17</f>
        <v>1</v>
      </c>
      <c r="AF17" s="79">
        <f t="shared" si="2"/>
        <v>7600</v>
      </c>
      <c r="AG17" s="117">
        <v>112.5</v>
      </c>
      <c r="AH17" s="117">
        <v>112.5</v>
      </c>
      <c r="AI17" s="117">
        <v>6362.5</v>
      </c>
      <c r="AJ17" s="117">
        <v>112.5</v>
      </c>
      <c r="AK17" s="117">
        <v>112.5</v>
      </c>
      <c r="AL17" s="117">
        <v>112.5</v>
      </c>
      <c r="AM17" s="117">
        <v>112.5</v>
      </c>
      <c r="AN17" s="117">
        <v>112.5</v>
      </c>
      <c r="AO17" s="117">
        <v>112.5</v>
      </c>
      <c r="AP17" s="117">
        <v>112.5</v>
      </c>
      <c r="AQ17" s="117">
        <v>112.5</v>
      </c>
      <c r="AR17" s="117">
        <v>112.5</v>
      </c>
      <c r="AS17" s="279">
        <f t="shared" si="3"/>
        <v>7600</v>
      </c>
    </row>
    <row r="18" spans="1:45" s="118" customFormat="1" ht="84.95" customHeight="1">
      <c r="A18" s="109" t="s">
        <v>866</v>
      </c>
      <c r="B18" s="109" t="s">
        <v>887</v>
      </c>
      <c r="C18" s="109" t="s">
        <v>974</v>
      </c>
      <c r="D18" s="109" t="s">
        <v>942</v>
      </c>
      <c r="E18" s="109" t="s">
        <v>945</v>
      </c>
      <c r="F18" s="109" t="s">
        <v>950</v>
      </c>
      <c r="G18" s="111" t="s">
        <v>981</v>
      </c>
      <c r="H18" s="111" t="s">
        <v>988</v>
      </c>
      <c r="I18" s="110"/>
      <c r="J18" s="111" t="s">
        <v>975</v>
      </c>
      <c r="K18" s="112" t="s">
        <v>874</v>
      </c>
      <c r="L18" s="112" t="s">
        <v>885</v>
      </c>
      <c r="M18" s="79">
        <v>4308</v>
      </c>
      <c r="N18" s="122" t="s">
        <v>956</v>
      </c>
      <c r="O18" s="240">
        <v>510306</v>
      </c>
      <c r="P18" s="113" t="str">
        <f>VLOOKUP(O18,'Clasificador (2)'!$B$2:$G$1315,6,0)</f>
        <v>Alimentación</v>
      </c>
      <c r="Q18" s="113">
        <v>1</v>
      </c>
      <c r="R18" s="268">
        <v>359</v>
      </c>
      <c r="S18" s="268">
        <v>359</v>
      </c>
      <c r="T18" s="268">
        <v>359</v>
      </c>
      <c r="U18" s="268">
        <v>359</v>
      </c>
      <c r="V18" s="268">
        <v>359</v>
      </c>
      <c r="W18" s="268">
        <v>359</v>
      </c>
      <c r="X18" s="268">
        <v>359</v>
      </c>
      <c r="Y18" s="268">
        <v>359</v>
      </c>
      <c r="Z18" s="268">
        <v>359</v>
      </c>
      <c r="AA18" s="268">
        <v>359</v>
      </c>
      <c r="AB18" s="268">
        <v>359</v>
      </c>
      <c r="AC18" s="268">
        <v>359</v>
      </c>
      <c r="AD18" s="123">
        <f>SUM(R18:AC18)</f>
        <v>4308</v>
      </c>
      <c r="AE18" s="229" t="b">
        <f>+M18=AD18</f>
        <v>1</v>
      </c>
      <c r="AF18" s="79">
        <f t="shared" si="2"/>
        <v>4360</v>
      </c>
      <c r="AG18" s="117">
        <v>0</v>
      </c>
      <c r="AH18" s="117">
        <f>72+84+72+76+56</f>
        <v>360</v>
      </c>
      <c r="AI18" s="117">
        <f>52+64+8+56+0</f>
        <v>180</v>
      </c>
      <c r="AJ18" s="117">
        <f>84+92+76+84+80</f>
        <v>416</v>
      </c>
      <c r="AK18" s="117">
        <f>76+44+76+60+72</f>
        <v>328</v>
      </c>
      <c r="AL18" s="117">
        <f>84+80+80+80+84</f>
        <v>408</v>
      </c>
      <c r="AM18" s="117">
        <f>84+84+84+72+88</f>
        <v>412</v>
      </c>
      <c r="AN18" s="117">
        <f>84+68+80+76+76</f>
        <v>384</v>
      </c>
      <c r="AO18" s="117">
        <f>84+84+76+88+80</f>
        <v>412</v>
      </c>
      <c r="AP18" s="117">
        <f>20+80+80+80+80</f>
        <v>340</v>
      </c>
      <c r="AQ18" s="117">
        <f>76+84+80+72+84</f>
        <v>396</v>
      </c>
      <c r="AR18" s="117">
        <f>(72+72+60+72+60)+(76+80+80+72+80)</f>
        <v>724</v>
      </c>
      <c r="AS18" s="279">
        <f t="shared" si="3"/>
        <v>4360</v>
      </c>
    </row>
    <row r="19" spans="1:45" s="118" customFormat="1" ht="84.95" hidden="1" customHeight="1">
      <c r="A19" s="109" t="s">
        <v>866</v>
      </c>
      <c r="B19" s="109" t="s">
        <v>887</v>
      </c>
      <c r="C19" s="109" t="s">
        <v>974</v>
      </c>
      <c r="D19" s="109" t="s">
        <v>942</v>
      </c>
      <c r="E19" s="109" t="s">
        <v>948</v>
      </c>
      <c r="F19" s="109" t="s">
        <v>953</v>
      </c>
      <c r="G19" s="111" t="s">
        <v>983</v>
      </c>
      <c r="H19" s="111" t="s">
        <v>988</v>
      </c>
      <c r="I19" s="110"/>
      <c r="J19" s="111" t="s">
        <v>975</v>
      </c>
      <c r="K19" s="112" t="s">
        <v>874</v>
      </c>
      <c r="L19" s="112" t="s">
        <v>885</v>
      </c>
      <c r="M19" s="79">
        <v>10080</v>
      </c>
      <c r="N19" s="122" t="s">
        <v>956</v>
      </c>
      <c r="O19" s="240">
        <v>510306</v>
      </c>
      <c r="P19" s="113" t="str">
        <f>VLOOKUP(O19,'Clasificador (2)'!$B$2:$G$1315,6,0)</f>
        <v>Alimentación</v>
      </c>
      <c r="Q19" s="113">
        <v>1</v>
      </c>
      <c r="R19" s="269">
        <v>800</v>
      </c>
      <c r="S19" s="268">
        <v>720</v>
      </c>
      <c r="T19" s="268">
        <v>880</v>
      </c>
      <c r="U19" s="268">
        <v>880</v>
      </c>
      <c r="V19" s="268">
        <v>800</v>
      </c>
      <c r="W19" s="268">
        <v>880</v>
      </c>
      <c r="X19" s="268">
        <v>880</v>
      </c>
      <c r="Y19" s="268">
        <v>840</v>
      </c>
      <c r="Z19" s="268">
        <v>880</v>
      </c>
      <c r="AA19" s="268">
        <v>880</v>
      </c>
      <c r="AB19" s="268">
        <v>760</v>
      </c>
      <c r="AC19" s="268">
        <v>880</v>
      </c>
      <c r="AD19" s="123">
        <f>SUBTOTAL(9,R19:AC19)</f>
        <v>0</v>
      </c>
      <c r="AE19" s="124" t="b">
        <f>+M19=AD19</f>
        <v>0</v>
      </c>
      <c r="AF19" s="79">
        <f t="shared" si="2"/>
        <v>14096</v>
      </c>
      <c r="AG19" s="117">
        <v>0</v>
      </c>
      <c r="AH19" s="117">
        <f>2124-AH18-AH20</f>
        <v>1020</v>
      </c>
      <c r="AI19" s="117">
        <f>1992-180-768</f>
        <v>1044</v>
      </c>
      <c r="AJ19" s="117">
        <f>2772-AJ20-AJ18</f>
        <v>1356</v>
      </c>
      <c r="AK19" s="117">
        <f>2308-AK20-AK18</f>
        <v>1120</v>
      </c>
      <c r="AL19" s="117">
        <f>2604-AL20-AL18</f>
        <v>1240</v>
      </c>
      <c r="AM19" s="117">
        <f>2728-AM20-AM18</f>
        <v>1312</v>
      </c>
      <c r="AN19" s="117">
        <f>2580-AN20-AN18</f>
        <v>1248</v>
      </c>
      <c r="AO19" s="117">
        <f>2672-AO20-AO18</f>
        <v>1276</v>
      </c>
      <c r="AP19" s="117">
        <f>2280-AP20-AP18</f>
        <v>1060</v>
      </c>
      <c r="AQ19" s="117">
        <f>2516-AQ20-AQ18</f>
        <v>1168</v>
      </c>
      <c r="AR19" s="117">
        <f>2196+2500-AR20-AR18</f>
        <v>2252</v>
      </c>
      <c r="AS19" s="279">
        <f t="shared" si="3"/>
        <v>14096</v>
      </c>
    </row>
    <row r="20" spans="1:45" s="118" customFormat="1" ht="84.95" hidden="1" customHeight="1">
      <c r="A20" s="109" t="s">
        <v>866</v>
      </c>
      <c r="B20" s="109" t="s">
        <v>887</v>
      </c>
      <c r="C20" s="109" t="s">
        <v>974</v>
      </c>
      <c r="D20" s="109" t="s">
        <v>942</v>
      </c>
      <c r="E20" s="109" t="s">
        <v>947</v>
      </c>
      <c r="F20" s="109" t="s">
        <v>952</v>
      </c>
      <c r="G20" s="111" t="s">
        <v>1005</v>
      </c>
      <c r="H20" s="111" t="s">
        <v>988</v>
      </c>
      <c r="I20" s="110"/>
      <c r="J20" s="111" t="s">
        <v>975</v>
      </c>
      <c r="K20" s="112" t="s">
        <v>874</v>
      </c>
      <c r="L20" s="112" t="s">
        <v>885</v>
      </c>
      <c r="M20" s="79">
        <v>17136</v>
      </c>
      <c r="N20" s="122" t="s">
        <v>956</v>
      </c>
      <c r="O20" s="240">
        <v>510306</v>
      </c>
      <c r="P20" s="113" t="str">
        <f>VLOOKUP(O20,'Clasificador (2)'!$B$2:$G$1315,6,0)</f>
        <v>Alimentación</v>
      </c>
      <c r="Q20" s="113">
        <v>1</v>
      </c>
      <c r="R20" s="268">
        <v>1360</v>
      </c>
      <c r="S20" s="268">
        <v>1224</v>
      </c>
      <c r="T20" s="268">
        <v>1496</v>
      </c>
      <c r="U20" s="268">
        <v>1496</v>
      </c>
      <c r="V20" s="268">
        <v>1360</v>
      </c>
      <c r="W20" s="268">
        <v>1496</v>
      </c>
      <c r="X20" s="268">
        <v>1496</v>
      </c>
      <c r="Y20" s="268">
        <v>1428</v>
      </c>
      <c r="Z20" s="268">
        <v>1496</v>
      </c>
      <c r="AA20" s="268">
        <v>1496</v>
      </c>
      <c r="AB20" s="268">
        <f>1496-204</f>
        <v>1292</v>
      </c>
      <c r="AC20" s="268">
        <v>1496</v>
      </c>
      <c r="AD20" s="123">
        <f>SUBTOTAL(9,R20:AC20)</f>
        <v>0</v>
      </c>
      <c r="AE20" s="124" t="b">
        <f>+M20=AD20</f>
        <v>0</v>
      </c>
      <c r="AF20" s="79">
        <f t="shared" si="2"/>
        <v>10816</v>
      </c>
      <c r="AG20" s="117">
        <v>0</v>
      </c>
      <c r="AH20" s="117">
        <f>44+72+60+84+72+48+60+76+68+48+32+80</f>
        <v>744</v>
      </c>
      <c r="AI20" s="117">
        <f>68+60+64+68+60+68+68+68+60+64+52+68</f>
        <v>768</v>
      </c>
      <c r="AJ20" s="117">
        <f>88+88+88+68+84+92+92+88+80+88+72+72</f>
        <v>1000</v>
      </c>
      <c r="AK20" s="117">
        <f>76+76+72+68+68+76+56+76+68+72+76+76</f>
        <v>860</v>
      </c>
      <c r="AL20" s="117">
        <f>76+80+84+84+72+84+84+68+76+80+84+84</f>
        <v>956</v>
      </c>
      <c r="AM20" s="117">
        <f>88+84+80+88+76+80+84+84+84+84+84+88</f>
        <v>1004</v>
      </c>
      <c r="AN20" s="117">
        <f>80+80+76+80+80+84+68+84+84+76+84+72</f>
        <v>948</v>
      </c>
      <c r="AO20" s="117">
        <f>84+84+80+88+80+88+60+80+76+88+88+88</f>
        <v>984</v>
      </c>
      <c r="AP20" s="117">
        <f>80+84+16+80+72+80+80+84+64+76+84+80</f>
        <v>880</v>
      </c>
      <c r="AQ20" s="117">
        <f>84+84+76+80+72+80+84+84+72+80+72+84</f>
        <v>952</v>
      </c>
      <c r="AR20" s="117">
        <f>(72+72+64+64+72+72+72+72+72+68+52+72)+(80+80+80+80+68+80+80+64+76+76+52+80)</f>
        <v>1720</v>
      </c>
      <c r="AS20" s="279">
        <f t="shared" si="3"/>
        <v>10816</v>
      </c>
    </row>
    <row r="21" spans="1:45" s="118" customFormat="1" ht="84.95" hidden="1" customHeight="1">
      <c r="A21" s="109" t="s">
        <v>866</v>
      </c>
      <c r="B21" s="109" t="s">
        <v>887</v>
      </c>
      <c r="C21" s="109" t="s">
        <v>974</v>
      </c>
      <c r="D21" s="109" t="s">
        <v>942</v>
      </c>
      <c r="E21" s="109" t="s">
        <v>948</v>
      </c>
      <c r="F21" s="109" t="s">
        <v>953</v>
      </c>
      <c r="G21" s="111" t="s">
        <v>983</v>
      </c>
      <c r="H21" s="111" t="s">
        <v>989</v>
      </c>
      <c r="I21" s="110"/>
      <c r="J21" s="111" t="s">
        <v>975</v>
      </c>
      <c r="K21" s="112" t="s">
        <v>874</v>
      </c>
      <c r="L21" s="112" t="s">
        <v>885</v>
      </c>
      <c r="M21" s="79">
        <v>4200</v>
      </c>
      <c r="N21" s="122" t="s">
        <v>956</v>
      </c>
      <c r="O21" s="240">
        <v>510509</v>
      </c>
      <c r="P21" s="113" t="str">
        <f>VLOOKUP(O21,'Clasificador (2)'!$B$2:$G$1315,6,0)</f>
        <v>Horas Extraordinarias y Suplementarias</v>
      </c>
      <c r="Q21" s="113">
        <v>1</v>
      </c>
      <c r="R21" s="268">
        <v>350</v>
      </c>
      <c r="S21" s="268">
        <v>350</v>
      </c>
      <c r="T21" s="268">
        <v>350</v>
      </c>
      <c r="U21" s="268">
        <v>350</v>
      </c>
      <c r="V21" s="268">
        <v>350</v>
      </c>
      <c r="W21" s="268">
        <v>350</v>
      </c>
      <c r="X21" s="268">
        <v>350</v>
      </c>
      <c r="Y21" s="268">
        <v>350</v>
      </c>
      <c r="Z21" s="268">
        <v>350</v>
      </c>
      <c r="AA21" s="268">
        <v>350</v>
      </c>
      <c r="AB21" s="268">
        <v>350</v>
      </c>
      <c r="AC21" s="268">
        <v>350</v>
      </c>
      <c r="AD21" s="123">
        <f>SUM(R21:AC21)</f>
        <v>4200</v>
      </c>
      <c r="AE21" s="124" t="b">
        <f t="shared" si="7"/>
        <v>1</v>
      </c>
      <c r="AF21" s="79">
        <f t="shared" si="2"/>
        <v>3682.8700000000003</v>
      </c>
      <c r="AG21" s="117">
        <v>0</v>
      </c>
      <c r="AH21" s="117">
        <v>300.77999999999997</v>
      </c>
      <c r="AI21" s="117">
        <v>424.42</v>
      </c>
      <c r="AJ21" s="117">
        <v>431.53</v>
      </c>
      <c r="AK21" s="117">
        <v>355.32</v>
      </c>
      <c r="AL21" s="117">
        <v>346.48</v>
      </c>
      <c r="AM21" s="117">
        <v>312.23</v>
      </c>
      <c r="AN21" s="117">
        <v>308.39999999999998</v>
      </c>
      <c r="AO21" s="117">
        <v>546.11</v>
      </c>
      <c r="AP21" s="117">
        <v>273.49</v>
      </c>
      <c r="AQ21" s="117">
        <v>384.11</v>
      </c>
      <c r="AR21" s="117">
        <v>0</v>
      </c>
      <c r="AS21" s="279">
        <f t="shared" si="3"/>
        <v>3682.8700000000003</v>
      </c>
    </row>
    <row r="22" spans="1:45" s="118" customFormat="1" ht="84.95" customHeight="1">
      <c r="A22" s="109" t="s">
        <v>866</v>
      </c>
      <c r="B22" s="109" t="s">
        <v>887</v>
      </c>
      <c r="C22" s="109" t="s">
        <v>974</v>
      </c>
      <c r="D22" s="109" t="s">
        <v>942</v>
      </c>
      <c r="E22" s="109" t="s">
        <v>945</v>
      </c>
      <c r="F22" s="109" t="s">
        <v>950</v>
      </c>
      <c r="G22" s="111" t="s">
        <v>981</v>
      </c>
      <c r="H22" s="111" t="s">
        <v>990</v>
      </c>
      <c r="I22" s="110"/>
      <c r="J22" s="111" t="s">
        <v>975</v>
      </c>
      <c r="K22" s="112" t="s">
        <v>874</v>
      </c>
      <c r="L22" s="112" t="s">
        <v>885</v>
      </c>
      <c r="M22" s="79">
        <v>26376</v>
      </c>
      <c r="N22" s="122" t="s">
        <v>956</v>
      </c>
      <c r="O22" s="240">
        <v>510510</v>
      </c>
      <c r="P22" s="113" t="str">
        <f>VLOOKUP(O22,'Clasificador (2)'!$B$2:$G$1315,6,0)</f>
        <v>Servicios Personales por Contrato</v>
      </c>
      <c r="Q22" s="113">
        <v>1</v>
      </c>
      <c r="R22" s="268">
        <v>2198</v>
      </c>
      <c r="S22" s="268">
        <v>2198</v>
      </c>
      <c r="T22" s="268">
        <v>2198</v>
      </c>
      <c r="U22" s="268">
        <v>2198</v>
      </c>
      <c r="V22" s="268">
        <v>2198</v>
      </c>
      <c r="W22" s="268">
        <v>2198</v>
      </c>
      <c r="X22" s="268">
        <v>2198</v>
      </c>
      <c r="Y22" s="268">
        <v>2198</v>
      </c>
      <c r="Z22" s="268">
        <v>2198</v>
      </c>
      <c r="AA22" s="268">
        <v>2198</v>
      </c>
      <c r="AB22" s="268">
        <v>2198</v>
      </c>
      <c r="AC22" s="268">
        <v>2198</v>
      </c>
      <c r="AD22" s="123">
        <f>SUM(R22:AC22)</f>
        <v>26376</v>
      </c>
      <c r="AE22" s="229" t="b">
        <f>+M22=AD22</f>
        <v>1</v>
      </c>
      <c r="AF22" s="79">
        <f t="shared" si="2"/>
        <v>26376</v>
      </c>
      <c r="AG22" s="117">
        <v>2198</v>
      </c>
      <c r="AH22" s="117">
        <v>2198</v>
      </c>
      <c r="AI22" s="117">
        <v>2198</v>
      </c>
      <c r="AJ22" s="117">
        <v>2198</v>
      </c>
      <c r="AK22" s="117">
        <v>2198</v>
      </c>
      <c r="AL22" s="117">
        <v>2198</v>
      </c>
      <c r="AM22" s="117">
        <v>2198</v>
      </c>
      <c r="AN22" s="117">
        <v>2198</v>
      </c>
      <c r="AO22" s="117">
        <v>2198</v>
      </c>
      <c r="AP22" s="117">
        <v>2198</v>
      </c>
      <c r="AQ22" s="117">
        <v>2198</v>
      </c>
      <c r="AR22" s="117">
        <v>2198</v>
      </c>
      <c r="AS22" s="279">
        <f t="shared" si="3"/>
        <v>26376</v>
      </c>
    </row>
    <row r="23" spans="1:45" s="118" customFormat="1" ht="84.95" hidden="1" customHeight="1">
      <c r="A23" s="109" t="s">
        <v>866</v>
      </c>
      <c r="B23" s="109" t="s">
        <v>887</v>
      </c>
      <c r="C23" s="109" t="s">
        <v>974</v>
      </c>
      <c r="D23" s="109" t="s">
        <v>942</v>
      </c>
      <c r="E23" s="109" t="s">
        <v>945</v>
      </c>
      <c r="F23" s="109" t="s">
        <v>953</v>
      </c>
      <c r="G23" s="111" t="s">
        <v>991</v>
      </c>
      <c r="H23" s="111" t="s">
        <v>992</v>
      </c>
      <c r="I23" s="111"/>
      <c r="J23" s="111" t="s">
        <v>975</v>
      </c>
      <c r="K23" s="112" t="s">
        <v>874</v>
      </c>
      <c r="L23" s="112" t="s">
        <v>885</v>
      </c>
      <c r="M23" s="120">
        <v>104</v>
      </c>
      <c r="N23" s="111" t="s">
        <v>956</v>
      </c>
      <c r="O23" s="240">
        <v>510513</v>
      </c>
      <c r="P23" s="113" t="str">
        <f>VLOOKUP(O23,'Clasificador (2)'!$B$2:$G$1315,6,0)</f>
        <v>Encargos</v>
      </c>
      <c r="Q23" s="113">
        <v>1</v>
      </c>
      <c r="R23" s="270"/>
      <c r="S23" s="270"/>
      <c r="T23" s="270"/>
      <c r="U23" s="270"/>
      <c r="V23" s="270"/>
      <c r="W23" s="270"/>
      <c r="X23" s="270"/>
      <c r="Y23" s="270"/>
      <c r="Z23" s="270"/>
      <c r="AA23" s="270"/>
      <c r="AB23" s="270"/>
      <c r="AC23" s="268">
        <v>104</v>
      </c>
      <c r="AD23" s="123">
        <f t="shared" ref="AD23" si="8">SUM(R23:AC23)</f>
        <v>104</v>
      </c>
      <c r="AE23" s="124" t="b">
        <f t="shared" si="7"/>
        <v>1</v>
      </c>
      <c r="AF23" s="79">
        <f t="shared" si="2"/>
        <v>0</v>
      </c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279">
        <f t="shared" si="3"/>
        <v>0</v>
      </c>
    </row>
    <row r="24" spans="1:45" s="118" customFormat="1" ht="84.95" customHeight="1">
      <c r="A24" s="109" t="s">
        <v>866</v>
      </c>
      <c r="B24" s="109" t="s">
        <v>887</v>
      </c>
      <c r="C24" s="109" t="s">
        <v>974</v>
      </c>
      <c r="D24" s="109" t="s">
        <v>942</v>
      </c>
      <c r="E24" s="109" t="s">
        <v>945</v>
      </c>
      <c r="F24" s="109" t="s">
        <v>950</v>
      </c>
      <c r="G24" s="111" t="s">
        <v>981</v>
      </c>
      <c r="H24" s="111" t="s">
        <v>993</v>
      </c>
      <c r="I24" s="110"/>
      <c r="J24" s="111" t="s">
        <v>975</v>
      </c>
      <c r="K24" s="112" t="s">
        <v>874</v>
      </c>
      <c r="L24" s="112" t="s">
        <v>885</v>
      </c>
      <c r="M24" s="79">
        <v>16695.300000000003</v>
      </c>
      <c r="N24" s="122" t="s">
        <v>956</v>
      </c>
      <c r="O24" s="240">
        <v>510601</v>
      </c>
      <c r="P24" s="113" t="str">
        <f>VLOOKUP(O24,'Clasificador (2)'!$B$2:$G$1315,6,0)</f>
        <v>Aporte Patronal</v>
      </c>
      <c r="Q24" s="113">
        <v>1</v>
      </c>
      <c r="R24" s="268">
        <v>1391.27</v>
      </c>
      <c r="S24" s="268">
        <v>1391.27</v>
      </c>
      <c r="T24" s="268">
        <v>1391.27</v>
      </c>
      <c r="U24" s="268">
        <v>1391.27</v>
      </c>
      <c r="V24" s="268">
        <v>1391.27</v>
      </c>
      <c r="W24" s="268">
        <v>1391.27</v>
      </c>
      <c r="X24" s="268">
        <v>1391.27</v>
      </c>
      <c r="Y24" s="268">
        <v>1391.27</v>
      </c>
      <c r="Z24" s="268">
        <v>1391.27</v>
      </c>
      <c r="AA24" s="268">
        <v>1391.27</v>
      </c>
      <c r="AB24" s="268">
        <v>1391.3</v>
      </c>
      <c r="AC24" s="268">
        <v>1391.3</v>
      </c>
      <c r="AD24" s="123">
        <f t="shared" ref="AD24:AD31" si="9">SUM(R24:AC24)</f>
        <v>16695.300000000003</v>
      </c>
      <c r="AE24" s="113" t="b">
        <f>+M24=AD24</f>
        <v>1</v>
      </c>
      <c r="AF24" s="79">
        <f t="shared" si="2"/>
        <v>16584.749999999996</v>
      </c>
      <c r="AG24" s="117">
        <v>1382.06</v>
      </c>
      <c r="AH24" s="117">
        <v>1382.06</v>
      </c>
      <c r="AI24" s="117">
        <v>1382.06</v>
      </c>
      <c r="AJ24" s="117">
        <v>1382.06</v>
      </c>
      <c r="AK24" s="117">
        <v>1382.06</v>
      </c>
      <c r="AL24" s="117">
        <v>1382.06</v>
      </c>
      <c r="AM24" s="117">
        <v>1382.06</v>
      </c>
      <c r="AN24" s="117">
        <v>1382.06</v>
      </c>
      <c r="AO24" s="117">
        <v>1382.06</v>
      </c>
      <c r="AP24" s="117">
        <v>1382.06</v>
      </c>
      <c r="AQ24" s="117">
        <v>1382.06</v>
      </c>
      <c r="AR24" s="117">
        <v>1382.09</v>
      </c>
      <c r="AS24" s="279">
        <f t="shared" si="3"/>
        <v>16584.749999999996</v>
      </c>
    </row>
    <row r="25" spans="1:45" s="118" customFormat="1" ht="84.95" hidden="1" customHeight="1">
      <c r="A25" s="109" t="s">
        <v>866</v>
      </c>
      <c r="B25" s="109" t="s">
        <v>887</v>
      </c>
      <c r="C25" s="109" t="s">
        <v>974</v>
      </c>
      <c r="D25" s="109" t="s">
        <v>942</v>
      </c>
      <c r="E25" s="109" t="s">
        <v>948</v>
      </c>
      <c r="F25" s="109" t="s">
        <v>953</v>
      </c>
      <c r="G25" s="111" t="s">
        <v>983</v>
      </c>
      <c r="H25" s="111" t="s">
        <v>993</v>
      </c>
      <c r="I25" s="110"/>
      <c r="J25" s="111" t="s">
        <v>975</v>
      </c>
      <c r="K25" s="112" t="s">
        <v>874</v>
      </c>
      <c r="L25" s="112" t="s">
        <v>885</v>
      </c>
      <c r="M25" s="79">
        <v>18647.919999999998</v>
      </c>
      <c r="N25" s="122" t="s">
        <v>956</v>
      </c>
      <c r="O25" s="240">
        <v>510601</v>
      </c>
      <c r="P25" s="113" t="str">
        <f>VLOOKUP(O25,'Clasificador (2)'!$B$2:$G$1315,6,0)</f>
        <v>Aporte Patronal</v>
      </c>
      <c r="Q25" s="113">
        <v>1</v>
      </c>
      <c r="R25" s="268">
        <v>1553.99</v>
      </c>
      <c r="S25" s="268">
        <v>1553.99</v>
      </c>
      <c r="T25" s="268">
        <v>1553.99</v>
      </c>
      <c r="U25" s="268">
        <v>1553.99</v>
      </c>
      <c r="V25" s="268">
        <v>1553.99</v>
      </c>
      <c r="W25" s="268">
        <v>1553.99</v>
      </c>
      <c r="X25" s="268">
        <v>1553.99</v>
      </c>
      <c r="Y25" s="268">
        <v>1553.99</v>
      </c>
      <c r="Z25" s="268">
        <v>1553.99</v>
      </c>
      <c r="AA25" s="268">
        <v>1553.99</v>
      </c>
      <c r="AB25" s="268">
        <v>1553.99</v>
      </c>
      <c r="AC25" s="268">
        <v>1554.03</v>
      </c>
      <c r="AD25" s="123">
        <f t="shared" si="9"/>
        <v>18647.919999999998</v>
      </c>
      <c r="AE25" s="124" t="b">
        <f t="shared" si="7"/>
        <v>1</v>
      </c>
      <c r="AF25" s="79">
        <f t="shared" si="2"/>
        <v>18647.89</v>
      </c>
      <c r="AG25" s="117">
        <f>1553.99+34.08</f>
        <v>1588.07</v>
      </c>
      <c r="AH25" s="117">
        <f>1553.99+70.62</f>
        <v>1624.6100000000001</v>
      </c>
      <c r="AI25" s="117">
        <f>1553.99+85.64</f>
        <v>1639.63</v>
      </c>
      <c r="AJ25" s="117">
        <f>1639.63-94.3</f>
        <v>1545.3300000000002</v>
      </c>
      <c r="AK25" s="117">
        <f>1553.99-17.92</f>
        <v>1536.07</v>
      </c>
      <c r="AL25" s="117">
        <f>1553.99-18.98</f>
        <v>1535.01</v>
      </c>
      <c r="AM25" s="117">
        <f>4176.02-AM24-AM26-AM27</f>
        <v>1530.8700000000003</v>
      </c>
      <c r="AN25" s="117">
        <f>4175.54-AN24-AN26-AN27</f>
        <v>1530.3899999999999</v>
      </c>
      <c r="AO25" s="117">
        <f>4204.43-AO24-AO26-AO27</f>
        <v>1559.2800000000002</v>
      </c>
      <c r="AP25" s="117">
        <f>4171.28-AP24-AP26-AP27</f>
        <v>1526.1299999999997</v>
      </c>
      <c r="AQ25" s="117">
        <f>4184.76-AQ24-AQ26-AQ27</f>
        <v>1539.6100000000001</v>
      </c>
      <c r="AR25" s="117">
        <f>4138.07-AR24-AR26-AR27</f>
        <v>1492.8899999999994</v>
      </c>
      <c r="AS25" s="279">
        <f t="shared" si="3"/>
        <v>18647.89</v>
      </c>
    </row>
    <row r="26" spans="1:45" s="118" customFormat="1" ht="84.95" hidden="1" customHeight="1">
      <c r="A26" s="109" t="s">
        <v>866</v>
      </c>
      <c r="B26" s="109" t="s">
        <v>887</v>
      </c>
      <c r="C26" s="109" t="s">
        <v>974</v>
      </c>
      <c r="D26" s="109" t="s">
        <v>943</v>
      </c>
      <c r="E26" s="109" t="s">
        <v>948</v>
      </c>
      <c r="F26" s="109" t="s">
        <v>951</v>
      </c>
      <c r="G26" s="111" t="s">
        <v>984</v>
      </c>
      <c r="H26" s="111" t="s">
        <v>993</v>
      </c>
      <c r="I26" s="110"/>
      <c r="J26" s="111" t="s">
        <v>975</v>
      </c>
      <c r="K26" s="112" t="s">
        <v>874</v>
      </c>
      <c r="L26" s="112" t="s">
        <v>885</v>
      </c>
      <c r="M26" s="79">
        <v>1403.5000000000002</v>
      </c>
      <c r="N26" s="122" t="s">
        <v>956</v>
      </c>
      <c r="O26" s="240">
        <v>510601</v>
      </c>
      <c r="P26" s="113" t="str">
        <f>VLOOKUP(O26,'Clasificador (2)'!$B$2:$G$1315,6,0)</f>
        <v>Aporte Patronal</v>
      </c>
      <c r="Q26" s="113">
        <v>1</v>
      </c>
      <c r="R26" s="268">
        <v>116.96</v>
      </c>
      <c r="S26" s="268">
        <v>116.96</v>
      </c>
      <c r="T26" s="268">
        <v>116.96</v>
      </c>
      <c r="U26" s="268">
        <v>116.96</v>
      </c>
      <c r="V26" s="268">
        <v>116.96</v>
      </c>
      <c r="W26" s="268">
        <v>116.96</v>
      </c>
      <c r="X26" s="268">
        <v>116.96</v>
      </c>
      <c r="Y26" s="268">
        <v>116.96</v>
      </c>
      <c r="Z26" s="268">
        <v>116.96</v>
      </c>
      <c r="AA26" s="268">
        <v>116.96</v>
      </c>
      <c r="AB26" s="268">
        <v>116.96</v>
      </c>
      <c r="AC26" s="268">
        <v>116.94</v>
      </c>
      <c r="AD26" s="123">
        <f t="shared" si="9"/>
        <v>1403.5000000000002</v>
      </c>
      <c r="AE26" s="124" t="b">
        <f>+M26=AD26</f>
        <v>1</v>
      </c>
      <c r="AF26" s="79">
        <f t="shared" si="2"/>
        <v>1403.5200000000002</v>
      </c>
      <c r="AG26" s="117">
        <v>116.96</v>
      </c>
      <c r="AH26" s="117">
        <v>116.96</v>
      </c>
      <c r="AI26" s="117">
        <v>116.96</v>
      </c>
      <c r="AJ26" s="117">
        <v>116.96</v>
      </c>
      <c r="AK26" s="117">
        <v>116.96</v>
      </c>
      <c r="AL26" s="117">
        <v>116.96</v>
      </c>
      <c r="AM26" s="117">
        <v>116.96</v>
      </c>
      <c r="AN26" s="117">
        <v>116.96</v>
      </c>
      <c r="AO26" s="117">
        <v>116.96</v>
      </c>
      <c r="AP26" s="117">
        <v>116.96</v>
      </c>
      <c r="AQ26" s="117">
        <v>116.96</v>
      </c>
      <c r="AR26" s="117">
        <v>116.96</v>
      </c>
      <c r="AS26" s="279">
        <f t="shared" si="3"/>
        <v>1403.5200000000002</v>
      </c>
    </row>
    <row r="27" spans="1:45" s="118" customFormat="1" ht="84.95" hidden="1" customHeight="1">
      <c r="A27" s="109" t="s">
        <v>866</v>
      </c>
      <c r="B27" s="109" t="s">
        <v>887</v>
      </c>
      <c r="C27" s="109" t="s">
        <v>974</v>
      </c>
      <c r="D27" s="109" t="s">
        <v>942</v>
      </c>
      <c r="E27" s="109" t="s">
        <v>947</v>
      </c>
      <c r="F27" s="109" t="s">
        <v>952</v>
      </c>
      <c r="G27" s="111" t="s">
        <v>1005</v>
      </c>
      <c r="H27" s="111" t="s">
        <v>993</v>
      </c>
      <c r="I27" s="110"/>
      <c r="J27" s="111" t="s">
        <v>975</v>
      </c>
      <c r="K27" s="112" t="s">
        <v>874</v>
      </c>
      <c r="L27" s="112" t="s">
        <v>885</v>
      </c>
      <c r="M27" s="79">
        <v>14609.9</v>
      </c>
      <c r="N27" s="122" t="s">
        <v>956</v>
      </c>
      <c r="O27" s="240">
        <v>510601</v>
      </c>
      <c r="P27" s="113" t="str">
        <f>VLOOKUP(O27,'Clasificador (2)'!$B$2:$G$1315,6,0)</f>
        <v>Aporte Patronal</v>
      </c>
      <c r="Q27" s="113">
        <v>1</v>
      </c>
      <c r="R27" s="268">
        <v>1217.49</v>
      </c>
      <c r="S27" s="268">
        <v>1217.49</v>
      </c>
      <c r="T27" s="268">
        <v>1217.49</v>
      </c>
      <c r="U27" s="268">
        <v>1217.49</v>
      </c>
      <c r="V27" s="268">
        <v>1217.49</v>
      </c>
      <c r="W27" s="268">
        <v>1217.49</v>
      </c>
      <c r="X27" s="268">
        <v>1217.49</v>
      </c>
      <c r="Y27" s="268">
        <v>1217.49</v>
      </c>
      <c r="Z27" s="268">
        <v>1217.49</v>
      </c>
      <c r="AA27" s="268">
        <v>1217.49</v>
      </c>
      <c r="AB27" s="268">
        <v>1217.49</v>
      </c>
      <c r="AC27" s="268">
        <v>1217.51</v>
      </c>
      <c r="AD27" s="123">
        <f t="shared" si="9"/>
        <v>14609.9</v>
      </c>
      <c r="AE27" s="124" t="b">
        <f>+M27=AD27</f>
        <v>1</v>
      </c>
      <c r="AF27" s="79">
        <f t="shared" si="2"/>
        <v>13753.560000000005</v>
      </c>
      <c r="AG27" s="117">
        <v>1146.1300000000001</v>
      </c>
      <c r="AH27" s="117">
        <v>1146.1300000000001</v>
      </c>
      <c r="AI27" s="117">
        <v>1146.1300000000001</v>
      </c>
      <c r="AJ27" s="117">
        <v>1146.1300000000001</v>
      </c>
      <c r="AK27" s="117">
        <v>1146.1300000000001</v>
      </c>
      <c r="AL27" s="117">
        <v>1146.1300000000001</v>
      </c>
      <c r="AM27" s="117">
        <v>1146.1300000000001</v>
      </c>
      <c r="AN27" s="117">
        <v>1146.1300000000001</v>
      </c>
      <c r="AO27" s="117">
        <v>1146.1300000000001</v>
      </c>
      <c r="AP27" s="117">
        <v>1146.1300000000001</v>
      </c>
      <c r="AQ27" s="117">
        <v>1146.1300000000001</v>
      </c>
      <c r="AR27" s="117">
        <v>1146.1300000000001</v>
      </c>
      <c r="AS27" s="279">
        <f t="shared" si="3"/>
        <v>13753.560000000005</v>
      </c>
    </row>
    <row r="28" spans="1:45" s="118" customFormat="1" ht="84.95" customHeight="1">
      <c r="A28" s="109" t="s">
        <v>866</v>
      </c>
      <c r="B28" s="109" t="s">
        <v>887</v>
      </c>
      <c r="C28" s="109" t="s">
        <v>974</v>
      </c>
      <c r="D28" s="109" t="s">
        <v>942</v>
      </c>
      <c r="E28" s="109" t="s">
        <v>945</v>
      </c>
      <c r="F28" s="109" t="s">
        <v>950</v>
      </c>
      <c r="G28" s="111" t="s">
        <v>981</v>
      </c>
      <c r="H28" s="111" t="s">
        <v>994</v>
      </c>
      <c r="I28" s="110"/>
      <c r="J28" s="111" t="s">
        <v>975</v>
      </c>
      <c r="K28" s="112" t="s">
        <v>874</v>
      </c>
      <c r="L28" s="112" t="s">
        <v>885</v>
      </c>
      <c r="M28" s="79">
        <v>14090.550000000003</v>
      </c>
      <c r="N28" s="122" t="s">
        <v>956</v>
      </c>
      <c r="O28" s="240">
        <v>510602</v>
      </c>
      <c r="P28" s="113" t="str">
        <f>VLOOKUP(O28,'Clasificador (2)'!$B$2:$G$1315,6,0)</f>
        <v>Fondo de Reserva</v>
      </c>
      <c r="Q28" s="113">
        <v>1</v>
      </c>
      <c r="R28" s="268">
        <v>1174.21</v>
      </c>
      <c r="S28" s="268">
        <v>1174.21</v>
      </c>
      <c r="T28" s="268">
        <v>1174.21</v>
      </c>
      <c r="U28" s="268">
        <v>1174.21</v>
      </c>
      <c r="V28" s="268">
        <v>1174.21</v>
      </c>
      <c r="W28" s="268">
        <v>1174.21</v>
      </c>
      <c r="X28" s="268">
        <v>1174.21</v>
      </c>
      <c r="Y28" s="268">
        <v>1174.21</v>
      </c>
      <c r="Z28" s="268">
        <v>1174.21</v>
      </c>
      <c r="AA28" s="268">
        <v>1174.21</v>
      </c>
      <c r="AB28" s="268">
        <v>1174.21</v>
      </c>
      <c r="AC28" s="268">
        <v>1174.24</v>
      </c>
      <c r="AD28" s="123">
        <f t="shared" si="9"/>
        <v>14090.549999999997</v>
      </c>
      <c r="AE28" s="229" t="b">
        <f>+M28=AD28</f>
        <v>1</v>
      </c>
      <c r="AF28" s="79">
        <f t="shared" si="2"/>
        <v>9411.5400000000009</v>
      </c>
      <c r="AG28" s="117"/>
      <c r="AH28" s="117">
        <f t="shared" ref="AH28:AM28" si="10">251.57+180.93+100.96+82.13+(37.49*4)</f>
        <v>765.55000000000007</v>
      </c>
      <c r="AI28" s="117">
        <f t="shared" si="10"/>
        <v>765.55000000000007</v>
      </c>
      <c r="AJ28" s="117">
        <f t="shared" si="10"/>
        <v>765.55000000000007</v>
      </c>
      <c r="AK28" s="117">
        <f t="shared" si="10"/>
        <v>765.55000000000007</v>
      </c>
      <c r="AL28" s="117">
        <f t="shared" si="10"/>
        <v>765.55000000000007</v>
      </c>
      <c r="AM28" s="117">
        <f t="shared" si="10"/>
        <v>765.55000000000007</v>
      </c>
      <c r="AN28" s="117">
        <f>251.57+180.93+100.96+82.13+(37.49*5)</f>
        <v>803.04000000000008</v>
      </c>
      <c r="AO28" s="117">
        <f>251.57+180.93+100.96+82.13+(37.49*5)</f>
        <v>803.04000000000008</v>
      </c>
      <c r="AP28" s="117">
        <f>251.57+180.93+100.96+82.13+(37.49*5)</f>
        <v>803.04000000000008</v>
      </c>
      <c r="AQ28" s="117">
        <f>251.57+180.93+100.96+82.13+(37.49*5)</f>
        <v>803.04000000000008</v>
      </c>
      <c r="AR28" s="117">
        <f>(251.57+180.93+100.96+82.13+(37.49*5))*2</f>
        <v>1606.0800000000002</v>
      </c>
      <c r="AS28" s="279">
        <f t="shared" si="3"/>
        <v>9411.5400000000009</v>
      </c>
    </row>
    <row r="29" spans="1:45" s="118" customFormat="1" ht="84.95" hidden="1" customHeight="1">
      <c r="A29" s="109" t="s">
        <v>866</v>
      </c>
      <c r="B29" s="109" t="s">
        <v>887</v>
      </c>
      <c r="C29" s="109" t="s">
        <v>974</v>
      </c>
      <c r="D29" s="109" t="s">
        <v>942</v>
      </c>
      <c r="E29" s="109" t="s">
        <v>948</v>
      </c>
      <c r="F29" s="109" t="s">
        <v>953</v>
      </c>
      <c r="G29" s="111" t="s">
        <v>983</v>
      </c>
      <c r="H29" s="111" t="s">
        <v>994</v>
      </c>
      <c r="I29" s="110"/>
      <c r="J29" s="111" t="s">
        <v>975</v>
      </c>
      <c r="K29" s="112" t="s">
        <v>874</v>
      </c>
      <c r="L29" s="112" t="s">
        <v>885</v>
      </c>
      <c r="M29" s="79">
        <v>14314.26</v>
      </c>
      <c r="N29" s="122" t="s">
        <v>956</v>
      </c>
      <c r="O29" s="240">
        <v>510602</v>
      </c>
      <c r="P29" s="113" t="str">
        <f>VLOOKUP(O29,'Clasificador (2)'!$B$2:$G$1315,6,0)</f>
        <v>Fondo de Reserva</v>
      </c>
      <c r="Q29" s="113">
        <v>1</v>
      </c>
      <c r="R29" s="268">
        <v>1192.8599999999999</v>
      </c>
      <c r="S29" s="268">
        <v>1192.8599999999999</v>
      </c>
      <c r="T29" s="268">
        <v>1192.8599999999999</v>
      </c>
      <c r="U29" s="268">
        <v>1192.8599999999999</v>
      </c>
      <c r="V29" s="268">
        <v>1192.8599999999999</v>
      </c>
      <c r="W29" s="268">
        <v>1192.8599999999999</v>
      </c>
      <c r="X29" s="268">
        <v>1192.8599999999999</v>
      </c>
      <c r="Y29" s="268">
        <v>1192.8599999999999</v>
      </c>
      <c r="Z29" s="268">
        <v>1192.8599999999999</v>
      </c>
      <c r="AA29" s="268">
        <v>1192.8599999999999</v>
      </c>
      <c r="AB29" s="268">
        <v>1192.8599999999999</v>
      </c>
      <c r="AC29" s="268">
        <v>1192.8</v>
      </c>
      <c r="AD29" s="123">
        <f t="shared" si="9"/>
        <v>14314.26</v>
      </c>
      <c r="AE29" s="124" t="b">
        <f t="shared" si="7"/>
        <v>1</v>
      </c>
      <c r="AF29" s="79">
        <f t="shared" si="2"/>
        <v>15273.239999999994</v>
      </c>
      <c r="AG29" s="117"/>
      <c r="AH29" s="117">
        <f>3021.97-AH28-AH30-AH31</f>
        <v>1271.0099999999995</v>
      </c>
      <c r="AI29" s="117">
        <f>3032.86-AI28-AI30-AI31</f>
        <v>1281.8999999999999</v>
      </c>
      <c r="AJ29" s="117">
        <f>3035.76-AJ28-AJ30-AJ31</f>
        <v>1284.8</v>
      </c>
      <c r="AK29" s="117">
        <f>2948.26-AK28-AK30-AK31</f>
        <v>1197.3</v>
      </c>
      <c r="AL29" s="117">
        <f>2948.22-AL28-AL30-AL31</f>
        <v>1197.2599999999995</v>
      </c>
      <c r="AM29" s="117">
        <f>2946.68-AM28-AM30-AM31</f>
        <v>1195.7199999999996</v>
      </c>
      <c r="AN29" s="117">
        <f>3072.43-AN28-AN30-AN31</f>
        <v>1246.4899999999998</v>
      </c>
      <c r="AO29" s="117">
        <f>3092.23-AO28-AO30-AO31</f>
        <v>1266.29</v>
      </c>
      <c r="AP29" s="117">
        <f>3069.53-AP28-AP30-AP31</f>
        <v>1243.5900000000001</v>
      </c>
      <c r="AQ29" s="117">
        <f>3078.72-AQ28-AQ30-AQ31</f>
        <v>1252.7799999999997</v>
      </c>
      <c r="AR29" s="117">
        <f>6487.98-AR28-AR30-AR31</f>
        <v>2836.0999999999995</v>
      </c>
      <c r="AS29" s="279">
        <f t="shared" si="3"/>
        <v>15273.239999999994</v>
      </c>
    </row>
    <row r="30" spans="1:45" s="118" customFormat="1" ht="84.95" hidden="1" customHeight="1">
      <c r="A30" s="109" t="s">
        <v>866</v>
      </c>
      <c r="B30" s="109" t="s">
        <v>887</v>
      </c>
      <c r="C30" s="109" t="s">
        <v>974</v>
      </c>
      <c r="D30" s="109" t="s">
        <v>943</v>
      </c>
      <c r="E30" s="109" t="s">
        <v>948</v>
      </c>
      <c r="F30" s="109" t="s">
        <v>951</v>
      </c>
      <c r="G30" s="111" t="s">
        <v>984</v>
      </c>
      <c r="H30" s="111" t="s">
        <v>994</v>
      </c>
      <c r="I30" s="110"/>
      <c r="J30" s="111" t="s">
        <v>975</v>
      </c>
      <c r="K30" s="112" t="s">
        <v>874</v>
      </c>
      <c r="L30" s="112" t="s">
        <v>885</v>
      </c>
      <c r="M30" s="79">
        <v>1065</v>
      </c>
      <c r="N30" s="122" t="s">
        <v>956</v>
      </c>
      <c r="O30" s="240">
        <v>510602</v>
      </c>
      <c r="P30" s="113" t="str">
        <f>VLOOKUP(O30,'Clasificador (2)'!$B$2:$G$1315,6,0)</f>
        <v>Fondo de Reserva</v>
      </c>
      <c r="Q30" s="113">
        <v>1</v>
      </c>
      <c r="R30" s="268">
        <v>88.75</v>
      </c>
      <c r="S30" s="268">
        <v>88.75</v>
      </c>
      <c r="T30" s="268">
        <v>88.75</v>
      </c>
      <c r="U30" s="268">
        <v>88.75</v>
      </c>
      <c r="V30" s="268">
        <v>88.75</v>
      </c>
      <c r="W30" s="268">
        <v>88.75</v>
      </c>
      <c r="X30" s="268">
        <v>88.75</v>
      </c>
      <c r="Y30" s="268">
        <v>88.75</v>
      </c>
      <c r="Z30" s="268">
        <v>88.75</v>
      </c>
      <c r="AA30" s="268">
        <v>88.75</v>
      </c>
      <c r="AB30" s="268">
        <v>88.75</v>
      </c>
      <c r="AC30" s="268">
        <v>88.75</v>
      </c>
      <c r="AD30" s="123">
        <f t="shared" si="9"/>
        <v>1065</v>
      </c>
      <c r="AE30" s="124" t="b">
        <f>+M30=AD30</f>
        <v>1</v>
      </c>
      <c r="AF30" s="79">
        <f t="shared" si="2"/>
        <v>1211.5200000000002</v>
      </c>
      <c r="AG30" s="117"/>
      <c r="AH30" s="117">
        <v>100.96</v>
      </c>
      <c r="AI30" s="117">
        <v>100.96</v>
      </c>
      <c r="AJ30" s="117">
        <v>100.96</v>
      </c>
      <c r="AK30" s="117">
        <v>100.96</v>
      </c>
      <c r="AL30" s="117">
        <v>100.96</v>
      </c>
      <c r="AM30" s="117">
        <v>100.96</v>
      </c>
      <c r="AN30" s="117">
        <v>100.96</v>
      </c>
      <c r="AO30" s="117">
        <v>100.96</v>
      </c>
      <c r="AP30" s="117">
        <v>100.96</v>
      </c>
      <c r="AQ30" s="117">
        <v>100.96</v>
      </c>
      <c r="AR30" s="117">
        <f>100.96*2</f>
        <v>201.92</v>
      </c>
      <c r="AS30" s="279">
        <f t="shared" si="3"/>
        <v>1211.5200000000002</v>
      </c>
    </row>
    <row r="31" spans="1:45" s="118" customFormat="1" ht="84.95" hidden="1" customHeight="1">
      <c r="A31" s="109" t="s">
        <v>866</v>
      </c>
      <c r="B31" s="109" t="s">
        <v>887</v>
      </c>
      <c r="C31" s="109" t="s">
        <v>974</v>
      </c>
      <c r="D31" s="109" t="s">
        <v>942</v>
      </c>
      <c r="E31" s="109" t="s">
        <v>947</v>
      </c>
      <c r="F31" s="109" t="s">
        <v>952</v>
      </c>
      <c r="G31" s="111" t="s">
        <v>1005</v>
      </c>
      <c r="H31" s="111" t="s">
        <v>994</v>
      </c>
      <c r="I31" s="110"/>
      <c r="J31" s="111" t="s">
        <v>975</v>
      </c>
      <c r="K31" s="112" t="s">
        <v>874</v>
      </c>
      <c r="L31" s="112" t="s">
        <v>885</v>
      </c>
      <c r="M31" s="79">
        <v>10792.08</v>
      </c>
      <c r="N31" s="122" t="s">
        <v>956</v>
      </c>
      <c r="O31" s="240">
        <v>510602</v>
      </c>
      <c r="P31" s="113" t="str">
        <f>VLOOKUP(O31,'Clasificador (2)'!$B$2:$G$1315,6,0)</f>
        <v>Fondo de Reserva</v>
      </c>
      <c r="Q31" s="113">
        <v>1</v>
      </c>
      <c r="R31" s="268">
        <v>899.34</v>
      </c>
      <c r="S31" s="268">
        <v>899.34</v>
      </c>
      <c r="T31" s="268">
        <v>899.34</v>
      </c>
      <c r="U31" s="268">
        <v>899.34</v>
      </c>
      <c r="V31" s="268">
        <v>899.34</v>
      </c>
      <c r="W31" s="268">
        <v>899.34</v>
      </c>
      <c r="X31" s="268">
        <v>899.34</v>
      </c>
      <c r="Y31" s="268">
        <v>899.34</v>
      </c>
      <c r="Z31" s="268">
        <v>899.34</v>
      </c>
      <c r="AA31" s="268">
        <v>899.34</v>
      </c>
      <c r="AB31" s="268">
        <v>899.34</v>
      </c>
      <c r="AC31" s="268">
        <v>899.34</v>
      </c>
      <c r="AD31" s="123">
        <f t="shared" si="9"/>
        <v>10792.08</v>
      </c>
      <c r="AE31" s="124" t="b">
        <f>+M31=AD31</f>
        <v>1</v>
      </c>
      <c r="AF31" s="79">
        <f t="shared" si="2"/>
        <v>10838.34</v>
      </c>
      <c r="AG31" s="117"/>
      <c r="AH31" s="117">
        <f t="shared" ref="AH31:AM31" si="11">169.43+220.5+82.13+(37.49*11)</f>
        <v>884.45</v>
      </c>
      <c r="AI31" s="117">
        <f t="shared" si="11"/>
        <v>884.45</v>
      </c>
      <c r="AJ31" s="117">
        <f t="shared" si="11"/>
        <v>884.45</v>
      </c>
      <c r="AK31" s="117">
        <f t="shared" si="11"/>
        <v>884.45</v>
      </c>
      <c r="AL31" s="117">
        <f t="shared" si="11"/>
        <v>884.45</v>
      </c>
      <c r="AM31" s="117">
        <f t="shared" si="11"/>
        <v>884.45</v>
      </c>
      <c r="AN31" s="117">
        <f>169.43+220.5+82.13+(37.49*12)</f>
        <v>921.94</v>
      </c>
      <c r="AO31" s="117">
        <f>169.43+220.5+82.13+(37.49*12)</f>
        <v>921.94</v>
      </c>
      <c r="AP31" s="117">
        <f>169.43+220.5+82.13+(37.49*12)</f>
        <v>921.94</v>
      </c>
      <c r="AQ31" s="117">
        <f>169.43+220.5+82.13+(37.49*12)</f>
        <v>921.94</v>
      </c>
      <c r="AR31" s="117">
        <f>(169.43+220.5+82.13+(37.49*12))*2</f>
        <v>1843.88</v>
      </c>
      <c r="AS31" s="279">
        <f t="shared" si="3"/>
        <v>10838.34</v>
      </c>
    </row>
    <row r="32" spans="1:45" s="118" customFormat="1" ht="84.95" hidden="1" customHeight="1">
      <c r="A32" s="109" t="s">
        <v>866</v>
      </c>
      <c r="B32" s="109" t="s">
        <v>887</v>
      </c>
      <c r="C32" s="109" t="s">
        <v>974</v>
      </c>
      <c r="D32" s="109" t="s">
        <v>942</v>
      </c>
      <c r="E32" s="109" t="s">
        <v>948</v>
      </c>
      <c r="F32" s="109" t="s">
        <v>953</v>
      </c>
      <c r="G32" s="111" t="s">
        <v>983</v>
      </c>
      <c r="H32" s="116" t="s">
        <v>995</v>
      </c>
      <c r="I32" s="110"/>
      <c r="J32" s="111" t="s">
        <v>975</v>
      </c>
      <c r="K32" s="112" t="s">
        <v>874</v>
      </c>
      <c r="L32" s="112" t="s">
        <v>874</v>
      </c>
      <c r="M32" s="79">
        <v>27065</v>
      </c>
      <c r="N32" s="122" t="s">
        <v>956</v>
      </c>
      <c r="O32" s="240">
        <v>530104</v>
      </c>
      <c r="P32" s="113" t="str">
        <f>VLOOKUP(O32,'Clasificador (2)'!$B$2:$G$1315,6,0)</f>
        <v>Energía Eléctrica</v>
      </c>
      <c r="Q32" s="113">
        <v>1</v>
      </c>
      <c r="R32" s="268">
        <v>2255.42</v>
      </c>
      <c r="S32" s="268">
        <v>2255.42</v>
      </c>
      <c r="T32" s="268">
        <v>2255.42</v>
      </c>
      <c r="U32" s="268">
        <v>2255.42</v>
      </c>
      <c r="V32" s="268">
        <v>2255.42</v>
      </c>
      <c r="W32" s="268">
        <v>2255.42</v>
      </c>
      <c r="X32" s="268">
        <v>2255.42</v>
      </c>
      <c r="Y32" s="268">
        <v>2255.42</v>
      </c>
      <c r="Z32" s="268">
        <v>2255.42</v>
      </c>
      <c r="AA32" s="268">
        <v>2255.42</v>
      </c>
      <c r="AB32" s="268">
        <v>2255.42</v>
      </c>
      <c r="AC32" s="268">
        <f>2255.42-0.04</f>
        <v>2255.38</v>
      </c>
      <c r="AD32" s="123">
        <f>SUM(R32:AC32)</f>
        <v>27064.999999999996</v>
      </c>
      <c r="AE32" s="124" t="b">
        <f>+M32=AD32</f>
        <v>1</v>
      </c>
      <c r="AF32" s="79">
        <f t="shared" si="2"/>
        <v>27097.660000000003</v>
      </c>
      <c r="AG32" s="117">
        <v>2102.9699999999998</v>
      </c>
      <c r="AH32" s="117">
        <v>2534.52</v>
      </c>
      <c r="AI32" s="117">
        <v>2057.58</v>
      </c>
      <c r="AJ32" s="117">
        <v>2218.4</v>
      </c>
      <c r="AK32" s="117">
        <v>2557</v>
      </c>
      <c r="AL32" s="117">
        <v>2887.44</v>
      </c>
      <c r="AM32" s="117">
        <v>2483.9499999999998</v>
      </c>
      <c r="AN32" s="117">
        <v>2661.47</v>
      </c>
      <c r="AO32" s="117">
        <v>2570.54</v>
      </c>
      <c r="AP32" s="117">
        <v>2511.56</v>
      </c>
      <c r="AQ32" s="117">
        <v>2512.23</v>
      </c>
      <c r="AR32" s="117"/>
      <c r="AS32" s="279">
        <f t="shared" si="3"/>
        <v>27097.660000000003</v>
      </c>
    </row>
    <row r="33" spans="1:45" s="118" customFormat="1" ht="84.95" hidden="1" customHeight="1">
      <c r="A33" s="109" t="s">
        <v>866</v>
      </c>
      <c r="B33" s="109" t="s">
        <v>887</v>
      </c>
      <c r="C33" s="109" t="s">
        <v>974</v>
      </c>
      <c r="D33" s="109" t="s">
        <v>942</v>
      </c>
      <c r="E33" s="109" t="s">
        <v>948</v>
      </c>
      <c r="F33" s="109" t="s">
        <v>953</v>
      </c>
      <c r="G33" s="111" t="s">
        <v>983</v>
      </c>
      <c r="H33" s="116" t="s">
        <v>995</v>
      </c>
      <c r="I33" s="110"/>
      <c r="J33" s="111" t="s">
        <v>975</v>
      </c>
      <c r="K33" s="112" t="s">
        <v>874</v>
      </c>
      <c r="L33" s="112" t="s">
        <v>874</v>
      </c>
      <c r="M33" s="79">
        <v>0</v>
      </c>
      <c r="N33" s="122" t="s">
        <v>956</v>
      </c>
      <c r="O33" s="240">
        <v>530104</v>
      </c>
      <c r="P33" s="113" t="str">
        <f>VLOOKUP(O33,'Clasificador (2)'!$B$2:$G$1315,6,0)</f>
        <v>Energía Eléctrica</v>
      </c>
      <c r="Q33" s="113">
        <v>2</v>
      </c>
      <c r="R33" s="268"/>
      <c r="S33" s="268"/>
      <c r="T33" s="268"/>
      <c r="U33" s="268"/>
      <c r="V33" s="268"/>
      <c r="W33" s="268"/>
      <c r="X33" s="268"/>
      <c r="Y33" s="268"/>
      <c r="Z33" s="268"/>
      <c r="AA33" s="268"/>
      <c r="AB33" s="268"/>
      <c r="AC33" s="268"/>
      <c r="AD33" s="123"/>
      <c r="AE33" s="124" t="b">
        <f>+M33=AD33</f>
        <v>1</v>
      </c>
      <c r="AF33" s="79">
        <f t="shared" si="2"/>
        <v>2092.98</v>
      </c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>
        <v>2092.98</v>
      </c>
      <c r="AS33" s="279">
        <f t="shared" si="3"/>
        <v>2092.98</v>
      </c>
    </row>
    <row r="34" spans="1:45" s="118" customFormat="1" ht="84.95" hidden="1" customHeight="1">
      <c r="A34" s="109" t="s">
        <v>866</v>
      </c>
      <c r="B34" s="109" t="s">
        <v>887</v>
      </c>
      <c r="C34" s="109" t="s">
        <v>974</v>
      </c>
      <c r="D34" s="109" t="s">
        <v>942</v>
      </c>
      <c r="E34" s="109" t="s">
        <v>948</v>
      </c>
      <c r="F34" s="109" t="s">
        <v>953</v>
      </c>
      <c r="G34" s="111" t="s">
        <v>983</v>
      </c>
      <c r="H34" s="116" t="s">
        <v>996</v>
      </c>
      <c r="I34" s="110"/>
      <c r="J34" s="111" t="s">
        <v>975</v>
      </c>
      <c r="K34" s="112" t="s">
        <v>874</v>
      </c>
      <c r="L34" s="112" t="s">
        <v>874</v>
      </c>
      <c r="M34" s="79">
        <v>798</v>
      </c>
      <c r="N34" s="122" t="s">
        <v>956</v>
      </c>
      <c r="O34" s="240">
        <v>530105</v>
      </c>
      <c r="P34" s="113" t="str">
        <f>VLOOKUP(O34,'Clasificador (2)'!$B$2:$G$1315,6,0)</f>
        <v>Telecomunicaciones</v>
      </c>
      <c r="Q34" s="113">
        <v>1</v>
      </c>
      <c r="R34" s="268">
        <v>66.5</v>
      </c>
      <c r="S34" s="268">
        <v>66.5</v>
      </c>
      <c r="T34" s="268">
        <v>66.5</v>
      </c>
      <c r="U34" s="268">
        <v>66.5</v>
      </c>
      <c r="V34" s="268">
        <v>66.5</v>
      </c>
      <c r="W34" s="268">
        <v>66.5</v>
      </c>
      <c r="X34" s="268">
        <v>66.5</v>
      </c>
      <c r="Y34" s="268">
        <v>66.5</v>
      </c>
      <c r="Z34" s="268">
        <v>66.5</v>
      </c>
      <c r="AA34" s="268">
        <v>66.5</v>
      </c>
      <c r="AB34" s="268">
        <v>66.5</v>
      </c>
      <c r="AC34" s="268">
        <v>66.5</v>
      </c>
      <c r="AD34" s="123">
        <f t="shared" ref="AD34:AD50" si="12">SUM(R34:AC34)</f>
        <v>798</v>
      </c>
      <c r="AE34" s="124" t="b">
        <f t="shared" si="7"/>
        <v>1</v>
      </c>
      <c r="AF34" s="79">
        <f t="shared" si="2"/>
        <v>649.98</v>
      </c>
      <c r="AG34" s="117">
        <v>36.229999999999997</v>
      </c>
      <c r="AH34" s="117">
        <v>30.98</v>
      </c>
      <c r="AI34" s="117">
        <v>30.17</v>
      </c>
      <c r="AJ34" s="117">
        <v>28.01</v>
      </c>
      <c r="AK34" s="117">
        <v>30.88</v>
      </c>
      <c r="AL34" s="117">
        <v>29.34</v>
      </c>
      <c r="AM34" s="117">
        <v>24.8</v>
      </c>
      <c r="AN34" s="117">
        <v>24.8</v>
      </c>
      <c r="AO34" s="117">
        <v>27.34</v>
      </c>
      <c r="AP34" s="117">
        <v>24.99</v>
      </c>
      <c r="AQ34" s="117">
        <v>289.70999999999998</v>
      </c>
      <c r="AR34" s="117">
        <v>72.73</v>
      </c>
      <c r="AS34" s="279">
        <f t="shared" si="3"/>
        <v>649.98</v>
      </c>
    </row>
    <row r="35" spans="1:45" s="118" customFormat="1" ht="84.95" hidden="1" customHeight="1">
      <c r="A35" s="109" t="s">
        <v>866</v>
      </c>
      <c r="B35" s="109" t="s">
        <v>887</v>
      </c>
      <c r="C35" s="109" t="s">
        <v>974</v>
      </c>
      <c r="D35" s="109" t="s">
        <v>942</v>
      </c>
      <c r="E35" s="109" t="s">
        <v>948</v>
      </c>
      <c r="F35" s="109" t="s">
        <v>953</v>
      </c>
      <c r="G35" s="111" t="s">
        <v>983</v>
      </c>
      <c r="H35" s="111" t="s">
        <v>997</v>
      </c>
      <c r="I35" s="110"/>
      <c r="J35" s="111" t="s">
        <v>975</v>
      </c>
      <c r="K35" s="112" t="s">
        <v>876</v>
      </c>
      <c r="L35" s="112" t="s">
        <v>876</v>
      </c>
      <c r="M35" s="79">
        <v>506</v>
      </c>
      <c r="N35" s="122" t="s">
        <v>956</v>
      </c>
      <c r="O35" s="240">
        <v>530203</v>
      </c>
      <c r="P35" s="113" t="str">
        <f>VLOOKUP(O35,'Clasificador (2)'!$B$2:$G$1315,6,0)</f>
        <v>Almacenamiento, Embalaje, Envase y Recarga de Extintores</v>
      </c>
      <c r="Q35" s="113">
        <v>1</v>
      </c>
      <c r="R35" s="268"/>
      <c r="S35" s="268"/>
      <c r="T35" s="268">
        <v>506</v>
      </c>
      <c r="U35" s="268"/>
      <c r="V35" s="268"/>
      <c r="W35" s="268"/>
      <c r="X35" s="268"/>
      <c r="Y35" s="268"/>
      <c r="Z35" s="268"/>
      <c r="AA35" s="268"/>
      <c r="AB35" s="268"/>
      <c r="AC35" s="268"/>
      <c r="AD35" s="123">
        <f t="shared" si="12"/>
        <v>506</v>
      </c>
      <c r="AE35" s="124" t="b">
        <f t="shared" si="7"/>
        <v>1</v>
      </c>
      <c r="AF35" s="79">
        <f t="shared" si="2"/>
        <v>404</v>
      </c>
      <c r="AG35" s="117"/>
      <c r="AH35" s="117"/>
      <c r="AI35" s="117">
        <v>404</v>
      </c>
      <c r="AJ35" s="117"/>
      <c r="AK35" s="117"/>
      <c r="AL35" s="117"/>
      <c r="AM35" s="117"/>
      <c r="AN35" s="117"/>
      <c r="AO35" s="117"/>
      <c r="AP35" s="117"/>
      <c r="AQ35" s="117"/>
      <c r="AR35" s="117"/>
      <c r="AS35" s="279">
        <f t="shared" si="3"/>
        <v>404</v>
      </c>
    </row>
    <row r="36" spans="1:45" s="118" customFormat="1" ht="96" hidden="1" customHeight="1">
      <c r="A36" s="109" t="s">
        <v>866</v>
      </c>
      <c r="B36" s="109" t="s">
        <v>887</v>
      </c>
      <c r="C36" s="109" t="s">
        <v>974</v>
      </c>
      <c r="D36" s="109" t="s">
        <v>942</v>
      </c>
      <c r="E36" s="109" t="s">
        <v>948</v>
      </c>
      <c r="F36" s="109" t="s">
        <v>953</v>
      </c>
      <c r="G36" s="111" t="s">
        <v>983</v>
      </c>
      <c r="H36" s="111" t="s">
        <v>998</v>
      </c>
      <c r="I36" s="110"/>
      <c r="J36" s="111" t="s">
        <v>975</v>
      </c>
      <c r="K36" s="112" t="s">
        <v>876</v>
      </c>
      <c r="L36" s="112" t="s">
        <v>876</v>
      </c>
      <c r="M36" s="79">
        <v>571</v>
      </c>
      <c r="N36" s="122" t="s">
        <v>956</v>
      </c>
      <c r="O36" s="240">
        <v>530204</v>
      </c>
      <c r="P36" s="113" t="str">
        <f>VLOOKUP(O36,'Clasificador (2)'!$B$2:$G$1315,6,0)</f>
        <v>Edición,     Impresión,     Reproducción,     Publicaciones,     Suscripciones,     Fotocopiado,
Traducción,  Empastado,  Enmarcación,  Serigrafía,  Fotografía,  Carnetización,  Filmación  e Imágenes Satelitales.</v>
      </c>
      <c r="Q36" s="113">
        <v>2</v>
      </c>
      <c r="R36" s="268"/>
      <c r="S36" s="268"/>
      <c r="T36" s="268">
        <v>571</v>
      </c>
      <c r="U36" s="268"/>
      <c r="V36" s="268"/>
      <c r="W36" s="268"/>
      <c r="X36" s="268"/>
      <c r="Y36" s="268"/>
      <c r="Z36" s="268"/>
      <c r="AA36" s="268"/>
      <c r="AB36" s="268"/>
      <c r="AC36" s="268"/>
      <c r="AD36" s="123">
        <f t="shared" si="12"/>
        <v>571</v>
      </c>
      <c r="AE36" s="124" t="b">
        <f t="shared" si="7"/>
        <v>1</v>
      </c>
      <c r="AF36" s="79">
        <f t="shared" si="2"/>
        <v>613.79999999999995</v>
      </c>
      <c r="AG36" s="117"/>
      <c r="AH36" s="117"/>
      <c r="AI36" s="117"/>
      <c r="AJ36" s="117"/>
      <c r="AK36" s="117"/>
      <c r="AL36" s="117"/>
      <c r="AM36" s="117"/>
      <c r="AN36" s="117"/>
      <c r="AO36" s="117"/>
      <c r="AP36" s="117"/>
      <c r="AQ36" s="117">
        <v>613.79999999999995</v>
      </c>
      <c r="AR36" s="117"/>
      <c r="AS36" s="279">
        <f t="shared" si="3"/>
        <v>613.79999999999995</v>
      </c>
    </row>
    <row r="37" spans="1:45" s="121" customFormat="1" ht="84.95" customHeight="1">
      <c r="A37" s="109" t="s">
        <v>866</v>
      </c>
      <c r="B37" s="109" t="s">
        <v>887</v>
      </c>
      <c r="C37" s="109" t="s">
        <v>974</v>
      </c>
      <c r="D37" s="109" t="s">
        <v>942</v>
      </c>
      <c r="E37" s="109" t="s">
        <v>945</v>
      </c>
      <c r="F37" s="109" t="s">
        <v>950</v>
      </c>
      <c r="G37" s="111" t="s">
        <v>981</v>
      </c>
      <c r="H37" s="111" t="s">
        <v>1004</v>
      </c>
      <c r="I37" s="110"/>
      <c r="J37" s="111" t="s">
        <v>975</v>
      </c>
      <c r="K37" s="112" t="s">
        <v>878</v>
      </c>
      <c r="L37" s="112" t="s">
        <v>878</v>
      </c>
      <c r="M37" s="79">
        <v>31000</v>
      </c>
      <c r="N37" s="122" t="s">
        <v>956</v>
      </c>
      <c r="O37" s="240">
        <v>530220</v>
      </c>
      <c r="P37" s="113" t="str">
        <f>VLOOKUP(O37,'Clasificador (2)'!$B$2:$G$1315,6,0)</f>
        <v>Servicios para Actividades Agropecuarias, Pesca y Caza</v>
      </c>
      <c r="Q37" s="113">
        <v>2</v>
      </c>
      <c r="R37" s="273"/>
      <c r="S37" s="273"/>
      <c r="T37" s="273"/>
      <c r="U37" s="273">
        <v>1000</v>
      </c>
      <c r="V37" s="273">
        <v>3750</v>
      </c>
      <c r="W37" s="273">
        <v>3750</v>
      </c>
      <c r="X37" s="268">
        <v>3750</v>
      </c>
      <c r="Y37" s="268">
        <v>3750</v>
      </c>
      <c r="Z37" s="268">
        <v>3750</v>
      </c>
      <c r="AA37" s="268">
        <v>3750</v>
      </c>
      <c r="AB37" s="268">
        <v>3750</v>
      </c>
      <c r="AC37" s="268">
        <v>3750</v>
      </c>
      <c r="AD37" s="123">
        <f t="shared" si="12"/>
        <v>31000</v>
      </c>
      <c r="AE37" s="229" t="b">
        <f t="shared" si="7"/>
        <v>1</v>
      </c>
      <c r="AF37" s="79">
        <f t="shared" si="2"/>
        <v>1792.46</v>
      </c>
      <c r="AG37" s="117"/>
      <c r="AH37" s="117"/>
      <c r="AI37" s="117"/>
      <c r="AJ37" s="117"/>
      <c r="AK37" s="117"/>
      <c r="AL37" s="117"/>
      <c r="AM37" s="117"/>
      <c r="AN37" s="117"/>
      <c r="AO37" s="117"/>
      <c r="AP37" s="117"/>
      <c r="AQ37" s="117">
        <v>1792.46</v>
      </c>
      <c r="AR37" s="117"/>
      <c r="AS37" s="279">
        <f t="shared" si="3"/>
        <v>1792.46</v>
      </c>
    </row>
    <row r="38" spans="1:45" s="121" customFormat="1" ht="84.95" customHeight="1">
      <c r="A38" s="109" t="s">
        <v>866</v>
      </c>
      <c r="B38" s="109" t="s">
        <v>887</v>
      </c>
      <c r="C38" s="109" t="s">
        <v>974</v>
      </c>
      <c r="D38" s="109" t="s">
        <v>942</v>
      </c>
      <c r="E38" s="109" t="s">
        <v>945</v>
      </c>
      <c r="F38" s="109" t="s">
        <v>950</v>
      </c>
      <c r="G38" s="111" t="s">
        <v>981</v>
      </c>
      <c r="H38" s="111" t="s">
        <v>1922</v>
      </c>
      <c r="I38" s="110"/>
      <c r="J38" s="111" t="s">
        <v>975</v>
      </c>
      <c r="K38" s="112" t="s">
        <v>878</v>
      </c>
      <c r="L38" s="112" t="s">
        <v>878</v>
      </c>
      <c r="M38" s="79"/>
      <c r="N38" s="122" t="s">
        <v>956</v>
      </c>
      <c r="O38" s="240">
        <v>530220</v>
      </c>
      <c r="P38" s="113" t="str">
        <f>VLOOKUP(O38,'Clasificador (2)'!$B$2:$G$1315,6,0)</f>
        <v>Servicios para Actividades Agropecuarias, Pesca y Caza</v>
      </c>
      <c r="Q38" s="113">
        <v>2</v>
      </c>
      <c r="R38" s="273"/>
      <c r="S38" s="273"/>
      <c r="T38" s="273"/>
      <c r="U38" s="273"/>
      <c r="V38" s="273"/>
      <c r="W38" s="273"/>
      <c r="X38" s="268"/>
      <c r="Y38" s="268"/>
      <c r="Z38" s="268"/>
      <c r="AA38" s="268"/>
      <c r="AB38" s="268"/>
      <c r="AC38" s="268"/>
      <c r="AD38" s="123">
        <f t="shared" ref="AD38" si="13">SUM(R38:AC38)</f>
        <v>0</v>
      </c>
      <c r="AE38" s="229" t="b">
        <f t="shared" ref="AE38" si="14">+M38=AD38</f>
        <v>1</v>
      </c>
      <c r="AF38" s="79">
        <f t="shared" si="2"/>
        <v>2520</v>
      </c>
      <c r="AG38" s="117"/>
      <c r="AH38" s="117"/>
      <c r="AI38" s="117"/>
      <c r="AJ38" s="117"/>
      <c r="AK38" s="117"/>
      <c r="AL38" s="117"/>
      <c r="AM38" s="117">
        <v>1890</v>
      </c>
      <c r="AN38" s="117"/>
      <c r="AO38" s="117"/>
      <c r="AP38" s="117"/>
      <c r="AQ38" s="117">
        <v>630</v>
      </c>
      <c r="AR38" s="117"/>
      <c r="AS38" s="279">
        <f t="shared" si="3"/>
        <v>2520</v>
      </c>
    </row>
    <row r="39" spans="1:45" s="121" customFormat="1" ht="84.95" hidden="1" customHeight="1">
      <c r="A39" s="109" t="s">
        <v>866</v>
      </c>
      <c r="B39" s="109" t="s">
        <v>887</v>
      </c>
      <c r="C39" s="109" t="s">
        <v>974</v>
      </c>
      <c r="D39" s="109" t="s">
        <v>942</v>
      </c>
      <c r="E39" s="109" t="s">
        <v>947</v>
      </c>
      <c r="F39" s="109" t="s">
        <v>952</v>
      </c>
      <c r="G39" s="111" t="s">
        <v>1005</v>
      </c>
      <c r="H39" s="111" t="s">
        <v>1006</v>
      </c>
      <c r="I39" s="110"/>
      <c r="J39" s="111" t="s">
        <v>975</v>
      </c>
      <c r="K39" s="112" t="s">
        <v>879</v>
      </c>
      <c r="L39" s="112" t="s">
        <v>879</v>
      </c>
      <c r="M39" s="79">
        <v>6300.57</v>
      </c>
      <c r="N39" s="122" t="s">
        <v>956</v>
      </c>
      <c r="O39" s="240">
        <v>530220</v>
      </c>
      <c r="P39" s="113" t="str">
        <f>VLOOKUP(O39,'Clasificador (2)'!$B$2:$G$1315,6,0)</f>
        <v>Servicios para Actividades Agropecuarias, Pesca y Caza</v>
      </c>
      <c r="Q39" s="113">
        <v>2</v>
      </c>
      <c r="R39" s="273"/>
      <c r="S39" s="273"/>
      <c r="T39" s="273"/>
      <c r="U39" s="273"/>
      <c r="V39" s="273"/>
      <c r="W39" s="273">
        <v>6300.57</v>
      </c>
      <c r="X39" s="268"/>
      <c r="Y39" s="268"/>
      <c r="Z39" s="268"/>
      <c r="AA39" s="268"/>
      <c r="AB39" s="268"/>
      <c r="AC39" s="268"/>
      <c r="AD39" s="123">
        <f t="shared" si="12"/>
        <v>6300.57</v>
      </c>
      <c r="AE39" s="124" t="b">
        <f t="shared" si="7"/>
        <v>1</v>
      </c>
      <c r="AF39" s="79">
        <f t="shared" si="2"/>
        <v>6113.63</v>
      </c>
      <c r="AG39" s="117"/>
      <c r="AH39" s="117"/>
      <c r="AI39" s="117"/>
      <c r="AJ39" s="117"/>
      <c r="AK39" s="117"/>
      <c r="AL39" s="117"/>
      <c r="AM39" s="117"/>
      <c r="AN39" s="117"/>
      <c r="AO39" s="117">
        <v>6113.63</v>
      </c>
      <c r="AP39" s="117"/>
      <c r="AQ39" s="117"/>
      <c r="AR39" s="117"/>
      <c r="AS39" s="279">
        <f t="shared" si="3"/>
        <v>6113.63</v>
      </c>
    </row>
    <row r="40" spans="1:45" s="121" customFormat="1" ht="84.95" hidden="1" customHeight="1">
      <c r="A40" s="109" t="s">
        <v>866</v>
      </c>
      <c r="B40" s="109" t="s">
        <v>887</v>
      </c>
      <c r="C40" s="109" t="s">
        <v>974</v>
      </c>
      <c r="D40" s="109" t="s">
        <v>942</v>
      </c>
      <c r="E40" s="109" t="s">
        <v>947</v>
      </c>
      <c r="F40" s="109" t="s">
        <v>952</v>
      </c>
      <c r="G40" s="111" t="s">
        <v>1005</v>
      </c>
      <c r="H40" s="111" t="s">
        <v>1007</v>
      </c>
      <c r="I40" s="110"/>
      <c r="J40" s="111" t="s">
        <v>975</v>
      </c>
      <c r="K40" s="112" t="s">
        <v>875</v>
      </c>
      <c r="L40" s="112" t="s">
        <v>880</v>
      </c>
      <c r="M40" s="79">
        <v>5000</v>
      </c>
      <c r="N40" s="122" t="s">
        <v>956</v>
      </c>
      <c r="O40" s="240">
        <v>530220</v>
      </c>
      <c r="P40" s="113" t="str">
        <f>VLOOKUP(O40,'Clasificador (2)'!$B$2:$G$1315,6,0)</f>
        <v>Servicios para Actividades Agropecuarias, Pesca y Caza</v>
      </c>
      <c r="Q40" s="113">
        <v>1</v>
      </c>
      <c r="R40" s="274">
        <v>833.33</v>
      </c>
      <c r="S40" s="274">
        <v>833.33</v>
      </c>
      <c r="T40" s="274">
        <v>833.33</v>
      </c>
      <c r="U40" s="274">
        <v>833.33</v>
      </c>
      <c r="V40" s="274">
        <v>833.33</v>
      </c>
      <c r="W40" s="274">
        <v>833.35</v>
      </c>
      <c r="X40" s="268"/>
      <c r="Y40" s="268"/>
      <c r="Z40" s="268"/>
      <c r="AA40" s="268"/>
      <c r="AB40" s="268"/>
      <c r="AC40" s="268"/>
      <c r="AD40" s="123">
        <f t="shared" si="12"/>
        <v>5000.0000000000009</v>
      </c>
      <c r="AE40" s="124" t="b">
        <f>+M40=AD40</f>
        <v>1</v>
      </c>
      <c r="AF40" s="79">
        <f t="shared" si="2"/>
        <v>4521.47</v>
      </c>
      <c r="AG40" s="117"/>
      <c r="AH40" s="117">
        <v>699.93</v>
      </c>
      <c r="AI40" s="117">
        <v>608.65</v>
      </c>
      <c r="AJ40" s="117">
        <v>816.35</v>
      </c>
      <c r="AK40" s="117">
        <v>427.88</v>
      </c>
      <c r="AL40" s="117">
        <v>605.88</v>
      </c>
      <c r="AM40" s="117">
        <v>514.17999999999995</v>
      </c>
      <c r="AN40" s="117">
        <v>268.86</v>
      </c>
      <c r="AO40" s="117">
        <v>579.74</v>
      </c>
      <c r="AP40" s="117"/>
      <c r="AQ40" s="117"/>
      <c r="AR40" s="117"/>
      <c r="AS40" s="279">
        <f t="shared" si="3"/>
        <v>4521.47</v>
      </c>
    </row>
    <row r="41" spans="1:45" s="121" customFormat="1" ht="84.95" hidden="1" customHeight="1">
      <c r="A41" s="109" t="s">
        <v>866</v>
      </c>
      <c r="B41" s="109" t="s">
        <v>887</v>
      </c>
      <c r="C41" s="109" t="s">
        <v>974</v>
      </c>
      <c r="D41" s="109" t="s">
        <v>942</v>
      </c>
      <c r="E41" s="109" t="s">
        <v>947</v>
      </c>
      <c r="F41" s="109" t="s">
        <v>952</v>
      </c>
      <c r="G41" s="111" t="s">
        <v>1005</v>
      </c>
      <c r="H41" s="111" t="s">
        <v>1008</v>
      </c>
      <c r="I41" s="110"/>
      <c r="J41" s="111" t="s">
        <v>975</v>
      </c>
      <c r="K41" s="112" t="s">
        <v>880</v>
      </c>
      <c r="L41" s="112" t="s">
        <v>885</v>
      </c>
      <c r="M41" s="79">
        <v>4500</v>
      </c>
      <c r="N41" s="122" t="s">
        <v>956</v>
      </c>
      <c r="O41" s="240">
        <v>530220</v>
      </c>
      <c r="P41" s="113" t="str">
        <f>VLOOKUP(O41,'Clasificador (2)'!$B$2:$G$1315,6,0)</f>
        <v>Servicios para Actividades Agropecuarias, Pesca y Caza</v>
      </c>
      <c r="Q41" s="113">
        <v>2</v>
      </c>
      <c r="R41" s="275"/>
      <c r="S41" s="275"/>
      <c r="T41" s="275"/>
      <c r="U41" s="275"/>
      <c r="V41" s="275"/>
      <c r="W41" s="275"/>
      <c r="X41" s="268">
        <v>750</v>
      </c>
      <c r="Y41" s="268">
        <v>750</v>
      </c>
      <c r="Z41" s="268">
        <v>750</v>
      </c>
      <c r="AA41" s="268">
        <v>750</v>
      </c>
      <c r="AB41" s="268">
        <v>750</v>
      </c>
      <c r="AC41" s="268">
        <v>750</v>
      </c>
      <c r="AD41" s="123">
        <f t="shared" si="12"/>
        <v>4500</v>
      </c>
      <c r="AE41" s="124" t="b">
        <f t="shared" si="7"/>
        <v>1</v>
      </c>
      <c r="AF41" s="79">
        <f t="shared" si="2"/>
        <v>987</v>
      </c>
      <c r="AG41" s="117"/>
      <c r="AH41" s="117"/>
      <c r="AI41" s="117"/>
      <c r="AJ41" s="117"/>
      <c r="AK41" s="117"/>
      <c r="AL41" s="117"/>
      <c r="AM41" s="117"/>
      <c r="AN41" s="117"/>
      <c r="AO41" s="117"/>
      <c r="AP41" s="117">
        <v>365.43</v>
      </c>
      <c r="AQ41" s="117">
        <v>247.71</v>
      </c>
      <c r="AR41" s="117">
        <v>373.86</v>
      </c>
      <c r="AS41" s="279">
        <f t="shared" si="3"/>
        <v>987</v>
      </c>
    </row>
    <row r="42" spans="1:45" s="121" customFormat="1" ht="84.95" customHeight="1">
      <c r="A42" s="109" t="s">
        <v>866</v>
      </c>
      <c r="B42" s="109" t="s">
        <v>887</v>
      </c>
      <c r="C42" s="109" t="s">
        <v>974</v>
      </c>
      <c r="D42" s="109" t="s">
        <v>942</v>
      </c>
      <c r="E42" s="109" t="s">
        <v>945</v>
      </c>
      <c r="F42" s="109" t="s">
        <v>950</v>
      </c>
      <c r="G42" s="111" t="s">
        <v>981</v>
      </c>
      <c r="H42" s="111" t="s">
        <v>1009</v>
      </c>
      <c r="I42" s="110"/>
      <c r="J42" s="111" t="s">
        <v>975</v>
      </c>
      <c r="K42" s="112" t="s">
        <v>875</v>
      </c>
      <c r="L42" s="112" t="s">
        <v>881</v>
      </c>
      <c r="M42" s="79">
        <f>12601.14-5000-25</f>
        <v>7576.1399999999994</v>
      </c>
      <c r="N42" s="122" t="s">
        <v>956</v>
      </c>
      <c r="O42" s="240">
        <v>530220</v>
      </c>
      <c r="P42" s="113" t="str">
        <f>VLOOKUP(O42,'Clasificador (2)'!$B$2:$G$1315,6,0)</f>
        <v>Servicios para Actividades Agropecuarias, Pesca y Caza</v>
      </c>
      <c r="Q42" s="113">
        <v>1</v>
      </c>
      <c r="R42" s="268"/>
      <c r="S42" s="268">
        <f>1266.86-25</f>
        <v>1241.8599999999999</v>
      </c>
      <c r="T42" s="268">
        <v>1266.8599999999999</v>
      </c>
      <c r="U42" s="268">
        <v>1266.8599999999999</v>
      </c>
      <c r="V42" s="268">
        <v>1266.8599999999999</v>
      </c>
      <c r="W42" s="268">
        <v>1266.8599999999999</v>
      </c>
      <c r="X42" s="268">
        <v>1266.8399999999999</v>
      </c>
      <c r="Y42" s="268"/>
      <c r="Z42" s="268"/>
      <c r="AA42" s="268"/>
      <c r="AB42" s="268"/>
      <c r="AC42" s="268"/>
      <c r="AD42" s="123">
        <f t="shared" si="12"/>
        <v>7576.1399999999994</v>
      </c>
      <c r="AE42" s="229" t="b">
        <f>+M42=AD42</f>
        <v>1</v>
      </c>
      <c r="AF42" s="79">
        <f t="shared" si="2"/>
        <v>4578.8899999999994</v>
      </c>
      <c r="AG42" s="117"/>
      <c r="AH42" s="117"/>
      <c r="AI42" s="117"/>
      <c r="AJ42" s="117">
        <v>3143.89</v>
      </c>
      <c r="AK42" s="117">
        <v>1050</v>
      </c>
      <c r="AL42" s="117">
        <v>290</v>
      </c>
      <c r="AM42" s="117"/>
      <c r="AN42" s="117">
        <v>95</v>
      </c>
      <c r="AO42" s="117"/>
      <c r="AP42" s="117"/>
      <c r="AQ42" s="117"/>
      <c r="AR42" s="117"/>
      <c r="AS42" s="279">
        <f t="shared" si="3"/>
        <v>4578.8899999999994</v>
      </c>
    </row>
    <row r="43" spans="1:45" s="121" customFormat="1" ht="84.95" hidden="1" customHeight="1">
      <c r="A43" s="109" t="s">
        <v>866</v>
      </c>
      <c r="B43" s="109" t="s">
        <v>887</v>
      </c>
      <c r="C43" s="109" t="s">
        <v>974</v>
      </c>
      <c r="D43" s="109" t="s">
        <v>942</v>
      </c>
      <c r="E43" s="109" t="s">
        <v>948</v>
      </c>
      <c r="F43" s="109" t="s">
        <v>953</v>
      </c>
      <c r="G43" s="111" t="s">
        <v>983</v>
      </c>
      <c r="H43" s="111" t="s">
        <v>1023</v>
      </c>
      <c r="I43" s="110"/>
      <c r="J43" s="111" t="s">
        <v>975</v>
      </c>
      <c r="K43" s="112" t="s">
        <v>876</v>
      </c>
      <c r="L43" s="112" t="s">
        <v>876</v>
      </c>
      <c r="M43" s="79">
        <v>0</v>
      </c>
      <c r="N43" s="122" t="s">
        <v>956</v>
      </c>
      <c r="O43" s="240">
        <v>530228</v>
      </c>
      <c r="P43" s="113" t="str">
        <f>VLOOKUP(O43,'Clasificador (2)'!$B$2:$G$1315,6,0)</f>
        <v>Servicios de Provisión de Dispositivos Electrónicos y Certificación para Registro de Firmas Digitales</v>
      </c>
      <c r="Q43" s="113">
        <v>2</v>
      </c>
      <c r="R43" s="268"/>
      <c r="S43" s="268"/>
      <c r="T43" s="268"/>
      <c r="U43" s="268"/>
      <c r="V43" s="268"/>
      <c r="W43" s="268"/>
      <c r="X43" s="268"/>
      <c r="Y43" s="268"/>
      <c r="Z43" s="268"/>
      <c r="AA43" s="268"/>
      <c r="AB43" s="268"/>
      <c r="AC43" s="268"/>
      <c r="AD43" s="123">
        <f t="shared" si="12"/>
        <v>0</v>
      </c>
      <c r="AE43" s="124" t="b">
        <f t="shared" si="7"/>
        <v>1</v>
      </c>
      <c r="AF43" s="79">
        <f t="shared" si="2"/>
        <v>40.32</v>
      </c>
      <c r="AG43" s="117"/>
      <c r="AH43" s="117"/>
      <c r="AI43" s="117">
        <f>AA43</f>
        <v>0</v>
      </c>
      <c r="AJ43" s="117"/>
      <c r="AK43" s="117"/>
      <c r="AL43" s="117">
        <v>40.32</v>
      </c>
      <c r="AM43" s="117"/>
      <c r="AN43" s="117"/>
      <c r="AO43" s="117"/>
      <c r="AP43" s="117"/>
      <c r="AQ43" s="117"/>
      <c r="AR43" s="117"/>
      <c r="AS43" s="279">
        <f t="shared" si="3"/>
        <v>40.32</v>
      </c>
    </row>
    <row r="44" spans="1:45" s="121" customFormat="1" ht="84.95" hidden="1" customHeight="1">
      <c r="A44" s="109" t="s">
        <v>866</v>
      </c>
      <c r="B44" s="109" t="s">
        <v>887</v>
      </c>
      <c r="C44" s="109" t="s">
        <v>974</v>
      </c>
      <c r="D44" s="109" t="s">
        <v>942</v>
      </c>
      <c r="E44" s="109" t="s">
        <v>948</v>
      </c>
      <c r="F44" s="109" t="s">
        <v>953</v>
      </c>
      <c r="G44" s="111" t="s">
        <v>983</v>
      </c>
      <c r="H44" s="111" t="s">
        <v>1023</v>
      </c>
      <c r="I44" s="110"/>
      <c r="J44" s="111" t="s">
        <v>975</v>
      </c>
      <c r="K44" s="112" t="s">
        <v>874</v>
      </c>
      <c r="L44" s="112" t="s">
        <v>885</v>
      </c>
      <c r="M44" s="79"/>
      <c r="N44" s="122" t="s">
        <v>956</v>
      </c>
      <c r="O44" s="240">
        <v>530255</v>
      </c>
      <c r="P44" s="113" t="str">
        <f>VLOOKUP(O44,'Clasificador (2)'!$B$2:$G$1315,6,0)</f>
        <v>Combustibles</v>
      </c>
      <c r="Q44" s="113">
        <v>1</v>
      </c>
      <c r="R44" s="268"/>
      <c r="S44" s="268"/>
      <c r="T44" s="268"/>
      <c r="U44" s="268"/>
      <c r="V44" s="268"/>
      <c r="W44" s="268"/>
      <c r="X44" s="268"/>
      <c r="Y44" s="268"/>
      <c r="Z44" s="268"/>
      <c r="AA44" s="268"/>
      <c r="AB44" s="268"/>
      <c r="AC44" s="268"/>
      <c r="AD44" s="123">
        <f t="shared" si="12"/>
        <v>0</v>
      </c>
      <c r="AE44" s="124" t="b">
        <f t="shared" si="7"/>
        <v>1</v>
      </c>
      <c r="AF44" s="79">
        <f t="shared" si="2"/>
        <v>130.01</v>
      </c>
      <c r="AG44" s="117"/>
      <c r="AH44" s="117"/>
      <c r="AI44" s="117"/>
      <c r="AJ44" s="117"/>
      <c r="AK44" s="117"/>
      <c r="AL44" s="117"/>
      <c r="AM44" s="117"/>
      <c r="AN44" s="117">
        <v>10</v>
      </c>
      <c r="AO44" s="117">
        <v>67</v>
      </c>
      <c r="AP44" s="117">
        <v>21</v>
      </c>
      <c r="AQ44" s="117">
        <v>32.01</v>
      </c>
      <c r="AR44" s="117"/>
      <c r="AS44" s="279">
        <f t="shared" si="3"/>
        <v>130.01</v>
      </c>
    </row>
    <row r="45" spans="1:45" s="121" customFormat="1" ht="84.95" hidden="1" customHeight="1">
      <c r="A45" s="109" t="s">
        <v>866</v>
      </c>
      <c r="B45" s="109" t="s">
        <v>887</v>
      </c>
      <c r="C45" s="109" t="s">
        <v>974</v>
      </c>
      <c r="D45" s="109" t="s">
        <v>942</v>
      </c>
      <c r="E45" s="109" t="s">
        <v>948</v>
      </c>
      <c r="F45" s="109" t="s">
        <v>953</v>
      </c>
      <c r="G45" s="111" t="s">
        <v>983</v>
      </c>
      <c r="H45" s="111" t="s">
        <v>1023</v>
      </c>
      <c r="I45" s="110"/>
      <c r="J45" s="111" t="s">
        <v>975</v>
      </c>
      <c r="K45" s="112" t="s">
        <v>874</v>
      </c>
      <c r="L45" s="112" t="s">
        <v>885</v>
      </c>
      <c r="M45" s="266">
        <v>17916</v>
      </c>
      <c r="N45" s="122" t="s">
        <v>956</v>
      </c>
      <c r="O45" s="240">
        <v>530255</v>
      </c>
      <c r="P45" s="113" t="str">
        <f>VLOOKUP(O45,'Clasificador (2)'!$B$2:$G$1315,6,0)</f>
        <v>Combustibles</v>
      </c>
      <c r="Q45" s="113">
        <v>2</v>
      </c>
      <c r="R45" s="268">
        <v>1493</v>
      </c>
      <c r="S45" s="268">
        <v>1493</v>
      </c>
      <c r="T45" s="268">
        <v>1493</v>
      </c>
      <c r="U45" s="268">
        <v>1493</v>
      </c>
      <c r="V45" s="268">
        <v>1493</v>
      </c>
      <c r="W45" s="268">
        <v>1493</v>
      </c>
      <c r="X45" s="268">
        <v>1493</v>
      </c>
      <c r="Y45" s="268">
        <v>1493</v>
      </c>
      <c r="Z45" s="268">
        <v>1493</v>
      </c>
      <c r="AA45" s="268">
        <v>1493</v>
      </c>
      <c r="AB45" s="268">
        <v>1493</v>
      </c>
      <c r="AC45" s="268">
        <v>1493</v>
      </c>
      <c r="AD45" s="123">
        <f t="shared" si="12"/>
        <v>17916</v>
      </c>
      <c r="AE45" s="124" t="b">
        <f t="shared" si="7"/>
        <v>1</v>
      </c>
      <c r="AF45" s="79">
        <f t="shared" si="2"/>
        <v>19061.760000000002</v>
      </c>
      <c r="AG45" s="117">
        <v>40.71</v>
      </c>
      <c r="AH45" s="117">
        <v>1594.62</v>
      </c>
      <c r="AI45" s="117">
        <v>2793.43</v>
      </c>
      <c r="AJ45" s="117">
        <v>225.3</v>
      </c>
      <c r="AK45" s="117">
        <v>2709.26</v>
      </c>
      <c r="AL45" s="117">
        <v>2142.14</v>
      </c>
      <c r="AM45" s="117">
        <v>1903.11</v>
      </c>
      <c r="AN45" s="117">
        <v>1440.99</v>
      </c>
      <c r="AO45" s="117">
        <v>425.17</v>
      </c>
      <c r="AP45" s="117">
        <v>2709.3</v>
      </c>
      <c r="AQ45" s="117">
        <v>1583.6</v>
      </c>
      <c r="AR45" s="117">
        <v>1494.13</v>
      </c>
      <c r="AS45" s="279">
        <f t="shared" si="3"/>
        <v>19061.760000000002</v>
      </c>
    </row>
    <row r="46" spans="1:45" s="121" customFormat="1" ht="84.95" customHeight="1">
      <c r="A46" s="109" t="s">
        <v>866</v>
      </c>
      <c r="B46" s="109" t="s">
        <v>887</v>
      </c>
      <c r="C46" s="109" t="s">
        <v>974</v>
      </c>
      <c r="D46" s="109" t="s">
        <v>942</v>
      </c>
      <c r="E46" s="109" t="s">
        <v>945</v>
      </c>
      <c r="F46" s="109" t="s">
        <v>950</v>
      </c>
      <c r="G46" s="111" t="s">
        <v>981</v>
      </c>
      <c r="H46" s="111" t="s">
        <v>1010</v>
      </c>
      <c r="I46" s="110"/>
      <c r="J46" s="111" t="s">
        <v>975</v>
      </c>
      <c r="K46" s="112" t="s">
        <v>880</v>
      </c>
      <c r="L46" s="112" t="s">
        <v>883</v>
      </c>
      <c r="M46" s="79">
        <v>520</v>
      </c>
      <c r="N46" s="122" t="s">
        <v>956</v>
      </c>
      <c r="O46" s="240">
        <v>530301</v>
      </c>
      <c r="P46" s="113" t="str">
        <f>VLOOKUP(O46,'Clasificador (2)'!$B$2:$G$1315,6,0)</f>
        <v>Pasajes al Interior</v>
      </c>
      <c r="Q46" s="113">
        <v>1</v>
      </c>
      <c r="R46" s="268">
        <v>43.33</v>
      </c>
      <c r="S46" s="268">
        <v>43.33</v>
      </c>
      <c r="T46" s="268">
        <v>43.33</v>
      </c>
      <c r="U46" s="268">
        <v>43.33</v>
      </c>
      <c r="V46" s="268">
        <v>43.33</v>
      </c>
      <c r="W46" s="268">
        <v>43.33</v>
      </c>
      <c r="X46" s="268">
        <v>43.33</v>
      </c>
      <c r="Y46" s="268">
        <v>43.33</v>
      </c>
      <c r="Z46" s="268">
        <v>43.33</v>
      </c>
      <c r="AA46" s="268">
        <v>43.33</v>
      </c>
      <c r="AB46" s="268">
        <v>43.33</v>
      </c>
      <c r="AC46" s="268">
        <v>43.37</v>
      </c>
      <c r="AD46" s="123">
        <f t="shared" si="12"/>
        <v>519.99999999999989</v>
      </c>
      <c r="AE46" s="229" t="b">
        <f>+M46=AD46</f>
        <v>1</v>
      </c>
      <c r="AF46" s="79">
        <f t="shared" si="2"/>
        <v>237.12</v>
      </c>
      <c r="AG46" s="117"/>
      <c r="AH46" s="117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>
        <v>237.12</v>
      </c>
      <c r="AS46" s="279">
        <f t="shared" si="3"/>
        <v>237.12</v>
      </c>
    </row>
    <row r="47" spans="1:45" s="118" customFormat="1" ht="84.95" customHeight="1">
      <c r="A47" s="109" t="s">
        <v>866</v>
      </c>
      <c r="B47" s="109" t="s">
        <v>887</v>
      </c>
      <c r="C47" s="109" t="s">
        <v>974</v>
      </c>
      <c r="D47" s="109" t="s">
        <v>942</v>
      </c>
      <c r="E47" s="109" t="s">
        <v>945</v>
      </c>
      <c r="F47" s="109" t="s">
        <v>950</v>
      </c>
      <c r="G47" s="111" t="s">
        <v>981</v>
      </c>
      <c r="H47" s="111" t="s">
        <v>1010</v>
      </c>
      <c r="I47" s="110"/>
      <c r="J47" s="111" t="s">
        <v>975</v>
      </c>
      <c r="K47" s="112" t="s">
        <v>874</v>
      </c>
      <c r="L47" s="112" t="s">
        <v>885</v>
      </c>
      <c r="M47" s="79">
        <v>1296</v>
      </c>
      <c r="N47" s="122" t="s">
        <v>956</v>
      </c>
      <c r="O47" s="240">
        <v>530303</v>
      </c>
      <c r="P47" s="113" t="str">
        <f>VLOOKUP(O47,'Clasificador (2)'!$B$2:$G$1315,6,0)</f>
        <v>Viáticos y Subsistencias en el Interior</v>
      </c>
      <c r="Q47" s="113">
        <v>1</v>
      </c>
      <c r="R47" s="268">
        <v>108</v>
      </c>
      <c r="S47" s="268">
        <v>108</v>
      </c>
      <c r="T47" s="268">
        <v>108</v>
      </c>
      <c r="U47" s="268">
        <v>108</v>
      </c>
      <c r="V47" s="268">
        <v>108</v>
      </c>
      <c r="W47" s="268">
        <v>108</v>
      </c>
      <c r="X47" s="268">
        <v>108</v>
      </c>
      <c r="Y47" s="268">
        <v>108</v>
      </c>
      <c r="Z47" s="268">
        <v>108</v>
      </c>
      <c r="AA47" s="268">
        <v>108</v>
      </c>
      <c r="AB47" s="268">
        <v>108</v>
      </c>
      <c r="AC47" s="268">
        <v>108</v>
      </c>
      <c r="AD47" s="123">
        <f t="shared" si="12"/>
        <v>1296</v>
      </c>
      <c r="AE47" s="229" t="b">
        <f>+M47=AD47</f>
        <v>1</v>
      </c>
      <c r="AF47" s="79">
        <f t="shared" si="2"/>
        <v>3770.3400000000006</v>
      </c>
      <c r="AG47" s="117"/>
      <c r="AH47" s="117">
        <v>227.28</v>
      </c>
      <c r="AI47" s="117">
        <v>630.5</v>
      </c>
      <c r="AJ47" s="117"/>
      <c r="AK47" s="117"/>
      <c r="AL47" s="117">
        <v>438.22</v>
      </c>
      <c r="AM47" s="117">
        <v>34</v>
      </c>
      <c r="AN47" s="117">
        <v>387.94</v>
      </c>
      <c r="AO47" s="117">
        <v>685.15</v>
      </c>
      <c r="AP47" s="117">
        <v>8.0500000000000007</v>
      </c>
      <c r="AQ47" s="117">
        <v>993.84</v>
      </c>
      <c r="AR47" s="117">
        <v>365.36</v>
      </c>
      <c r="AS47" s="279">
        <f t="shared" si="3"/>
        <v>3770.3400000000006</v>
      </c>
    </row>
    <row r="48" spans="1:45" s="121" customFormat="1" ht="84.95" hidden="1" customHeight="1">
      <c r="A48" s="109" t="s">
        <v>866</v>
      </c>
      <c r="B48" s="109" t="s">
        <v>887</v>
      </c>
      <c r="C48" s="109" t="s">
        <v>974</v>
      </c>
      <c r="D48" s="109" t="s">
        <v>942</v>
      </c>
      <c r="E48" s="109" t="s">
        <v>948</v>
      </c>
      <c r="F48" s="109" t="s">
        <v>953</v>
      </c>
      <c r="G48" s="111" t="s">
        <v>983</v>
      </c>
      <c r="H48" s="111" t="s">
        <v>1011</v>
      </c>
      <c r="I48" s="110"/>
      <c r="J48" s="111" t="s">
        <v>975</v>
      </c>
      <c r="K48" s="112" t="s">
        <v>874</v>
      </c>
      <c r="L48" s="112" t="s">
        <v>885</v>
      </c>
      <c r="M48" s="79">
        <v>4638</v>
      </c>
      <c r="N48" s="122" t="s">
        <v>956</v>
      </c>
      <c r="O48" s="240">
        <v>530303</v>
      </c>
      <c r="P48" s="113" t="str">
        <f>VLOOKUP(O48,'Clasificador (2)'!$B$2:$G$1315,6,0)</f>
        <v>Viáticos y Subsistencias en el Interior</v>
      </c>
      <c r="Q48" s="113">
        <v>2</v>
      </c>
      <c r="R48" s="268">
        <v>386.5</v>
      </c>
      <c r="S48" s="268">
        <v>386.5</v>
      </c>
      <c r="T48" s="268">
        <v>386.5</v>
      </c>
      <c r="U48" s="268">
        <v>386.5</v>
      </c>
      <c r="V48" s="268">
        <v>386.5</v>
      </c>
      <c r="W48" s="268">
        <v>386.5</v>
      </c>
      <c r="X48" s="268">
        <v>386.5</v>
      </c>
      <c r="Y48" s="268">
        <v>386.5</v>
      </c>
      <c r="Z48" s="268">
        <v>386.5</v>
      </c>
      <c r="AA48" s="268">
        <v>386.5</v>
      </c>
      <c r="AB48" s="268">
        <v>386.5</v>
      </c>
      <c r="AC48" s="268">
        <v>386.5</v>
      </c>
      <c r="AD48" s="123">
        <f t="shared" si="12"/>
        <v>4638</v>
      </c>
      <c r="AE48" s="124" t="b">
        <f t="shared" ref="AE48:AE82" si="15">+M48=AD48</f>
        <v>1</v>
      </c>
      <c r="AF48" s="79">
        <f t="shared" si="2"/>
        <v>5668.9800000000014</v>
      </c>
      <c r="AG48" s="117"/>
      <c r="AH48" s="117"/>
      <c r="AI48" s="117">
        <v>1023</v>
      </c>
      <c r="AJ48" s="117">
        <v>1483.81</v>
      </c>
      <c r="AK48" s="117">
        <v>1197.7</v>
      </c>
      <c r="AL48" s="117">
        <v>841.43</v>
      </c>
      <c r="AM48" s="117"/>
      <c r="AN48" s="117">
        <v>92.06</v>
      </c>
      <c r="AO48" s="117"/>
      <c r="AP48" s="117">
        <v>1030.98</v>
      </c>
      <c r="AQ48" s="117"/>
      <c r="AR48" s="117"/>
      <c r="AS48" s="279">
        <f t="shared" si="3"/>
        <v>5668.9800000000014</v>
      </c>
    </row>
    <row r="49" spans="1:45" s="118" customFormat="1" ht="84.95" hidden="1" customHeight="1">
      <c r="A49" s="109" t="s">
        <v>866</v>
      </c>
      <c r="B49" s="109" t="s">
        <v>887</v>
      </c>
      <c r="C49" s="109" t="s">
        <v>974</v>
      </c>
      <c r="D49" s="109" t="s">
        <v>942</v>
      </c>
      <c r="E49" s="109" t="s">
        <v>948</v>
      </c>
      <c r="F49" s="109" t="s">
        <v>953</v>
      </c>
      <c r="G49" s="111" t="s">
        <v>983</v>
      </c>
      <c r="H49" s="111" t="s">
        <v>1012</v>
      </c>
      <c r="I49" s="110"/>
      <c r="J49" s="111" t="s">
        <v>975</v>
      </c>
      <c r="K49" s="112" t="s">
        <v>881</v>
      </c>
      <c r="L49" s="112" t="s">
        <v>881</v>
      </c>
      <c r="M49" s="79">
        <v>6082</v>
      </c>
      <c r="N49" s="122" t="s">
        <v>956</v>
      </c>
      <c r="O49" s="240">
        <v>530402</v>
      </c>
      <c r="P49" s="113" t="str">
        <f>VLOOKUP(O49,'Clasificador (2)'!$B$2:$G$1315,6,0)</f>
        <v>Edificios,  Locales,  Residencias  y  Cableado  Estructurado  (Intslación,  Mantenimiento  y
Reparación)</v>
      </c>
      <c r="Q49" s="113">
        <v>2</v>
      </c>
      <c r="R49" s="268"/>
      <c r="S49" s="268"/>
      <c r="T49" s="268"/>
      <c r="U49" s="268"/>
      <c r="V49" s="268"/>
      <c r="W49" s="268"/>
      <c r="X49" s="268"/>
      <c r="Y49" s="268">
        <v>6082</v>
      </c>
      <c r="Z49" s="268"/>
      <c r="AA49" s="268"/>
      <c r="AB49" s="268"/>
      <c r="AC49" s="268"/>
      <c r="AD49" s="123">
        <f t="shared" si="12"/>
        <v>6082</v>
      </c>
      <c r="AE49" s="124" t="b">
        <f t="shared" si="15"/>
        <v>1</v>
      </c>
      <c r="AF49" s="79">
        <f t="shared" si="2"/>
        <v>0</v>
      </c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279">
        <f t="shared" si="3"/>
        <v>0</v>
      </c>
    </row>
    <row r="50" spans="1:45" s="118" customFormat="1" ht="84.95" hidden="1" customHeight="1">
      <c r="A50" s="109" t="s">
        <v>866</v>
      </c>
      <c r="B50" s="109" t="s">
        <v>887</v>
      </c>
      <c r="C50" s="109" t="s">
        <v>974</v>
      </c>
      <c r="D50" s="109" t="s">
        <v>942</v>
      </c>
      <c r="E50" s="109" t="s">
        <v>948</v>
      </c>
      <c r="F50" s="109" t="s">
        <v>953</v>
      </c>
      <c r="G50" s="111" t="s">
        <v>983</v>
      </c>
      <c r="H50" s="111" t="s">
        <v>1013</v>
      </c>
      <c r="I50" s="110"/>
      <c r="J50" s="111" t="s">
        <v>975</v>
      </c>
      <c r="K50" s="112" t="s">
        <v>878</v>
      </c>
      <c r="L50" s="112" t="s">
        <v>878</v>
      </c>
      <c r="M50" s="79">
        <v>9656</v>
      </c>
      <c r="N50" s="122" t="s">
        <v>956</v>
      </c>
      <c r="O50" s="240">
        <v>530404</v>
      </c>
      <c r="P50" s="113" t="str">
        <f>VLOOKUP(O50,'Clasificador (2)'!$B$2:$G$1315,6,0)</f>
        <v>Maquinarias y Equipos (Instalación, Mantenimiento y Reparación)</v>
      </c>
      <c r="Q50" s="113">
        <v>2</v>
      </c>
      <c r="R50" s="268"/>
      <c r="S50" s="268"/>
      <c r="T50" s="268"/>
      <c r="U50" s="268"/>
      <c r="V50" s="268">
        <v>9656</v>
      </c>
      <c r="W50" s="268"/>
      <c r="X50" s="268"/>
      <c r="Y50" s="268"/>
      <c r="Z50" s="268"/>
      <c r="AA50" s="268"/>
      <c r="AB50" s="268"/>
      <c r="AC50" s="268"/>
      <c r="AD50" s="123">
        <f t="shared" si="12"/>
        <v>9656</v>
      </c>
      <c r="AE50" s="124" t="b">
        <f t="shared" si="15"/>
        <v>1</v>
      </c>
      <c r="AF50" s="79">
        <f t="shared" si="2"/>
        <v>0</v>
      </c>
      <c r="AG50" s="117"/>
      <c r="AH50" s="117"/>
      <c r="AI50" s="117"/>
      <c r="AJ50" s="117"/>
      <c r="AK50" s="117"/>
      <c r="AL50" s="117"/>
      <c r="AM50" s="117"/>
      <c r="AN50" s="117"/>
      <c r="AO50" s="117"/>
      <c r="AP50" s="117"/>
      <c r="AQ50" s="117"/>
      <c r="AR50" s="117"/>
      <c r="AS50" s="279">
        <f t="shared" si="3"/>
        <v>0</v>
      </c>
    </row>
    <row r="51" spans="1:45" s="118" customFormat="1" ht="84.95" customHeight="1">
      <c r="A51" s="109" t="s">
        <v>866</v>
      </c>
      <c r="B51" s="109" t="s">
        <v>887</v>
      </c>
      <c r="C51" s="109" t="s">
        <v>974</v>
      </c>
      <c r="D51" s="109" t="s">
        <v>942</v>
      </c>
      <c r="E51" s="109" t="s">
        <v>945</v>
      </c>
      <c r="F51" s="109" t="s">
        <v>950</v>
      </c>
      <c r="G51" s="111" t="s">
        <v>981</v>
      </c>
      <c r="H51" s="111" t="s">
        <v>1014</v>
      </c>
      <c r="I51" s="110"/>
      <c r="J51" s="111" t="s">
        <v>975</v>
      </c>
      <c r="K51" s="112" t="s">
        <v>874</v>
      </c>
      <c r="L51" s="112" t="s">
        <v>885</v>
      </c>
      <c r="M51" s="79">
        <v>2000</v>
      </c>
      <c r="N51" s="122" t="s">
        <v>956</v>
      </c>
      <c r="O51" s="240">
        <v>530404</v>
      </c>
      <c r="P51" s="113" t="str">
        <f>VLOOKUP(O51,'Clasificador (2)'!$B$2:$G$1315,6,0)</f>
        <v>Maquinarias y Equipos (Instalación, Mantenimiento y Reparación)</v>
      </c>
      <c r="Q51" s="113">
        <v>2</v>
      </c>
      <c r="R51" s="268">
        <v>166.67</v>
      </c>
      <c r="S51" s="268">
        <v>166.67</v>
      </c>
      <c r="T51" s="268">
        <v>166.67</v>
      </c>
      <c r="U51" s="268">
        <v>166.67</v>
      </c>
      <c r="V51" s="268">
        <v>166.67</v>
      </c>
      <c r="W51" s="268">
        <v>166.67</v>
      </c>
      <c r="X51" s="268">
        <v>166.67</v>
      </c>
      <c r="Y51" s="268">
        <v>166.67</v>
      </c>
      <c r="Z51" s="268">
        <v>166.67</v>
      </c>
      <c r="AA51" s="268">
        <v>166.67</v>
      </c>
      <c r="AB51" s="268">
        <v>166.67</v>
      </c>
      <c r="AC51" s="268">
        <v>166.63</v>
      </c>
      <c r="AD51" s="123">
        <f t="shared" ref="AD51:AD52" si="16">SUM(R51:AC51)</f>
        <v>2000</v>
      </c>
      <c r="AE51" s="229" t="b">
        <f>+M51=AD51</f>
        <v>1</v>
      </c>
      <c r="AF51" s="79">
        <f t="shared" si="2"/>
        <v>2000</v>
      </c>
      <c r="AG51" s="117"/>
      <c r="AH51" s="117"/>
      <c r="AI51" s="117">
        <v>301</v>
      </c>
      <c r="AJ51" s="117"/>
      <c r="AK51" s="117">
        <v>728</v>
      </c>
      <c r="AL51" s="117"/>
      <c r="AM51" s="117"/>
      <c r="AN51" s="117"/>
      <c r="AO51" s="117"/>
      <c r="AP51" s="117">
        <v>695</v>
      </c>
      <c r="AQ51" s="117"/>
      <c r="AR51" s="117">
        <v>276</v>
      </c>
      <c r="AS51" s="279">
        <f t="shared" si="3"/>
        <v>2000</v>
      </c>
    </row>
    <row r="52" spans="1:45" s="118" customFormat="1" ht="84.95" customHeight="1">
      <c r="A52" s="109" t="s">
        <v>866</v>
      </c>
      <c r="B52" s="109" t="s">
        <v>887</v>
      </c>
      <c r="C52" s="109" t="s">
        <v>974</v>
      </c>
      <c r="D52" s="109" t="s">
        <v>942</v>
      </c>
      <c r="E52" s="109" t="s">
        <v>945</v>
      </c>
      <c r="F52" s="109" t="s">
        <v>950</v>
      </c>
      <c r="G52" s="111" t="s">
        <v>981</v>
      </c>
      <c r="H52" s="111" t="s">
        <v>1015</v>
      </c>
      <c r="I52" s="110"/>
      <c r="J52" s="111" t="s">
        <v>975</v>
      </c>
      <c r="K52" s="112" t="s">
        <v>879</v>
      </c>
      <c r="L52" s="112" t="s">
        <v>879</v>
      </c>
      <c r="M52" s="79">
        <v>2000</v>
      </c>
      <c r="N52" s="122" t="s">
        <v>956</v>
      </c>
      <c r="O52" s="240">
        <v>530404</v>
      </c>
      <c r="P52" s="113" t="str">
        <f>VLOOKUP(O52,'Clasificador (2)'!$B$2:$G$1315,6,0)</f>
        <v>Maquinarias y Equipos (Instalación, Mantenimiento y Reparación)</v>
      </c>
      <c r="Q52" s="113">
        <v>2</v>
      </c>
      <c r="R52" s="268"/>
      <c r="S52" s="268"/>
      <c r="T52" s="268"/>
      <c r="U52" s="268">
        <v>2000</v>
      </c>
      <c r="V52" s="268"/>
      <c r="W52" s="268"/>
      <c r="X52" s="268"/>
      <c r="Y52" s="268"/>
      <c r="Z52" s="268"/>
      <c r="AA52" s="268"/>
      <c r="AB52" s="268"/>
      <c r="AC52" s="268"/>
      <c r="AD52" s="123">
        <f t="shared" si="16"/>
        <v>2000</v>
      </c>
      <c r="AE52" s="229" t="b">
        <f t="shared" si="15"/>
        <v>1</v>
      </c>
      <c r="AF52" s="79">
        <f t="shared" si="2"/>
        <v>1940</v>
      </c>
      <c r="AG52" s="117"/>
      <c r="AH52" s="117"/>
      <c r="AI52" s="117"/>
      <c r="AJ52" s="117"/>
      <c r="AK52" s="117"/>
      <c r="AL52" s="117">
        <v>1940</v>
      </c>
      <c r="AM52" s="117"/>
      <c r="AN52" s="117"/>
      <c r="AO52" s="117"/>
      <c r="AP52" s="117"/>
      <c r="AQ52" s="117"/>
      <c r="AR52" s="117"/>
      <c r="AS52" s="279">
        <f t="shared" si="3"/>
        <v>1940</v>
      </c>
    </row>
    <row r="53" spans="1:45" s="118" customFormat="1" ht="84.95" customHeight="1">
      <c r="A53" s="109" t="s">
        <v>866</v>
      </c>
      <c r="B53" s="109" t="s">
        <v>887</v>
      </c>
      <c r="C53" s="109" t="s">
        <v>974</v>
      </c>
      <c r="D53" s="109" t="s">
        <v>942</v>
      </c>
      <c r="E53" s="109" t="s">
        <v>945</v>
      </c>
      <c r="F53" s="109" t="s">
        <v>950</v>
      </c>
      <c r="G53" s="111" t="s">
        <v>981</v>
      </c>
      <c r="H53" s="111" t="s">
        <v>1935</v>
      </c>
      <c r="I53" s="110"/>
      <c r="J53" s="111" t="s">
        <v>975</v>
      </c>
      <c r="K53" s="112" t="s">
        <v>879</v>
      </c>
      <c r="L53" s="112" t="s">
        <v>879</v>
      </c>
      <c r="M53" s="79">
        <v>1000</v>
      </c>
      <c r="N53" s="122" t="s">
        <v>956</v>
      </c>
      <c r="O53" s="240">
        <v>530404</v>
      </c>
      <c r="P53" s="113" t="str">
        <f>VLOOKUP(O53,'Clasificador (2)'!$B$2:$G$1315,6,0)</f>
        <v>Maquinarias y Equipos (Instalación, Mantenimiento y Reparación)</v>
      </c>
      <c r="Q53" s="113">
        <v>2</v>
      </c>
      <c r="R53" s="268"/>
      <c r="S53" s="268"/>
      <c r="T53" s="268"/>
      <c r="U53" s="268"/>
      <c r="V53" s="268"/>
      <c r="W53" s="268">
        <v>1000</v>
      </c>
      <c r="X53" s="268"/>
      <c r="Y53" s="268"/>
      <c r="Z53" s="268"/>
      <c r="AA53" s="268"/>
      <c r="AB53" s="268"/>
      <c r="AC53" s="268"/>
      <c r="AD53" s="123">
        <f>SUM(R53:AC53)</f>
        <v>1000</v>
      </c>
      <c r="AE53" s="229" t="b">
        <f>+M53=AD53</f>
        <v>1</v>
      </c>
      <c r="AF53" s="79">
        <f t="shared" si="2"/>
        <v>0</v>
      </c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279">
        <f t="shared" si="3"/>
        <v>0</v>
      </c>
    </row>
    <row r="54" spans="1:45" s="118" customFormat="1" ht="84.95" customHeight="1">
      <c r="A54" s="109" t="s">
        <v>866</v>
      </c>
      <c r="B54" s="109" t="s">
        <v>887</v>
      </c>
      <c r="C54" s="109" t="s">
        <v>974</v>
      </c>
      <c r="D54" s="109" t="s">
        <v>942</v>
      </c>
      <c r="E54" s="109" t="s">
        <v>945</v>
      </c>
      <c r="F54" s="109" t="s">
        <v>950</v>
      </c>
      <c r="G54" s="111" t="s">
        <v>981</v>
      </c>
      <c r="H54" s="111" t="s">
        <v>1936</v>
      </c>
      <c r="I54" s="110"/>
      <c r="J54" s="111" t="s">
        <v>975</v>
      </c>
      <c r="K54" s="112" t="s">
        <v>879</v>
      </c>
      <c r="L54" s="112" t="s">
        <v>879</v>
      </c>
      <c r="M54" s="79"/>
      <c r="N54" s="122" t="s">
        <v>956</v>
      </c>
      <c r="O54" s="240">
        <v>530404</v>
      </c>
      <c r="P54" s="113" t="str">
        <f>VLOOKUP(O54,'Clasificador (2)'!$B$2:$G$1315,6,0)</f>
        <v>Maquinarias y Equipos (Instalación, Mantenimiento y Reparación)</v>
      </c>
      <c r="Q54" s="113">
        <v>2</v>
      </c>
      <c r="R54" s="268"/>
      <c r="S54" s="268"/>
      <c r="T54" s="268"/>
      <c r="U54" s="268"/>
      <c r="V54" s="268"/>
      <c r="W54" s="268"/>
      <c r="X54" s="268"/>
      <c r="Y54" s="268"/>
      <c r="Z54" s="268"/>
      <c r="AA54" s="268"/>
      <c r="AB54" s="268"/>
      <c r="AC54" s="268"/>
      <c r="AD54" s="123">
        <f>SUM(R54:AC54)</f>
        <v>0</v>
      </c>
      <c r="AE54" s="229" t="b">
        <f>+M54=AD54</f>
        <v>1</v>
      </c>
      <c r="AF54" s="79">
        <f t="shared" si="2"/>
        <v>4320</v>
      </c>
      <c r="AG54" s="117"/>
      <c r="AH54" s="117"/>
      <c r="AI54" s="117"/>
      <c r="AJ54" s="117"/>
      <c r="AK54" s="117"/>
      <c r="AL54" s="117"/>
      <c r="AM54" s="117"/>
      <c r="AN54" s="117"/>
      <c r="AO54" s="117"/>
      <c r="AP54" s="117"/>
      <c r="AQ54" s="117"/>
      <c r="AR54" s="117">
        <v>4320</v>
      </c>
      <c r="AS54" s="279">
        <f t="shared" si="3"/>
        <v>4320</v>
      </c>
    </row>
    <row r="55" spans="1:45" s="118" customFormat="1" ht="84.95" customHeight="1">
      <c r="A55" s="109" t="s">
        <v>866</v>
      </c>
      <c r="B55" s="109" t="s">
        <v>887</v>
      </c>
      <c r="C55" s="109" t="s">
        <v>974</v>
      </c>
      <c r="D55" s="109" t="s">
        <v>942</v>
      </c>
      <c r="E55" s="109" t="s">
        <v>945</v>
      </c>
      <c r="F55" s="109" t="s">
        <v>950</v>
      </c>
      <c r="G55" s="111" t="s">
        <v>981</v>
      </c>
      <c r="H55" s="111" t="s">
        <v>1016</v>
      </c>
      <c r="I55" s="110"/>
      <c r="J55" s="111" t="s">
        <v>975</v>
      </c>
      <c r="K55" s="112" t="s">
        <v>879</v>
      </c>
      <c r="L55" s="112" t="s">
        <v>879</v>
      </c>
      <c r="M55" s="79">
        <v>2000</v>
      </c>
      <c r="N55" s="122" t="s">
        <v>956</v>
      </c>
      <c r="O55" s="240">
        <v>530404</v>
      </c>
      <c r="P55" s="113" t="str">
        <f>VLOOKUP(O55,'Clasificador (2)'!$B$2:$G$1315,6,0)</f>
        <v>Maquinarias y Equipos (Instalación, Mantenimiento y Reparación)</v>
      </c>
      <c r="Q55" s="113">
        <v>2</v>
      </c>
      <c r="R55" s="268"/>
      <c r="S55" s="268"/>
      <c r="T55" s="268"/>
      <c r="U55" s="268"/>
      <c r="V55" s="268"/>
      <c r="W55" s="268">
        <v>2000</v>
      </c>
      <c r="X55" s="268"/>
      <c r="Y55" s="268"/>
      <c r="Z55" s="268"/>
      <c r="AA55" s="268"/>
      <c r="AB55" s="268"/>
      <c r="AC55" s="268"/>
      <c r="AD55" s="123">
        <f>SUM(R55:AC55)</f>
        <v>2000</v>
      </c>
      <c r="AE55" s="229" t="b">
        <f>+M55=AD55</f>
        <v>1</v>
      </c>
      <c r="AF55" s="79">
        <f t="shared" si="2"/>
        <v>560</v>
      </c>
      <c r="AG55" s="117"/>
      <c r="AH55" s="117"/>
      <c r="AI55" s="117"/>
      <c r="AJ55" s="117"/>
      <c r="AK55" s="117"/>
      <c r="AL55" s="117"/>
      <c r="AM55" s="117"/>
      <c r="AN55" s="117"/>
      <c r="AO55" s="117"/>
      <c r="AP55" s="117">
        <v>375</v>
      </c>
      <c r="AQ55" s="117"/>
      <c r="AR55" s="117">
        <v>185</v>
      </c>
      <c r="AS55" s="279">
        <f t="shared" si="3"/>
        <v>560</v>
      </c>
    </row>
    <row r="56" spans="1:45" s="121" customFormat="1" ht="84.95" customHeight="1">
      <c r="A56" s="109" t="s">
        <v>866</v>
      </c>
      <c r="B56" s="109" t="s">
        <v>887</v>
      </c>
      <c r="C56" s="109" t="s">
        <v>974</v>
      </c>
      <c r="D56" s="109" t="s">
        <v>942</v>
      </c>
      <c r="E56" s="109" t="s">
        <v>945</v>
      </c>
      <c r="F56" s="109" t="s">
        <v>950</v>
      </c>
      <c r="G56" s="111" t="s">
        <v>981</v>
      </c>
      <c r="H56" s="111" t="s">
        <v>1017</v>
      </c>
      <c r="I56" s="110"/>
      <c r="J56" s="111" t="s">
        <v>975</v>
      </c>
      <c r="K56" s="112" t="s">
        <v>877</v>
      </c>
      <c r="L56" s="112" t="s">
        <v>877</v>
      </c>
      <c r="M56" s="79">
        <v>2000</v>
      </c>
      <c r="N56" s="122" t="s">
        <v>956</v>
      </c>
      <c r="O56" s="240">
        <v>530404</v>
      </c>
      <c r="P56" s="113" t="str">
        <f>VLOOKUP(O56,'Clasificador (2)'!$B$2:$G$1315,6,0)</f>
        <v>Maquinarias y Equipos (Instalación, Mantenimiento y Reparación)</v>
      </c>
      <c r="Q56" s="113">
        <v>2</v>
      </c>
      <c r="R56" s="268"/>
      <c r="S56" s="268"/>
      <c r="T56" s="268"/>
      <c r="U56" s="268">
        <f>M56</f>
        <v>2000</v>
      </c>
      <c r="V56" s="268"/>
      <c r="W56" s="268"/>
      <c r="X56" s="268"/>
      <c r="Y56" s="268"/>
      <c r="Z56" s="268"/>
      <c r="AA56" s="268"/>
      <c r="AB56" s="268"/>
      <c r="AC56" s="268"/>
      <c r="AD56" s="123">
        <f t="shared" ref="AD56:AD60" si="17">SUM(R56:AC56)</f>
        <v>2000</v>
      </c>
      <c r="AE56" s="229" t="b">
        <f t="shared" si="15"/>
        <v>1</v>
      </c>
      <c r="AF56" s="79">
        <f t="shared" si="2"/>
        <v>2250</v>
      </c>
      <c r="AG56" s="117"/>
      <c r="AH56" s="117"/>
      <c r="AI56" s="117"/>
      <c r="AJ56" s="117"/>
      <c r="AK56" s="117"/>
      <c r="AL56" s="117"/>
      <c r="AM56" s="117">
        <v>660</v>
      </c>
      <c r="AN56" s="117"/>
      <c r="AO56" s="117"/>
      <c r="AP56" s="117">
        <v>1090</v>
      </c>
      <c r="AQ56" s="117"/>
      <c r="AR56" s="117">
        <v>500</v>
      </c>
      <c r="AS56" s="279">
        <f t="shared" si="3"/>
        <v>2250</v>
      </c>
    </row>
    <row r="57" spans="1:45" s="121" customFormat="1" ht="84.95" hidden="1" customHeight="1">
      <c r="A57" s="109" t="s">
        <v>866</v>
      </c>
      <c r="B57" s="109" t="s">
        <v>887</v>
      </c>
      <c r="C57" s="109" t="s">
        <v>974</v>
      </c>
      <c r="D57" s="109" t="s">
        <v>942</v>
      </c>
      <c r="E57" s="109" t="s">
        <v>947</v>
      </c>
      <c r="F57" s="109" t="s">
        <v>953</v>
      </c>
      <c r="G57" s="111" t="s">
        <v>1005</v>
      </c>
      <c r="H57" s="111" t="s">
        <v>1018</v>
      </c>
      <c r="I57" s="110"/>
      <c r="J57" s="111" t="s">
        <v>975</v>
      </c>
      <c r="K57" s="112" t="s">
        <v>878</v>
      </c>
      <c r="L57" s="112" t="s">
        <v>878</v>
      </c>
      <c r="M57" s="79">
        <v>7702.86</v>
      </c>
      <c r="N57" s="122" t="s">
        <v>956</v>
      </c>
      <c r="O57" s="240">
        <v>530405</v>
      </c>
      <c r="P57" s="113" t="str">
        <f>VLOOKUP(O57,'Clasificador (2)'!$B$2:$G$1315,6,0)</f>
        <v>Vehículos (Mantenimiento y Reparación)</v>
      </c>
      <c r="Q57" s="113">
        <v>1</v>
      </c>
      <c r="R57" s="268"/>
      <c r="S57" s="268"/>
      <c r="T57" s="268"/>
      <c r="U57" s="268"/>
      <c r="V57" s="268">
        <v>7702.86</v>
      </c>
      <c r="W57" s="268"/>
      <c r="X57" s="268"/>
      <c r="Y57" s="268"/>
      <c r="Z57" s="268"/>
      <c r="AA57" s="268"/>
      <c r="AB57" s="268"/>
      <c r="AC57" s="271"/>
      <c r="AD57" s="123">
        <f t="shared" si="17"/>
        <v>7702.86</v>
      </c>
      <c r="AE57" s="124" t="b">
        <f t="shared" si="15"/>
        <v>1</v>
      </c>
      <c r="AF57" s="79">
        <f t="shared" si="2"/>
        <v>3042.25</v>
      </c>
      <c r="AG57" s="117"/>
      <c r="AH57" s="117"/>
      <c r="AI57" s="117"/>
      <c r="AJ57" s="117"/>
      <c r="AK57" s="117">
        <f>582+1856.25</f>
        <v>2438.25</v>
      </c>
      <c r="AL57" s="117"/>
      <c r="AM57" s="117"/>
      <c r="AN57" s="117"/>
      <c r="AO57" s="117"/>
      <c r="AP57" s="117">
        <v>456</v>
      </c>
      <c r="AQ57" s="117"/>
      <c r="AR57" s="117">
        <v>148</v>
      </c>
      <c r="AS57" s="279">
        <f t="shared" si="3"/>
        <v>3042.25</v>
      </c>
    </row>
    <row r="58" spans="1:45" s="121" customFormat="1" ht="84.95" hidden="1" customHeight="1">
      <c r="A58" s="109" t="s">
        <v>866</v>
      </c>
      <c r="B58" s="109" t="s">
        <v>887</v>
      </c>
      <c r="C58" s="109" t="s">
        <v>974</v>
      </c>
      <c r="D58" s="109" t="s">
        <v>942</v>
      </c>
      <c r="E58" s="109" t="s">
        <v>948</v>
      </c>
      <c r="F58" s="109" t="s">
        <v>953</v>
      </c>
      <c r="G58" s="111" t="s">
        <v>983</v>
      </c>
      <c r="H58" s="111" t="s">
        <v>1019</v>
      </c>
      <c r="I58" s="110"/>
      <c r="J58" s="111" t="s">
        <v>975</v>
      </c>
      <c r="K58" s="112" t="s">
        <v>875</v>
      </c>
      <c r="L58" s="112" t="s">
        <v>885</v>
      </c>
      <c r="M58" s="79">
        <v>560</v>
      </c>
      <c r="N58" s="122" t="s">
        <v>956</v>
      </c>
      <c r="O58" s="240">
        <v>530405</v>
      </c>
      <c r="P58" s="113" t="str">
        <f>VLOOKUP(O58,'Clasificador (2)'!$B$2:$G$1315,6,0)</f>
        <v>Vehículos (Mantenimiento y Reparación)</v>
      </c>
      <c r="Q58" s="113">
        <v>2</v>
      </c>
      <c r="R58" s="268"/>
      <c r="S58" s="268">
        <v>50.91</v>
      </c>
      <c r="T58" s="268">
        <v>50.91</v>
      </c>
      <c r="U58" s="268">
        <v>50.91</v>
      </c>
      <c r="V58" s="268">
        <v>50.91</v>
      </c>
      <c r="W58" s="268">
        <v>50.91</v>
      </c>
      <c r="X58" s="268">
        <v>50.91</v>
      </c>
      <c r="Y58" s="268">
        <v>50.91</v>
      </c>
      <c r="Z58" s="268">
        <v>50.91</v>
      </c>
      <c r="AA58" s="268">
        <v>50.91</v>
      </c>
      <c r="AB58" s="268">
        <v>50.91</v>
      </c>
      <c r="AC58" s="271">
        <v>50.9</v>
      </c>
      <c r="AD58" s="123">
        <f t="shared" si="17"/>
        <v>559.99999999999989</v>
      </c>
      <c r="AE58" s="124" t="b">
        <f t="shared" si="15"/>
        <v>1</v>
      </c>
      <c r="AF58" s="79">
        <f t="shared" si="2"/>
        <v>560</v>
      </c>
      <c r="AG58" s="117"/>
      <c r="AH58" s="117"/>
      <c r="AI58" s="117">
        <v>151</v>
      </c>
      <c r="AJ58" s="117"/>
      <c r="AK58" s="117"/>
      <c r="AL58" s="117"/>
      <c r="AM58" s="117"/>
      <c r="AN58" s="117"/>
      <c r="AO58" s="117"/>
      <c r="AP58" s="117"/>
      <c r="AQ58" s="117"/>
      <c r="AR58" s="117">
        <v>409</v>
      </c>
      <c r="AS58" s="279">
        <f t="shared" si="3"/>
        <v>560</v>
      </c>
    </row>
    <row r="59" spans="1:45" s="118" customFormat="1" ht="105.75" customHeight="1">
      <c r="A59" s="109" t="s">
        <v>866</v>
      </c>
      <c r="B59" s="109" t="s">
        <v>887</v>
      </c>
      <c r="C59" s="109" t="s">
        <v>974</v>
      </c>
      <c r="D59" s="109" t="s">
        <v>942</v>
      </c>
      <c r="E59" s="109" t="s">
        <v>945</v>
      </c>
      <c r="F59" s="109" t="s">
        <v>950</v>
      </c>
      <c r="G59" s="111" t="s">
        <v>981</v>
      </c>
      <c r="H59" s="111" t="s">
        <v>1003</v>
      </c>
      <c r="I59" s="110"/>
      <c r="J59" s="111" t="s">
        <v>975</v>
      </c>
      <c r="K59" s="112" t="s">
        <v>877</v>
      </c>
      <c r="L59" s="112" t="s">
        <v>877</v>
      </c>
      <c r="M59" s="79"/>
      <c r="N59" s="122" t="s">
        <v>956</v>
      </c>
      <c r="O59" s="240">
        <v>530609</v>
      </c>
      <c r="P59" s="113" t="str">
        <f>VLOOKUP(O59,'Clasificador (2)'!$B$2:$G$1315,6,0)</f>
        <v>Investigaciones Profesionales y Análisis de Laboratorio</v>
      </c>
      <c r="Q59" s="113">
        <v>2</v>
      </c>
      <c r="R59" s="268"/>
      <c r="S59" s="268"/>
      <c r="T59" s="268"/>
      <c r="U59" s="268"/>
      <c r="V59" s="268"/>
      <c r="W59" s="268"/>
      <c r="X59" s="268"/>
      <c r="Y59" s="268"/>
      <c r="Z59" s="268"/>
      <c r="AA59" s="268"/>
      <c r="AB59" s="268"/>
      <c r="AC59" s="268"/>
      <c r="AD59" s="123">
        <f t="shared" si="17"/>
        <v>0</v>
      </c>
      <c r="AE59" s="229" t="b">
        <f t="shared" si="15"/>
        <v>1</v>
      </c>
      <c r="AF59" s="79">
        <f t="shared" si="2"/>
        <v>640</v>
      </c>
      <c r="AG59" s="117"/>
      <c r="AH59" s="117"/>
      <c r="AI59" s="117"/>
      <c r="AJ59" s="117"/>
      <c r="AK59" s="117"/>
      <c r="AL59" s="117"/>
      <c r="AM59" s="117">
        <v>176</v>
      </c>
      <c r="AN59" s="117"/>
      <c r="AO59" s="117">
        <v>160</v>
      </c>
      <c r="AP59" s="117"/>
      <c r="AQ59" s="117">
        <v>192</v>
      </c>
      <c r="AR59" s="117">
        <v>112</v>
      </c>
      <c r="AS59" s="279">
        <f t="shared" si="3"/>
        <v>640</v>
      </c>
    </row>
    <row r="60" spans="1:45" s="121" customFormat="1" ht="84.95" hidden="1" customHeight="1">
      <c r="A60" s="109" t="s">
        <v>866</v>
      </c>
      <c r="B60" s="109" t="s">
        <v>887</v>
      </c>
      <c r="C60" s="109" t="s">
        <v>974</v>
      </c>
      <c r="D60" s="109" t="s">
        <v>942</v>
      </c>
      <c r="E60" s="109" t="s">
        <v>948</v>
      </c>
      <c r="F60" s="109" t="s">
        <v>953</v>
      </c>
      <c r="G60" s="111" t="s">
        <v>983</v>
      </c>
      <c r="H60" s="111" t="s">
        <v>1020</v>
      </c>
      <c r="I60" s="110"/>
      <c r="J60" s="111" t="s">
        <v>975</v>
      </c>
      <c r="K60" s="112" t="s">
        <v>884</v>
      </c>
      <c r="L60" s="112" t="s">
        <v>884</v>
      </c>
      <c r="M60" s="79">
        <v>134</v>
      </c>
      <c r="N60" s="122" t="s">
        <v>956</v>
      </c>
      <c r="O60" s="240">
        <v>530701</v>
      </c>
      <c r="P60" s="113" t="str">
        <f>VLOOKUP(O60,'Clasificador (2)'!$B$2:$G$1315,6,0)</f>
        <v>Desarrollo, Actualización, Asistencia Técnica y Soporte de Sistemas Informáticos</v>
      </c>
      <c r="Q60" s="113">
        <v>1</v>
      </c>
      <c r="R60" s="268"/>
      <c r="S60" s="268"/>
      <c r="T60" s="268"/>
      <c r="U60" s="268"/>
      <c r="V60" s="268"/>
      <c r="W60" s="268"/>
      <c r="X60" s="268"/>
      <c r="Y60" s="268"/>
      <c r="Z60" s="268"/>
      <c r="AA60" s="268"/>
      <c r="AB60" s="268">
        <v>134</v>
      </c>
      <c r="AC60" s="271"/>
      <c r="AD60" s="123">
        <f t="shared" si="17"/>
        <v>134</v>
      </c>
      <c r="AE60" s="124" t="b">
        <f>+M60=AD60</f>
        <v>1</v>
      </c>
      <c r="AF60" s="79">
        <f t="shared" si="2"/>
        <v>120</v>
      </c>
      <c r="AG60" s="117"/>
      <c r="AH60" s="117"/>
      <c r="AI60" s="117"/>
      <c r="AJ60" s="117"/>
      <c r="AK60" s="117"/>
      <c r="AL60" s="117"/>
      <c r="AM60" s="117"/>
      <c r="AN60" s="117"/>
      <c r="AO60" s="117"/>
      <c r="AP60" s="117"/>
      <c r="AQ60" s="117"/>
      <c r="AR60" s="117">
        <v>120</v>
      </c>
      <c r="AS60" s="279">
        <f t="shared" si="3"/>
        <v>120</v>
      </c>
    </row>
    <row r="61" spans="1:45" s="121" customFormat="1" ht="84.95" hidden="1" customHeight="1">
      <c r="A61" s="109" t="s">
        <v>866</v>
      </c>
      <c r="B61" s="109" t="s">
        <v>887</v>
      </c>
      <c r="C61" s="109" t="s">
        <v>974</v>
      </c>
      <c r="D61" s="109" t="s">
        <v>942</v>
      </c>
      <c r="E61" s="109" t="s">
        <v>948</v>
      </c>
      <c r="F61" s="109" t="s">
        <v>953</v>
      </c>
      <c r="G61" s="111" t="s">
        <v>983</v>
      </c>
      <c r="H61" s="111" t="s">
        <v>1020</v>
      </c>
      <c r="I61" s="110"/>
      <c r="J61" s="111" t="s">
        <v>975</v>
      </c>
      <c r="K61" s="112" t="s">
        <v>884</v>
      </c>
      <c r="L61" s="112" t="s">
        <v>884</v>
      </c>
      <c r="M61" s="79"/>
      <c r="N61" s="122" t="s">
        <v>956</v>
      </c>
      <c r="O61" s="240">
        <v>530704</v>
      </c>
      <c r="P61" s="113" t="str">
        <f>VLOOKUP(O61,'Clasificador (2)'!$B$2:$G$1315,6,0)</f>
        <v>Mantenimiento y Reparación de Equipos y Sistemas Informáticos</v>
      </c>
      <c r="Q61" s="113">
        <v>1</v>
      </c>
      <c r="R61" s="268"/>
      <c r="S61" s="268"/>
      <c r="T61" s="268"/>
      <c r="U61" s="268"/>
      <c r="V61" s="268"/>
      <c r="W61" s="268"/>
      <c r="X61" s="268"/>
      <c r="Y61" s="268"/>
      <c r="Z61" s="268"/>
      <c r="AA61" s="268"/>
      <c r="AB61" s="268">
        <f>M61</f>
        <v>0</v>
      </c>
      <c r="AC61" s="271"/>
      <c r="AD61" s="123">
        <f t="shared" ref="AD61" si="18">SUM(R61:AC61)</f>
        <v>0</v>
      </c>
      <c r="AE61" s="124" t="b">
        <f t="shared" si="15"/>
        <v>1</v>
      </c>
      <c r="AF61" s="79">
        <f t="shared" si="2"/>
        <v>93.75</v>
      </c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>
        <v>93.75</v>
      </c>
      <c r="AS61" s="279">
        <f t="shared" si="3"/>
        <v>93.75</v>
      </c>
    </row>
    <row r="62" spans="1:45" s="118" customFormat="1" ht="84.95" hidden="1" customHeight="1">
      <c r="A62" s="109" t="s">
        <v>866</v>
      </c>
      <c r="B62" s="109" t="s">
        <v>887</v>
      </c>
      <c r="C62" s="109" t="s">
        <v>974</v>
      </c>
      <c r="D62" s="109" t="s">
        <v>942</v>
      </c>
      <c r="E62" s="109" t="s">
        <v>948</v>
      </c>
      <c r="F62" s="109" t="s">
        <v>953</v>
      </c>
      <c r="G62" s="111" t="s">
        <v>983</v>
      </c>
      <c r="H62" s="111" t="s">
        <v>1888</v>
      </c>
      <c r="I62" s="110"/>
      <c r="J62" s="111" t="s">
        <v>975</v>
      </c>
      <c r="K62" s="112" t="s">
        <v>878</v>
      </c>
      <c r="L62" s="112" t="s">
        <v>878</v>
      </c>
      <c r="M62" s="79">
        <f>9500+1240.43</f>
        <v>10740.43</v>
      </c>
      <c r="N62" s="122" t="s">
        <v>956</v>
      </c>
      <c r="O62" s="240">
        <v>530802</v>
      </c>
      <c r="P62" s="113" t="str">
        <f>VLOOKUP(O62,'Clasificador (2)'!$B$2:$G$1315,6,0)</f>
        <v>Vestuario,  Lencería,  Prendas  de  Protección;  y,  Accesorios  para  Uniformes  Militares  y
Policiales; y, Carpas</v>
      </c>
      <c r="Q62" s="113">
        <v>2</v>
      </c>
      <c r="R62" s="268"/>
      <c r="S62" s="268"/>
      <c r="T62" s="268"/>
      <c r="U62" s="268"/>
      <c r="V62" s="268">
        <f>9500+1240.43</f>
        <v>10740.43</v>
      </c>
      <c r="W62" s="268"/>
      <c r="X62" s="268"/>
      <c r="Y62" s="268"/>
      <c r="Z62" s="268"/>
      <c r="AA62" s="268"/>
      <c r="AB62" s="268"/>
      <c r="AC62" s="268"/>
      <c r="AD62" s="123">
        <f t="shared" ref="AD62:AD68" si="19">SUM(R62:AC62)</f>
        <v>10740.43</v>
      </c>
      <c r="AE62" s="124" t="b">
        <f t="shared" si="15"/>
        <v>1</v>
      </c>
      <c r="AF62" s="79">
        <f t="shared" si="2"/>
        <v>9746.34</v>
      </c>
      <c r="AG62" s="117"/>
      <c r="AH62" s="117"/>
      <c r="AI62" s="117"/>
      <c r="AJ62" s="117"/>
      <c r="AK62" s="117">
        <v>784.71</v>
      </c>
      <c r="AL62" s="117">
        <v>5846.14</v>
      </c>
      <c r="AM62" s="117"/>
      <c r="AN62" s="117">
        <v>1631.48</v>
      </c>
      <c r="AO62" s="117">
        <v>1484.01</v>
      </c>
      <c r="AP62" s="117"/>
      <c r="AQ62" s="117"/>
      <c r="AR62" s="117"/>
      <c r="AS62" s="279">
        <f t="shared" si="3"/>
        <v>9746.34</v>
      </c>
    </row>
    <row r="63" spans="1:45" s="118" customFormat="1" ht="84.95" hidden="1" customHeight="1">
      <c r="A63" s="109" t="s">
        <v>866</v>
      </c>
      <c r="B63" s="109" t="s">
        <v>887</v>
      </c>
      <c r="C63" s="109" t="s">
        <v>974</v>
      </c>
      <c r="D63" s="109" t="s">
        <v>942</v>
      </c>
      <c r="E63" s="109" t="s">
        <v>948</v>
      </c>
      <c r="F63" s="109" t="s">
        <v>953</v>
      </c>
      <c r="G63" s="111" t="s">
        <v>983</v>
      </c>
      <c r="H63" s="111" t="s">
        <v>1021</v>
      </c>
      <c r="I63" s="110"/>
      <c r="J63" s="111" t="s">
        <v>975</v>
      </c>
      <c r="K63" s="112" t="s">
        <v>874</v>
      </c>
      <c r="L63" s="112" t="s">
        <v>885</v>
      </c>
      <c r="M63" s="79">
        <v>321</v>
      </c>
      <c r="N63" s="122" t="s">
        <v>956</v>
      </c>
      <c r="O63" s="240">
        <v>530803</v>
      </c>
      <c r="P63" s="113" t="str">
        <f>VLOOKUP(O63,'Clasificador (2)'!$B$2:$G$1315,6,0)</f>
        <v>Lubricantes</v>
      </c>
      <c r="Q63" s="113">
        <v>1</v>
      </c>
      <c r="R63" s="268">
        <v>26.75</v>
      </c>
      <c r="S63" s="268">
        <v>26.75</v>
      </c>
      <c r="T63" s="268">
        <v>26.75</v>
      </c>
      <c r="U63" s="268">
        <v>26.75</v>
      </c>
      <c r="V63" s="268">
        <v>26.75</v>
      </c>
      <c r="W63" s="268">
        <v>26.75</v>
      </c>
      <c r="X63" s="268">
        <v>26.75</v>
      </c>
      <c r="Y63" s="268">
        <v>26.75</v>
      </c>
      <c r="Z63" s="268">
        <v>26.75</v>
      </c>
      <c r="AA63" s="268">
        <v>26.75</v>
      </c>
      <c r="AB63" s="268">
        <v>26.75</v>
      </c>
      <c r="AC63" s="268">
        <v>26.75</v>
      </c>
      <c r="AD63" s="123">
        <f t="shared" si="19"/>
        <v>321</v>
      </c>
      <c r="AE63" s="124" t="b">
        <f t="shared" si="15"/>
        <v>1</v>
      </c>
      <c r="AF63" s="79">
        <f t="shared" si="2"/>
        <v>0</v>
      </c>
      <c r="AG63" s="117"/>
      <c r="AH63" s="117"/>
      <c r="AI63" s="117"/>
      <c r="AJ63" s="117"/>
      <c r="AK63" s="117"/>
      <c r="AL63" s="117"/>
      <c r="AM63" s="117"/>
      <c r="AN63" s="117"/>
      <c r="AO63" s="117"/>
      <c r="AP63" s="117"/>
      <c r="AQ63" s="117"/>
      <c r="AR63" s="117"/>
      <c r="AS63" s="279">
        <f t="shared" si="3"/>
        <v>0</v>
      </c>
    </row>
    <row r="64" spans="1:45" s="121" customFormat="1" ht="84.95" hidden="1" customHeight="1">
      <c r="A64" s="109" t="s">
        <v>866</v>
      </c>
      <c r="B64" s="109" t="s">
        <v>887</v>
      </c>
      <c r="C64" s="109" t="s">
        <v>974</v>
      </c>
      <c r="D64" s="109" t="s">
        <v>942</v>
      </c>
      <c r="E64" s="109" t="s">
        <v>948</v>
      </c>
      <c r="F64" s="109" t="s">
        <v>953</v>
      </c>
      <c r="G64" s="111" t="s">
        <v>983</v>
      </c>
      <c r="H64" s="111" t="s">
        <v>1022</v>
      </c>
      <c r="I64" s="110"/>
      <c r="J64" s="111" t="s">
        <v>975</v>
      </c>
      <c r="K64" s="112" t="s">
        <v>874</v>
      </c>
      <c r="L64" s="112" t="s">
        <v>879</v>
      </c>
      <c r="M64" s="79">
        <v>6300</v>
      </c>
      <c r="N64" s="122" t="s">
        <v>956</v>
      </c>
      <c r="O64" s="240">
        <v>530803</v>
      </c>
      <c r="P64" s="113" t="str">
        <f>VLOOKUP(O64,'Clasificador (2)'!$B$2:$G$1315,6,0)</f>
        <v>Lubricantes</v>
      </c>
      <c r="Q64" s="113">
        <v>2</v>
      </c>
      <c r="R64" s="268">
        <v>1050</v>
      </c>
      <c r="S64" s="268">
        <v>1050</v>
      </c>
      <c r="T64" s="268">
        <v>1050</v>
      </c>
      <c r="U64" s="268">
        <v>1050</v>
      </c>
      <c r="V64" s="268">
        <v>1050</v>
      </c>
      <c r="W64" s="268">
        <v>1050</v>
      </c>
      <c r="X64" s="268"/>
      <c r="Y64" s="268"/>
      <c r="Z64" s="268"/>
      <c r="AA64" s="268"/>
      <c r="AB64" s="268"/>
      <c r="AC64" s="268"/>
      <c r="AD64" s="123">
        <f t="shared" si="19"/>
        <v>6300</v>
      </c>
      <c r="AE64" s="124" t="b">
        <f t="shared" si="15"/>
        <v>1</v>
      </c>
      <c r="AF64" s="79">
        <f t="shared" si="2"/>
        <v>5810.07</v>
      </c>
      <c r="AG64" s="117"/>
      <c r="AH64" s="117"/>
      <c r="AI64" s="117"/>
      <c r="AJ64" s="117"/>
      <c r="AK64" s="117">
        <v>5810.07</v>
      </c>
      <c r="AL64" s="117"/>
      <c r="AM64" s="117"/>
      <c r="AN64" s="117"/>
      <c r="AO64" s="117"/>
      <c r="AP64" s="117"/>
      <c r="AQ64" s="117"/>
      <c r="AR64" s="117"/>
      <c r="AS64" s="279">
        <f t="shared" si="3"/>
        <v>5810.07</v>
      </c>
    </row>
    <row r="65" spans="1:45" s="121" customFormat="1" ht="84.95" hidden="1" customHeight="1">
      <c r="A65" s="109" t="s">
        <v>866</v>
      </c>
      <c r="B65" s="109" t="s">
        <v>887</v>
      </c>
      <c r="C65" s="109" t="s">
        <v>974</v>
      </c>
      <c r="D65" s="109" t="s">
        <v>942</v>
      </c>
      <c r="E65" s="109" t="s">
        <v>948</v>
      </c>
      <c r="F65" s="109" t="s">
        <v>953</v>
      </c>
      <c r="G65" s="111" t="s">
        <v>983</v>
      </c>
      <c r="H65" s="111" t="s">
        <v>1883</v>
      </c>
      <c r="I65" s="110"/>
      <c r="J65" s="111" t="s">
        <v>975</v>
      </c>
      <c r="K65" s="112" t="s">
        <v>877</v>
      </c>
      <c r="L65" s="112" t="s">
        <v>877</v>
      </c>
      <c r="M65" s="79">
        <v>2750</v>
      </c>
      <c r="N65" s="122" t="s">
        <v>956</v>
      </c>
      <c r="O65" s="240">
        <v>530804</v>
      </c>
      <c r="P65" s="113" t="str">
        <f>VLOOKUP(O65,'Clasificador (2)'!$B$2:$G$1315,6,0)</f>
        <v>Materiales de Oficina</v>
      </c>
      <c r="Q65" s="113">
        <v>2</v>
      </c>
      <c r="R65" s="268"/>
      <c r="S65" s="268"/>
      <c r="T65" s="268"/>
      <c r="U65" s="268">
        <v>2750</v>
      </c>
      <c r="V65" s="268"/>
      <c r="W65" s="268"/>
      <c r="X65" s="268"/>
      <c r="Y65" s="268"/>
      <c r="Z65" s="268"/>
      <c r="AA65" s="268"/>
      <c r="AB65" s="268"/>
      <c r="AC65" s="268"/>
      <c r="AD65" s="123">
        <f t="shared" si="19"/>
        <v>2750</v>
      </c>
      <c r="AE65" s="124" t="b">
        <f t="shared" si="15"/>
        <v>1</v>
      </c>
      <c r="AF65" s="79">
        <f t="shared" si="2"/>
        <v>2038.11</v>
      </c>
      <c r="AG65" s="117"/>
      <c r="AH65" s="117"/>
      <c r="AI65" s="117"/>
      <c r="AJ65" s="117"/>
      <c r="AK65" s="117"/>
      <c r="AL65" s="117"/>
      <c r="AM65" s="117"/>
      <c r="AN65" s="117"/>
      <c r="AO65" s="117">
        <v>855</v>
      </c>
      <c r="AP65" s="117">
        <v>1183.1099999999999</v>
      </c>
      <c r="AQ65" s="117"/>
      <c r="AR65" s="117"/>
      <c r="AS65" s="279">
        <f t="shared" si="3"/>
        <v>2038.11</v>
      </c>
    </row>
    <row r="66" spans="1:45" s="118" customFormat="1" ht="84.95" hidden="1" customHeight="1">
      <c r="A66" s="109" t="s">
        <v>866</v>
      </c>
      <c r="B66" s="109" t="s">
        <v>887</v>
      </c>
      <c r="C66" s="109" t="s">
        <v>974</v>
      </c>
      <c r="D66" s="109" t="s">
        <v>942</v>
      </c>
      <c r="E66" s="109" t="s">
        <v>948</v>
      </c>
      <c r="F66" s="109" t="s">
        <v>953</v>
      </c>
      <c r="G66" s="111" t="s">
        <v>983</v>
      </c>
      <c r="H66" s="111" t="s">
        <v>1024</v>
      </c>
      <c r="I66" s="110"/>
      <c r="J66" s="111" t="s">
        <v>975</v>
      </c>
      <c r="K66" s="112" t="s">
        <v>876</v>
      </c>
      <c r="L66" s="112" t="s">
        <v>876</v>
      </c>
      <c r="M66" s="79">
        <v>2513</v>
      </c>
      <c r="N66" s="122" t="s">
        <v>956</v>
      </c>
      <c r="O66" s="240">
        <v>530805</v>
      </c>
      <c r="P66" s="113" t="str">
        <f>VLOOKUP(O66,'Clasificador (2)'!$B$2:$G$1315,6,0)</f>
        <v>Materiales de Aseo</v>
      </c>
      <c r="Q66" s="113">
        <v>2</v>
      </c>
      <c r="R66" s="268"/>
      <c r="S66" s="268"/>
      <c r="T66" s="268">
        <v>2513</v>
      </c>
      <c r="U66" s="268"/>
      <c r="V66" s="268"/>
      <c r="W66" s="268"/>
      <c r="X66" s="268"/>
      <c r="Y66" s="268"/>
      <c r="Z66" s="268"/>
      <c r="AA66" s="268"/>
      <c r="AB66" s="268"/>
      <c r="AC66" s="268"/>
      <c r="AD66" s="123">
        <f t="shared" si="19"/>
        <v>2513</v>
      </c>
      <c r="AE66" s="124" t="b">
        <f t="shared" si="15"/>
        <v>1</v>
      </c>
      <c r="AF66" s="79">
        <f t="shared" si="2"/>
        <v>1853.85</v>
      </c>
      <c r="AG66" s="117"/>
      <c r="AH66" s="117"/>
      <c r="AI66" s="117"/>
      <c r="AJ66" s="117">
        <v>754.35</v>
      </c>
      <c r="AK66" s="117">
        <v>457</v>
      </c>
      <c r="AL66" s="117">
        <v>642.5</v>
      </c>
      <c r="AM66" s="117"/>
      <c r="AN66" s="117"/>
      <c r="AO66" s="117"/>
      <c r="AP66" s="117"/>
      <c r="AQ66" s="117"/>
      <c r="AR66" s="117"/>
      <c r="AS66" s="279">
        <f t="shared" si="3"/>
        <v>1853.85</v>
      </c>
    </row>
    <row r="67" spans="1:45" s="118" customFormat="1" ht="84.95" hidden="1" customHeight="1">
      <c r="A67" s="109" t="s">
        <v>866</v>
      </c>
      <c r="B67" s="109" t="s">
        <v>887</v>
      </c>
      <c r="C67" s="109" t="s">
        <v>974</v>
      </c>
      <c r="D67" s="109" t="s">
        <v>942</v>
      </c>
      <c r="E67" s="109" t="s">
        <v>948</v>
      </c>
      <c r="F67" s="109" t="s">
        <v>953</v>
      </c>
      <c r="G67" s="111" t="s">
        <v>983</v>
      </c>
      <c r="H67" s="111" t="s">
        <v>1025</v>
      </c>
      <c r="I67" s="110"/>
      <c r="J67" s="111" t="s">
        <v>975</v>
      </c>
      <c r="K67" s="112" t="s">
        <v>878</v>
      </c>
      <c r="L67" s="112" t="s">
        <v>878</v>
      </c>
      <c r="M67" s="79">
        <v>6629</v>
      </c>
      <c r="N67" s="122" t="s">
        <v>956</v>
      </c>
      <c r="O67" s="240">
        <v>530807</v>
      </c>
      <c r="P67" s="113" t="str">
        <f>VLOOKUP(O67,'Clasificador (2)'!$B$2:$G$1315,6,0)</f>
        <v>Materiales de Impresión, Fotografía, Reproducción y Publicaciones</v>
      </c>
      <c r="Q67" s="113">
        <v>2</v>
      </c>
      <c r="R67" s="268"/>
      <c r="S67" s="268"/>
      <c r="T67" s="268"/>
      <c r="U67" s="268"/>
      <c r="V67" s="268"/>
      <c r="W67" s="268">
        <v>6629</v>
      </c>
      <c r="X67" s="268"/>
      <c r="Y67" s="268"/>
      <c r="Z67" s="268"/>
      <c r="AA67" s="268"/>
      <c r="AB67" s="268"/>
      <c r="AC67" s="268"/>
      <c r="AD67" s="123">
        <f t="shared" si="19"/>
        <v>6629</v>
      </c>
      <c r="AE67" s="124" t="b">
        <f t="shared" si="15"/>
        <v>1</v>
      </c>
      <c r="AF67" s="79">
        <f t="shared" si="2"/>
        <v>10258.43</v>
      </c>
      <c r="AG67" s="117"/>
      <c r="AH67" s="117"/>
      <c r="AI67" s="117"/>
      <c r="AJ67" s="117"/>
      <c r="AK67" s="117"/>
      <c r="AL67" s="117">
        <v>6544.16</v>
      </c>
      <c r="AM67" s="117"/>
      <c r="AN67" s="117"/>
      <c r="AO67" s="117"/>
      <c r="AP67" s="117"/>
      <c r="AQ67" s="117">
        <v>307.22000000000003</v>
      </c>
      <c r="AR67" s="117">
        <v>3407.05</v>
      </c>
      <c r="AS67" s="279">
        <f t="shared" si="3"/>
        <v>10258.43</v>
      </c>
    </row>
    <row r="68" spans="1:45" s="118" customFormat="1" ht="84.95" hidden="1" customHeight="1">
      <c r="A68" s="109" t="s">
        <v>866</v>
      </c>
      <c r="B68" s="109" t="s">
        <v>887</v>
      </c>
      <c r="C68" s="109" t="s">
        <v>974</v>
      </c>
      <c r="D68" s="109" t="s">
        <v>942</v>
      </c>
      <c r="E68" s="109" t="s">
        <v>948</v>
      </c>
      <c r="F68" s="109" t="s">
        <v>953</v>
      </c>
      <c r="G68" s="111" t="s">
        <v>983</v>
      </c>
      <c r="H68" s="111"/>
      <c r="I68" s="110"/>
      <c r="J68" s="111" t="s">
        <v>975</v>
      </c>
      <c r="K68" s="112" t="s">
        <v>878</v>
      </c>
      <c r="L68" s="112" t="s">
        <v>878</v>
      </c>
      <c r="M68" s="79">
        <v>12000</v>
      </c>
      <c r="N68" s="122" t="s">
        <v>956</v>
      </c>
      <c r="O68" s="240">
        <v>530811</v>
      </c>
      <c r="P68" s="113" t="str">
        <f>VLOOKUP(O68,'Clasificador (2)'!$B$2:$G$1315,6,0)</f>
        <v>Insumos,    Materiales    y   Suministros    para    la    Construcción,    Electricidad,    Plomería,
Carpintería, Señalización Vial, Navegación y Contra Incendios</v>
      </c>
      <c r="Q68" s="113">
        <v>2</v>
      </c>
      <c r="R68" s="268"/>
      <c r="S68" s="268"/>
      <c r="T68" s="268"/>
      <c r="U68" s="268"/>
      <c r="V68" s="268">
        <v>12000</v>
      </c>
      <c r="W68" s="268"/>
      <c r="X68" s="268"/>
      <c r="Y68" s="268"/>
      <c r="Z68" s="268"/>
      <c r="AA68" s="268"/>
      <c r="AB68" s="268"/>
      <c r="AC68" s="268"/>
      <c r="AD68" s="123">
        <f t="shared" si="19"/>
        <v>12000</v>
      </c>
      <c r="AE68" s="124" t="b">
        <f t="shared" si="15"/>
        <v>1</v>
      </c>
      <c r="AF68" s="79">
        <f t="shared" ref="AF68:AF86" si="20">AS68</f>
        <v>0</v>
      </c>
      <c r="AG68" s="117"/>
      <c r="AH68" s="117"/>
      <c r="AI68" s="117"/>
      <c r="AJ68" s="117"/>
      <c r="AK68" s="117"/>
      <c r="AL68" s="117"/>
      <c r="AM68" s="117"/>
      <c r="AN68" s="117"/>
      <c r="AO68" s="117"/>
      <c r="AP68" s="117"/>
      <c r="AQ68" s="117"/>
      <c r="AR68" s="117"/>
      <c r="AS68" s="279">
        <f t="shared" ref="AS68:AS86" si="21">SUM(AG68:AR68)</f>
        <v>0</v>
      </c>
    </row>
    <row r="69" spans="1:45" s="118" customFormat="1" ht="84.95" customHeight="1">
      <c r="A69" s="109" t="s">
        <v>866</v>
      </c>
      <c r="B69" s="109" t="s">
        <v>887</v>
      </c>
      <c r="C69" s="109" t="s">
        <v>974</v>
      </c>
      <c r="D69" s="109" t="s">
        <v>942</v>
      </c>
      <c r="E69" s="109" t="s">
        <v>945</v>
      </c>
      <c r="F69" s="109" t="s">
        <v>950</v>
      </c>
      <c r="G69" s="111" t="s">
        <v>981</v>
      </c>
      <c r="H69" s="111" t="s">
        <v>999</v>
      </c>
      <c r="I69" s="110"/>
      <c r="J69" s="111" t="s">
        <v>975</v>
      </c>
      <c r="K69" s="112" t="s">
        <v>877</v>
      </c>
      <c r="L69" s="112" t="s">
        <v>877</v>
      </c>
      <c r="M69" s="117">
        <v>3000</v>
      </c>
      <c r="N69" s="122" t="s">
        <v>956</v>
      </c>
      <c r="O69" s="240">
        <v>530813</v>
      </c>
      <c r="P69" s="113" t="str">
        <f>VLOOKUP(O69,'Clasificador (2)'!$B$2:$G$1315,6,0)</f>
        <v>Repuestos y Accesorios</v>
      </c>
      <c r="Q69" s="113">
        <v>2</v>
      </c>
      <c r="R69" s="268"/>
      <c r="S69" s="268"/>
      <c r="T69" s="268"/>
      <c r="U69" s="268">
        <v>3000</v>
      </c>
      <c r="V69" s="268"/>
      <c r="W69" s="268"/>
      <c r="X69" s="268"/>
      <c r="Y69" s="268"/>
      <c r="Z69" s="268"/>
      <c r="AA69" s="268"/>
      <c r="AB69" s="268"/>
      <c r="AC69" s="268"/>
      <c r="AD69" s="123">
        <f t="shared" ref="AD69:AD77" si="22">SUM(R69:AC69)</f>
        <v>3000</v>
      </c>
      <c r="AE69" s="229" t="b">
        <f>+M69=AD69</f>
        <v>1</v>
      </c>
      <c r="AF69" s="79">
        <f t="shared" si="20"/>
        <v>3710</v>
      </c>
      <c r="AG69" s="117"/>
      <c r="AH69" s="117"/>
      <c r="AI69" s="117"/>
      <c r="AJ69" s="117"/>
      <c r="AK69" s="117"/>
      <c r="AL69" s="117">
        <v>3710</v>
      </c>
      <c r="AM69" s="117"/>
      <c r="AN69" s="117"/>
      <c r="AO69" s="117"/>
      <c r="AP69" s="117"/>
      <c r="AQ69" s="117"/>
      <c r="AR69" s="117"/>
      <c r="AS69" s="279">
        <f t="shared" si="21"/>
        <v>3710</v>
      </c>
    </row>
    <row r="70" spans="1:45" s="118" customFormat="1" ht="84.95" customHeight="1">
      <c r="A70" s="109" t="s">
        <v>866</v>
      </c>
      <c r="B70" s="109" t="s">
        <v>887</v>
      </c>
      <c r="C70" s="109" t="s">
        <v>974</v>
      </c>
      <c r="D70" s="109" t="s">
        <v>942</v>
      </c>
      <c r="E70" s="109" t="s">
        <v>945</v>
      </c>
      <c r="F70" s="109" t="s">
        <v>950</v>
      </c>
      <c r="G70" s="111" t="s">
        <v>981</v>
      </c>
      <c r="H70" s="111" t="s">
        <v>1000</v>
      </c>
      <c r="I70" s="110"/>
      <c r="J70" s="111" t="s">
        <v>975</v>
      </c>
      <c r="K70" s="112" t="s">
        <v>877</v>
      </c>
      <c r="L70" s="112" t="s">
        <v>877</v>
      </c>
      <c r="M70" s="117">
        <v>1000</v>
      </c>
      <c r="N70" s="122" t="s">
        <v>956</v>
      </c>
      <c r="O70" s="240">
        <v>530813</v>
      </c>
      <c r="P70" s="113" t="str">
        <f>VLOOKUP(O70,'Clasificador (2)'!$B$2:$G$1315,6,0)</f>
        <v>Repuestos y Accesorios</v>
      </c>
      <c r="Q70" s="113">
        <v>2</v>
      </c>
      <c r="R70" s="268"/>
      <c r="S70" s="268"/>
      <c r="T70" s="268"/>
      <c r="U70" s="268">
        <v>1000</v>
      </c>
      <c r="V70" s="268"/>
      <c r="W70" s="268"/>
      <c r="X70" s="268"/>
      <c r="Y70" s="268"/>
      <c r="Z70" s="268"/>
      <c r="AA70" s="268"/>
      <c r="AB70" s="268"/>
      <c r="AC70" s="268"/>
      <c r="AD70" s="123">
        <f t="shared" si="22"/>
        <v>1000</v>
      </c>
      <c r="AE70" s="229" t="b">
        <f>+M70=AD70</f>
        <v>1</v>
      </c>
      <c r="AF70" s="79">
        <f t="shared" si="20"/>
        <v>3172.3899999999994</v>
      </c>
      <c r="AG70" s="117"/>
      <c r="AH70" s="117"/>
      <c r="AI70" s="117"/>
      <c r="AJ70" s="117"/>
      <c r="AK70" s="117"/>
      <c r="AL70" s="117"/>
      <c r="AM70" s="117"/>
      <c r="AN70" s="117"/>
      <c r="AO70" s="117"/>
      <c r="AP70" s="117"/>
      <c r="AQ70" s="117"/>
      <c r="AR70" s="117">
        <f>78.72+2596.24+393.91+103.52</f>
        <v>3172.3899999999994</v>
      </c>
      <c r="AS70" s="279">
        <f t="shared" si="21"/>
        <v>3172.3899999999994</v>
      </c>
    </row>
    <row r="71" spans="1:45" s="118" customFormat="1" ht="84.95" customHeight="1">
      <c r="A71" s="109" t="s">
        <v>866</v>
      </c>
      <c r="B71" s="109" t="s">
        <v>887</v>
      </c>
      <c r="C71" s="109" t="s">
        <v>974</v>
      </c>
      <c r="D71" s="109" t="s">
        <v>942</v>
      </c>
      <c r="E71" s="109" t="s">
        <v>945</v>
      </c>
      <c r="F71" s="109" t="s">
        <v>950</v>
      </c>
      <c r="G71" s="111" t="s">
        <v>981</v>
      </c>
      <c r="H71" s="111" t="s">
        <v>1001</v>
      </c>
      <c r="I71" s="110"/>
      <c r="J71" s="111" t="s">
        <v>975</v>
      </c>
      <c r="K71" s="112" t="s">
        <v>877</v>
      </c>
      <c r="L71" s="112" t="s">
        <v>877</v>
      </c>
      <c r="M71" s="117">
        <v>1500</v>
      </c>
      <c r="N71" s="122" t="s">
        <v>956</v>
      </c>
      <c r="O71" s="240">
        <v>530813</v>
      </c>
      <c r="P71" s="113" t="str">
        <f>VLOOKUP(O71,'Clasificador (2)'!$B$2:$G$1315,6,0)</f>
        <v>Repuestos y Accesorios</v>
      </c>
      <c r="Q71" s="113">
        <v>2</v>
      </c>
      <c r="R71" s="268"/>
      <c r="S71" s="268"/>
      <c r="T71" s="268"/>
      <c r="U71" s="268">
        <v>1500</v>
      </c>
      <c r="V71" s="268"/>
      <c r="W71" s="268"/>
      <c r="X71" s="268"/>
      <c r="Y71" s="268"/>
      <c r="Z71" s="268"/>
      <c r="AA71" s="268"/>
      <c r="AB71" s="268"/>
      <c r="AC71" s="268"/>
      <c r="AD71" s="123">
        <f t="shared" si="22"/>
        <v>1500</v>
      </c>
      <c r="AE71" s="229" t="b">
        <f>+M71=AD71</f>
        <v>1</v>
      </c>
      <c r="AF71" s="79">
        <f t="shared" si="20"/>
        <v>2094.9499999999998</v>
      </c>
      <c r="AG71" s="117"/>
      <c r="AH71" s="117"/>
      <c r="AI71" s="117"/>
      <c r="AJ71" s="117"/>
      <c r="AK71" s="117"/>
      <c r="AL71" s="117"/>
      <c r="AM71" s="117"/>
      <c r="AN71" s="117"/>
      <c r="AO71" s="117"/>
      <c r="AP71" s="117">
        <v>1408.94</v>
      </c>
      <c r="AQ71" s="117"/>
      <c r="AR71" s="117">
        <v>686.01</v>
      </c>
      <c r="AS71" s="279">
        <f t="shared" si="21"/>
        <v>2094.9499999999998</v>
      </c>
    </row>
    <row r="72" spans="1:45" s="118" customFormat="1" ht="84.95" hidden="1" customHeight="1">
      <c r="A72" s="109" t="s">
        <v>866</v>
      </c>
      <c r="B72" s="109" t="s">
        <v>887</v>
      </c>
      <c r="C72" s="109" t="s">
        <v>974</v>
      </c>
      <c r="D72" s="109" t="s">
        <v>942</v>
      </c>
      <c r="E72" s="109" t="s">
        <v>945</v>
      </c>
      <c r="F72" s="109" t="s">
        <v>953</v>
      </c>
      <c r="G72" s="111" t="s">
        <v>983</v>
      </c>
      <c r="H72" s="111" t="s">
        <v>1002</v>
      </c>
      <c r="I72" s="110"/>
      <c r="J72" s="111" t="s">
        <v>975</v>
      </c>
      <c r="K72" s="112" t="s">
        <v>877</v>
      </c>
      <c r="L72" s="112" t="s">
        <v>877</v>
      </c>
      <c r="M72" s="117">
        <v>2000</v>
      </c>
      <c r="N72" s="122" t="s">
        <v>956</v>
      </c>
      <c r="O72" s="240">
        <v>530813</v>
      </c>
      <c r="P72" s="113" t="str">
        <f>VLOOKUP(O72,'Clasificador (2)'!$B$2:$G$1315,6,0)</f>
        <v>Repuestos y Accesorios</v>
      </c>
      <c r="Q72" s="113">
        <v>2</v>
      </c>
      <c r="R72" s="268"/>
      <c r="S72" s="268"/>
      <c r="T72" s="268"/>
      <c r="U72" s="268">
        <v>2000</v>
      </c>
      <c r="V72" s="268"/>
      <c r="W72" s="268"/>
      <c r="X72" s="268"/>
      <c r="Y72" s="268"/>
      <c r="Z72" s="268"/>
      <c r="AA72" s="268"/>
      <c r="AB72" s="268"/>
      <c r="AC72" s="268"/>
      <c r="AD72" s="123">
        <f t="shared" si="22"/>
        <v>2000</v>
      </c>
      <c r="AE72" s="229" t="b">
        <f>+M72=AD72</f>
        <v>1</v>
      </c>
      <c r="AF72" s="79">
        <f t="shared" si="20"/>
        <v>3000</v>
      </c>
      <c r="AG72" s="117"/>
      <c r="AH72" s="117"/>
      <c r="AI72" s="117"/>
      <c r="AJ72" s="117"/>
      <c r="AK72" s="117"/>
      <c r="AL72" s="117"/>
      <c r="AM72" s="117">
        <v>1600</v>
      </c>
      <c r="AN72" s="117"/>
      <c r="AO72" s="117"/>
      <c r="AP72" s="117">
        <v>1240</v>
      </c>
      <c r="AQ72" s="117"/>
      <c r="AR72" s="117">
        <v>160</v>
      </c>
      <c r="AS72" s="279">
        <f t="shared" si="21"/>
        <v>3000</v>
      </c>
    </row>
    <row r="73" spans="1:45" s="118" customFormat="1" ht="84.95" hidden="1" customHeight="1">
      <c r="A73" s="109" t="s">
        <v>866</v>
      </c>
      <c r="B73" s="109" t="s">
        <v>887</v>
      </c>
      <c r="C73" s="109" t="s">
        <v>974</v>
      </c>
      <c r="D73" s="109" t="s">
        <v>942</v>
      </c>
      <c r="E73" s="109" t="s">
        <v>948</v>
      </c>
      <c r="F73" s="109" t="s">
        <v>953</v>
      </c>
      <c r="G73" s="111" t="s">
        <v>983</v>
      </c>
      <c r="H73" s="111" t="s">
        <v>1026</v>
      </c>
      <c r="I73" s="110"/>
      <c r="J73" s="111" t="s">
        <v>975</v>
      </c>
      <c r="K73" s="112" t="s">
        <v>877</v>
      </c>
      <c r="L73" s="112" t="s">
        <v>877</v>
      </c>
      <c r="M73" s="79">
        <v>20</v>
      </c>
      <c r="N73" s="122" t="s">
        <v>956</v>
      </c>
      <c r="O73" s="240">
        <v>530813</v>
      </c>
      <c r="P73" s="113" t="str">
        <f>VLOOKUP(O73,'Clasificador (2)'!$B$2:$G$1315,6,0)</f>
        <v>Repuestos y Accesorios</v>
      </c>
      <c r="Q73" s="113">
        <v>1</v>
      </c>
      <c r="R73" s="268"/>
      <c r="S73" s="268"/>
      <c r="T73" s="268"/>
      <c r="U73" s="268">
        <f>M73</f>
        <v>20</v>
      </c>
      <c r="V73" s="268"/>
      <c r="W73" s="268"/>
      <c r="X73" s="268"/>
      <c r="Y73" s="268"/>
      <c r="Z73" s="268"/>
      <c r="AA73" s="268"/>
      <c r="AB73" s="268"/>
      <c r="AC73" s="268"/>
      <c r="AD73" s="123">
        <f t="shared" si="22"/>
        <v>20</v>
      </c>
      <c r="AE73" s="124" t="b">
        <f t="shared" si="15"/>
        <v>1</v>
      </c>
      <c r="AF73" s="79">
        <f t="shared" si="20"/>
        <v>0</v>
      </c>
      <c r="AG73" s="117"/>
      <c r="AH73" s="117"/>
      <c r="AI73" s="117"/>
      <c r="AJ73" s="117"/>
      <c r="AK73" s="117"/>
      <c r="AL73" s="117"/>
      <c r="AM73" s="117"/>
      <c r="AN73" s="117"/>
      <c r="AO73" s="117"/>
      <c r="AP73" s="117"/>
      <c r="AQ73" s="117"/>
      <c r="AR73" s="117"/>
      <c r="AS73" s="279">
        <f t="shared" si="21"/>
        <v>0</v>
      </c>
    </row>
    <row r="74" spans="1:45" s="118" customFormat="1" ht="84.95" hidden="1" customHeight="1">
      <c r="A74" s="109" t="s">
        <v>866</v>
      </c>
      <c r="B74" s="109" t="s">
        <v>887</v>
      </c>
      <c r="C74" s="109" t="s">
        <v>974</v>
      </c>
      <c r="D74" s="109" t="s">
        <v>942</v>
      </c>
      <c r="E74" s="109" t="s">
        <v>948</v>
      </c>
      <c r="F74" s="109" t="s">
        <v>953</v>
      </c>
      <c r="G74" s="111" t="s">
        <v>983</v>
      </c>
      <c r="H74" s="111" t="s">
        <v>1102</v>
      </c>
      <c r="I74" s="110"/>
      <c r="J74" s="111" t="s">
        <v>975</v>
      </c>
      <c r="K74" s="112" t="s">
        <v>874</v>
      </c>
      <c r="L74" s="112" t="s">
        <v>885</v>
      </c>
      <c r="M74" s="79">
        <f>16840</f>
        <v>16840</v>
      </c>
      <c r="N74" s="122" t="s">
        <v>956</v>
      </c>
      <c r="O74" s="240">
        <v>530813</v>
      </c>
      <c r="P74" s="113" t="str">
        <f>VLOOKUP(O74,'Clasificador (2)'!$B$2:$G$1315,6,0)</f>
        <v>Repuestos y Accesorios</v>
      </c>
      <c r="Q74" s="113">
        <v>2</v>
      </c>
      <c r="R74" s="268">
        <v>1403</v>
      </c>
      <c r="S74" s="268">
        <v>1403</v>
      </c>
      <c r="T74" s="268">
        <v>1403</v>
      </c>
      <c r="U74" s="268">
        <v>1403</v>
      </c>
      <c r="V74" s="268">
        <v>1403</v>
      </c>
      <c r="W74" s="268">
        <v>1403</v>
      </c>
      <c r="X74" s="268">
        <v>1403</v>
      </c>
      <c r="Y74" s="268">
        <v>1403</v>
      </c>
      <c r="Z74" s="268">
        <v>1403</v>
      </c>
      <c r="AA74" s="268">
        <v>1403</v>
      </c>
      <c r="AB74" s="268">
        <v>1403</v>
      </c>
      <c r="AC74" s="268">
        <v>1407</v>
      </c>
      <c r="AD74" s="123">
        <f t="shared" si="22"/>
        <v>16840</v>
      </c>
      <c r="AE74" s="124" t="b">
        <f t="shared" si="15"/>
        <v>1</v>
      </c>
      <c r="AF74" s="79">
        <f t="shared" si="20"/>
        <v>14637.21</v>
      </c>
      <c r="AG74" s="117"/>
      <c r="AH74" s="117"/>
      <c r="AI74" s="117"/>
      <c r="AJ74" s="117">
        <v>2385.71</v>
      </c>
      <c r="AK74" s="117">
        <v>2643.75</v>
      </c>
      <c r="AL74" s="117"/>
      <c r="AM74" s="117"/>
      <c r="AN74" s="117">
        <v>4245</v>
      </c>
      <c r="AO74" s="117">
        <v>5362.75</v>
      </c>
      <c r="AP74" s="117"/>
      <c r="AQ74" s="117"/>
      <c r="AR74" s="117"/>
      <c r="AS74" s="279">
        <f t="shared" si="21"/>
        <v>14637.21</v>
      </c>
    </row>
    <row r="75" spans="1:45" s="118" customFormat="1" ht="84.95" hidden="1" customHeight="1">
      <c r="A75" s="109" t="s">
        <v>866</v>
      </c>
      <c r="B75" s="109" t="s">
        <v>887</v>
      </c>
      <c r="C75" s="109" t="s">
        <v>974</v>
      </c>
      <c r="D75" s="109" t="s">
        <v>942</v>
      </c>
      <c r="E75" s="109" t="s">
        <v>948</v>
      </c>
      <c r="F75" s="109" t="s">
        <v>953</v>
      </c>
      <c r="G75" s="111" t="s">
        <v>983</v>
      </c>
      <c r="H75" s="111" t="s">
        <v>1027</v>
      </c>
      <c r="I75" s="110"/>
      <c r="J75" s="111" t="s">
        <v>975</v>
      </c>
      <c r="K75" s="112" t="s">
        <v>877</v>
      </c>
      <c r="L75" s="112" t="s">
        <v>877</v>
      </c>
      <c r="M75" s="79">
        <v>5000</v>
      </c>
      <c r="N75" s="122" t="s">
        <v>956</v>
      </c>
      <c r="O75" s="240">
        <v>530814</v>
      </c>
      <c r="P75" s="113" t="str">
        <f>VLOOKUP(O75,'Clasificador (2)'!$B$2:$G$1315,6,0)</f>
        <v>Suministros para Actividades Agropecuarias, Pesca y Caza</v>
      </c>
      <c r="Q75" s="113">
        <v>2</v>
      </c>
      <c r="R75" s="268"/>
      <c r="S75" s="268"/>
      <c r="T75" s="268"/>
      <c r="U75" s="268">
        <v>5000</v>
      </c>
      <c r="V75" s="268"/>
      <c r="W75" s="268"/>
      <c r="X75" s="268"/>
      <c r="Y75" s="268"/>
      <c r="Z75" s="268"/>
      <c r="AA75" s="268"/>
      <c r="AB75" s="268"/>
      <c r="AC75" s="268"/>
      <c r="AD75" s="123">
        <f t="shared" si="22"/>
        <v>5000</v>
      </c>
      <c r="AE75" s="124" t="b">
        <f t="shared" si="15"/>
        <v>1</v>
      </c>
      <c r="AF75" s="79">
        <f t="shared" si="20"/>
        <v>4882.5</v>
      </c>
      <c r="AG75" s="117"/>
      <c r="AH75" s="117"/>
      <c r="AI75" s="117"/>
      <c r="AJ75" s="117"/>
      <c r="AK75" s="117"/>
      <c r="AL75" s="117"/>
      <c r="AM75" s="117"/>
      <c r="AN75" s="117"/>
      <c r="AO75" s="117"/>
      <c r="AP75" s="117">
        <v>4882.5</v>
      </c>
      <c r="AQ75" s="117"/>
      <c r="AR75" s="117"/>
      <c r="AS75" s="279">
        <f t="shared" si="21"/>
        <v>4882.5</v>
      </c>
    </row>
    <row r="76" spans="1:45" s="118" customFormat="1" ht="84.95" customHeight="1">
      <c r="A76" s="109" t="s">
        <v>866</v>
      </c>
      <c r="B76" s="109" t="s">
        <v>887</v>
      </c>
      <c r="C76" s="109" t="s">
        <v>974</v>
      </c>
      <c r="D76" s="109" t="s">
        <v>942</v>
      </c>
      <c r="E76" s="109" t="s">
        <v>945</v>
      </c>
      <c r="F76" s="109" t="s">
        <v>950</v>
      </c>
      <c r="G76" s="111" t="s">
        <v>981</v>
      </c>
      <c r="H76" s="111" t="s">
        <v>1028</v>
      </c>
      <c r="I76" s="110"/>
      <c r="J76" s="111" t="s">
        <v>975</v>
      </c>
      <c r="K76" s="112" t="s">
        <v>877</v>
      </c>
      <c r="L76" s="112" t="s">
        <v>877</v>
      </c>
      <c r="M76" s="117">
        <v>23606</v>
      </c>
      <c r="N76" s="122" t="s">
        <v>956</v>
      </c>
      <c r="O76" s="240">
        <v>530814</v>
      </c>
      <c r="P76" s="113" t="str">
        <f>VLOOKUP(O76,'Clasificador (2)'!$B$2:$G$1315,6,0)</f>
        <v>Suministros para Actividades Agropecuarias, Pesca y Caza</v>
      </c>
      <c r="Q76" s="113">
        <v>2</v>
      </c>
      <c r="R76" s="268"/>
      <c r="S76" s="268"/>
      <c r="T76" s="268"/>
      <c r="U76" s="268">
        <v>23606</v>
      </c>
      <c r="V76" s="268"/>
      <c r="W76" s="268"/>
      <c r="X76" s="268"/>
      <c r="Y76" s="268"/>
      <c r="Z76" s="268"/>
      <c r="AA76" s="268"/>
      <c r="AB76" s="268"/>
      <c r="AC76" s="268"/>
      <c r="AD76" s="123">
        <f t="shared" si="22"/>
        <v>23606</v>
      </c>
      <c r="AE76" s="229" t="b">
        <f>+M76=AD76</f>
        <v>1</v>
      </c>
      <c r="AF76" s="79">
        <f t="shared" si="20"/>
        <v>21615.25</v>
      </c>
      <c r="AG76" s="117"/>
      <c r="AH76" s="117"/>
      <c r="AI76" s="117"/>
      <c r="AJ76" s="117"/>
      <c r="AK76" s="117"/>
      <c r="AL76" s="117"/>
      <c r="AM76" s="117"/>
      <c r="AN76" s="117"/>
      <c r="AO76" s="117"/>
      <c r="AP76" s="117">
        <v>21615.25</v>
      </c>
      <c r="AQ76" s="117"/>
      <c r="AR76" s="117"/>
      <c r="AS76" s="279">
        <f t="shared" si="21"/>
        <v>21615.25</v>
      </c>
    </row>
    <row r="77" spans="1:45" s="118" customFormat="1" ht="84.95" hidden="1" customHeight="1">
      <c r="A77" s="109" t="s">
        <v>866</v>
      </c>
      <c r="B77" s="109" t="s">
        <v>887</v>
      </c>
      <c r="C77" s="109" t="s">
        <v>974</v>
      </c>
      <c r="D77" s="109" t="s">
        <v>942</v>
      </c>
      <c r="E77" s="109" t="s">
        <v>947</v>
      </c>
      <c r="F77" s="109" t="s">
        <v>952</v>
      </c>
      <c r="G77" s="111" t="s">
        <v>1005</v>
      </c>
      <c r="H77" s="111" t="s">
        <v>1029</v>
      </c>
      <c r="I77" s="110"/>
      <c r="J77" s="111" t="s">
        <v>975</v>
      </c>
      <c r="K77" s="112" t="s">
        <v>877</v>
      </c>
      <c r="L77" s="112" t="s">
        <v>877</v>
      </c>
      <c r="M77" s="79">
        <v>20000</v>
      </c>
      <c r="N77" s="122" t="s">
        <v>956</v>
      </c>
      <c r="O77" s="240">
        <v>530814</v>
      </c>
      <c r="P77" s="113" t="str">
        <f>VLOOKUP(O77,'Clasificador (2)'!$B$2:$G$1315,6,0)</f>
        <v>Suministros para Actividades Agropecuarias, Pesca y Caza</v>
      </c>
      <c r="Q77" s="113">
        <v>2</v>
      </c>
      <c r="R77" s="268"/>
      <c r="S77" s="268"/>
      <c r="T77" s="268"/>
      <c r="U77" s="268">
        <v>20000</v>
      </c>
      <c r="V77" s="268"/>
      <c r="W77" s="268"/>
      <c r="X77" s="268"/>
      <c r="Y77" s="268"/>
      <c r="Z77" s="268"/>
      <c r="AA77" s="268"/>
      <c r="AB77" s="268"/>
      <c r="AC77" s="268"/>
      <c r="AD77" s="123">
        <f t="shared" si="22"/>
        <v>20000</v>
      </c>
      <c r="AE77" s="124" t="b">
        <f>+M77=AD77</f>
        <v>1</v>
      </c>
      <c r="AF77" s="79">
        <f t="shared" si="20"/>
        <v>15076.25</v>
      </c>
      <c r="AG77" s="117"/>
      <c r="AH77" s="117"/>
      <c r="AI77" s="117"/>
      <c r="AJ77" s="117"/>
      <c r="AK77" s="117"/>
      <c r="AL77" s="117"/>
      <c r="AM77" s="117"/>
      <c r="AN77" s="117"/>
      <c r="AO77" s="117"/>
      <c r="AP77" s="117">
        <v>15076.25</v>
      </c>
      <c r="AQ77" s="117"/>
      <c r="AR77" s="117"/>
      <c r="AS77" s="279">
        <f t="shared" si="21"/>
        <v>15076.25</v>
      </c>
    </row>
    <row r="78" spans="1:45" s="118" customFormat="1" ht="84.95" hidden="1" customHeight="1">
      <c r="A78" s="109" t="s">
        <v>866</v>
      </c>
      <c r="B78" s="109" t="s">
        <v>887</v>
      </c>
      <c r="C78" s="109" t="s">
        <v>974</v>
      </c>
      <c r="D78" s="109" t="s">
        <v>943</v>
      </c>
      <c r="E78" s="109" t="s">
        <v>948</v>
      </c>
      <c r="F78" s="109" t="s">
        <v>951</v>
      </c>
      <c r="G78" s="111" t="s">
        <v>984</v>
      </c>
      <c r="H78" s="111" t="s">
        <v>1886</v>
      </c>
      <c r="I78" s="110"/>
      <c r="J78" s="111" t="s">
        <v>975</v>
      </c>
      <c r="K78" s="112" t="s">
        <v>876</v>
      </c>
      <c r="L78" s="112" t="s">
        <v>876</v>
      </c>
      <c r="M78" s="79">
        <v>2000</v>
      </c>
      <c r="N78" s="122" t="s">
        <v>956</v>
      </c>
      <c r="O78" s="240">
        <v>530814</v>
      </c>
      <c r="P78" s="113" t="str">
        <f>VLOOKUP(O78,'Clasificador (2)'!$B$2:$G$1315,6,0)</f>
        <v>Suministros para Actividades Agropecuarias, Pesca y Caza</v>
      </c>
      <c r="Q78" s="113">
        <v>2</v>
      </c>
      <c r="R78" s="268"/>
      <c r="S78" s="268"/>
      <c r="T78" s="268"/>
      <c r="U78" s="268">
        <v>2000</v>
      </c>
      <c r="V78" s="268"/>
      <c r="W78" s="268"/>
      <c r="X78" s="268"/>
      <c r="Y78" s="268"/>
      <c r="Z78" s="268"/>
      <c r="AA78" s="268"/>
      <c r="AB78" s="268"/>
      <c r="AC78" s="268"/>
      <c r="AD78" s="123">
        <f t="shared" ref="AD78:AD86" si="23">SUM(R78:AC78)</f>
        <v>2000</v>
      </c>
      <c r="AE78" s="124" t="b">
        <f t="shared" si="15"/>
        <v>1</v>
      </c>
      <c r="AF78" s="79">
        <f t="shared" si="20"/>
        <v>1416</v>
      </c>
      <c r="AG78" s="117"/>
      <c r="AH78" s="117"/>
      <c r="AI78" s="117"/>
      <c r="AJ78" s="117"/>
      <c r="AK78" s="117"/>
      <c r="AL78" s="117"/>
      <c r="AM78" s="117"/>
      <c r="AN78" s="117"/>
      <c r="AO78" s="117"/>
      <c r="AP78" s="117">
        <v>1416</v>
      </c>
      <c r="AQ78" s="117"/>
      <c r="AR78" s="117"/>
      <c r="AS78" s="279">
        <f t="shared" si="21"/>
        <v>1416</v>
      </c>
    </row>
    <row r="79" spans="1:45" s="121" customFormat="1" ht="84.95" customHeight="1">
      <c r="A79" s="109" t="s">
        <v>866</v>
      </c>
      <c r="B79" s="109" t="s">
        <v>887</v>
      </c>
      <c r="C79" s="109" t="s">
        <v>974</v>
      </c>
      <c r="D79" s="109" t="s">
        <v>942</v>
      </c>
      <c r="E79" s="109" t="s">
        <v>945</v>
      </c>
      <c r="F79" s="109" t="s">
        <v>950</v>
      </c>
      <c r="G79" s="111" t="s">
        <v>981</v>
      </c>
      <c r="H79" s="111" t="s">
        <v>1924</v>
      </c>
      <c r="I79" s="110"/>
      <c r="J79" s="111" t="s">
        <v>975</v>
      </c>
      <c r="K79" s="112" t="s">
        <v>879</v>
      </c>
      <c r="L79" s="112" t="s">
        <v>879</v>
      </c>
      <c r="M79" s="79">
        <v>1000</v>
      </c>
      <c r="N79" s="122" t="s">
        <v>956</v>
      </c>
      <c r="O79" s="240">
        <v>530829</v>
      </c>
      <c r="P79" s="113" t="str">
        <f>VLOOKUP(O79,'Clasificador (2)'!$B$2:$G$1315,6,0)</f>
        <v>Insumos, Materiales, Suministros y Bienes para Investigación</v>
      </c>
      <c r="Q79" s="113">
        <v>1</v>
      </c>
      <c r="R79" s="268"/>
      <c r="S79" s="268"/>
      <c r="T79" s="268"/>
      <c r="U79" s="268"/>
      <c r="V79" s="268"/>
      <c r="W79" s="268">
        <f>M79</f>
        <v>1000</v>
      </c>
      <c r="X79" s="268"/>
      <c r="Y79" s="268"/>
      <c r="Z79" s="268"/>
      <c r="AA79" s="268"/>
      <c r="AB79" s="268"/>
      <c r="AC79" s="268"/>
      <c r="AD79" s="123">
        <f>SUM(R79:AC79)</f>
        <v>1000</v>
      </c>
      <c r="AE79" s="229" t="b">
        <f t="shared" si="15"/>
        <v>1</v>
      </c>
      <c r="AF79" s="79">
        <f t="shared" si="20"/>
        <v>1740</v>
      </c>
      <c r="AG79" s="117"/>
      <c r="AH79" s="117"/>
      <c r="AI79" s="117"/>
      <c r="AJ79" s="117"/>
      <c r="AK79" s="117"/>
      <c r="AL79" s="117">
        <v>1740</v>
      </c>
      <c r="AM79" s="117"/>
      <c r="AN79" s="117"/>
      <c r="AO79" s="117"/>
      <c r="AP79" s="117"/>
      <c r="AQ79" s="117"/>
      <c r="AR79" s="117"/>
      <c r="AS79" s="279">
        <f t="shared" si="21"/>
        <v>1740</v>
      </c>
    </row>
    <row r="80" spans="1:45" s="121" customFormat="1" ht="84.95" customHeight="1">
      <c r="A80" s="109" t="s">
        <v>866</v>
      </c>
      <c r="B80" s="109" t="s">
        <v>887</v>
      </c>
      <c r="C80" s="109" t="s">
        <v>974</v>
      </c>
      <c r="D80" s="109" t="s">
        <v>942</v>
      </c>
      <c r="E80" s="109" t="s">
        <v>945</v>
      </c>
      <c r="F80" s="109" t="s">
        <v>950</v>
      </c>
      <c r="G80" s="111" t="s">
        <v>981</v>
      </c>
      <c r="H80" s="111" t="s">
        <v>1884</v>
      </c>
      <c r="I80" s="111"/>
      <c r="J80" s="111" t="s">
        <v>975</v>
      </c>
      <c r="K80" s="112" t="s">
        <v>879</v>
      </c>
      <c r="L80" s="112" t="s">
        <v>879</v>
      </c>
      <c r="M80" s="79">
        <v>0</v>
      </c>
      <c r="N80" s="122" t="s">
        <v>956</v>
      </c>
      <c r="O80" s="240">
        <v>530829</v>
      </c>
      <c r="P80" s="113" t="str">
        <f>VLOOKUP(O80,'Clasificador (2)'!$B$2:$G$1315,6,0)</f>
        <v>Insumos, Materiales, Suministros y Bienes para Investigación</v>
      </c>
      <c r="Q80" s="113">
        <v>2</v>
      </c>
      <c r="R80" s="268"/>
      <c r="S80" s="268"/>
      <c r="T80" s="268"/>
      <c r="U80" s="268"/>
      <c r="V80" s="268"/>
      <c r="W80" s="268"/>
      <c r="X80" s="268"/>
      <c r="Y80" s="268"/>
      <c r="Z80" s="268"/>
      <c r="AA80" s="268"/>
      <c r="AB80" s="268"/>
      <c r="AC80" s="268"/>
      <c r="AD80" s="123">
        <f>SUM(R80:AC80)</f>
        <v>0</v>
      </c>
      <c r="AE80" s="229" t="b">
        <f t="shared" si="15"/>
        <v>1</v>
      </c>
      <c r="AF80" s="79">
        <f t="shared" si="20"/>
        <v>2884</v>
      </c>
      <c r="AG80" s="117"/>
      <c r="AH80" s="117"/>
      <c r="AI80" s="117"/>
      <c r="AJ80" s="117">
        <v>2884</v>
      </c>
      <c r="AK80" s="117"/>
      <c r="AL80" s="117"/>
      <c r="AM80" s="117"/>
      <c r="AN80" s="117"/>
      <c r="AO80" s="117"/>
      <c r="AP80" s="117"/>
      <c r="AQ80" s="117"/>
      <c r="AR80" s="117"/>
      <c r="AS80" s="279">
        <f t="shared" si="21"/>
        <v>2884</v>
      </c>
    </row>
    <row r="81" spans="1:45" s="121" customFormat="1" ht="84.95" customHeight="1">
      <c r="A81" s="109" t="s">
        <v>866</v>
      </c>
      <c r="B81" s="109" t="s">
        <v>887</v>
      </c>
      <c r="C81" s="109" t="s">
        <v>974</v>
      </c>
      <c r="D81" s="109" t="s">
        <v>942</v>
      </c>
      <c r="E81" s="109" t="s">
        <v>945</v>
      </c>
      <c r="F81" s="109" t="s">
        <v>950</v>
      </c>
      <c r="G81" s="111" t="s">
        <v>981</v>
      </c>
      <c r="H81" s="111" t="s">
        <v>1923</v>
      </c>
      <c r="I81" s="110"/>
      <c r="J81" s="111" t="s">
        <v>975</v>
      </c>
      <c r="K81" s="112" t="s">
        <v>879</v>
      </c>
      <c r="L81" s="112" t="s">
        <v>879</v>
      </c>
      <c r="M81" s="79">
        <v>0</v>
      </c>
      <c r="N81" s="122" t="s">
        <v>956</v>
      </c>
      <c r="O81" s="240">
        <v>530829</v>
      </c>
      <c r="P81" s="113" t="str">
        <f>VLOOKUP(O81,'Clasificador (2)'!$B$2:$G$1315,6,0)</f>
        <v>Insumos, Materiales, Suministros y Bienes para Investigación</v>
      </c>
      <c r="Q81" s="113">
        <v>2</v>
      </c>
      <c r="R81" s="268"/>
      <c r="S81" s="268"/>
      <c r="T81" s="268"/>
      <c r="U81" s="268"/>
      <c r="V81" s="268"/>
      <c r="W81" s="268"/>
      <c r="X81" s="268"/>
      <c r="Y81" s="268"/>
      <c r="Z81" s="268"/>
      <c r="AA81" s="268"/>
      <c r="AB81" s="268"/>
      <c r="AC81" s="268"/>
      <c r="AD81" s="123">
        <f>SUM(R81:AC81)</f>
        <v>0</v>
      </c>
      <c r="AE81" s="229" t="b">
        <f t="shared" ref="AE81" si="24">+M81=AD81</f>
        <v>1</v>
      </c>
      <c r="AF81" s="79">
        <f t="shared" si="20"/>
        <v>157.5</v>
      </c>
      <c r="AG81" s="117"/>
      <c r="AH81" s="117"/>
      <c r="AI81" s="117"/>
      <c r="AJ81" s="117"/>
      <c r="AK81" s="117"/>
      <c r="AL81" s="117"/>
      <c r="AM81" s="117"/>
      <c r="AN81" s="117">
        <v>81.900000000000006</v>
      </c>
      <c r="AO81" s="117"/>
      <c r="AP81" s="117">
        <v>25.2</v>
      </c>
      <c r="AQ81" s="117">
        <v>50.4</v>
      </c>
      <c r="AR81" s="117"/>
      <c r="AS81" s="279">
        <f t="shared" si="21"/>
        <v>157.5</v>
      </c>
    </row>
    <row r="82" spans="1:45" s="121" customFormat="1" ht="84.95" hidden="1" customHeight="1">
      <c r="A82" s="109" t="s">
        <v>866</v>
      </c>
      <c r="B82" s="109" t="s">
        <v>887</v>
      </c>
      <c r="C82" s="109" t="s">
        <v>974</v>
      </c>
      <c r="D82" s="109" t="s">
        <v>942</v>
      </c>
      <c r="E82" s="109" t="s">
        <v>948</v>
      </c>
      <c r="F82" s="109" t="s">
        <v>953</v>
      </c>
      <c r="G82" s="111" t="s">
        <v>983</v>
      </c>
      <c r="H82" s="111" t="s">
        <v>1925</v>
      </c>
      <c r="I82" s="110"/>
      <c r="J82" s="111" t="s">
        <v>975</v>
      </c>
      <c r="K82" s="112" t="s">
        <v>876</v>
      </c>
      <c r="L82" s="112" t="s">
        <v>876</v>
      </c>
      <c r="M82" s="79">
        <v>0</v>
      </c>
      <c r="N82" s="122" t="s">
        <v>956</v>
      </c>
      <c r="O82" s="240">
        <v>531404</v>
      </c>
      <c r="P82" s="113" t="str">
        <f>VLOOKUP(O82,'Clasificador (2)'!$B$2:$G$1315,6,0)</f>
        <v>Maquinarias y Equipos (No Depreciables)</v>
      </c>
      <c r="Q82" s="113">
        <v>2</v>
      </c>
      <c r="R82" s="268"/>
      <c r="S82" s="268"/>
      <c r="T82" s="268">
        <f>M82</f>
        <v>0</v>
      </c>
      <c r="U82" s="268"/>
      <c r="V82" s="268"/>
      <c r="W82" s="268"/>
      <c r="X82" s="268"/>
      <c r="Y82" s="268"/>
      <c r="Z82" s="268"/>
      <c r="AA82" s="268"/>
      <c r="AB82" s="268"/>
      <c r="AC82" s="268"/>
      <c r="AD82" s="123">
        <f t="shared" ref="AD82" si="25">SUM(R82:AC82)</f>
        <v>0</v>
      </c>
      <c r="AE82" s="124" t="b">
        <f t="shared" si="15"/>
        <v>1</v>
      </c>
      <c r="AF82" s="79">
        <f t="shared" si="20"/>
        <v>130</v>
      </c>
      <c r="AG82" s="117"/>
      <c r="AH82" s="117"/>
      <c r="AI82" s="117"/>
      <c r="AJ82" s="117"/>
      <c r="AK82" s="117"/>
      <c r="AL82" s="117"/>
      <c r="AM82" s="117"/>
      <c r="AN82" s="117"/>
      <c r="AO82" s="117"/>
      <c r="AP82" s="117">
        <v>130</v>
      </c>
      <c r="AQ82" s="117"/>
      <c r="AR82" s="117"/>
      <c r="AS82" s="279">
        <f t="shared" si="21"/>
        <v>130</v>
      </c>
    </row>
    <row r="83" spans="1:45" s="121" customFormat="1" ht="84.95" hidden="1" customHeight="1">
      <c r="A83" s="109" t="s">
        <v>866</v>
      </c>
      <c r="B83" s="109" t="s">
        <v>887</v>
      </c>
      <c r="C83" s="109" t="s">
        <v>974</v>
      </c>
      <c r="D83" s="109" t="s">
        <v>942</v>
      </c>
      <c r="E83" s="109" t="s">
        <v>948</v>
      </c>
      <c r="F83" s="109" t="s">
        <v>953</v>
      </c>
      <c r="G83" s="111" t="s">
        <v>983</v>
      </c>
      <c r="H83" s="111" t="s">
        <v>1030</v>
      </c>
      <c r="I83" s="110"/>
      <c r="J83" s="111" t="s">
        <v>975</v>
      </c>
      <c r="K83" s="112" t="s">
        <v>876</v>
      </c>
      <c r="L83" s="112" t="s">
        <v>876</v>
      </c>
      <c r="M83" s="79">
        <v>1969</v>
      </c>
      <c r="N83" s="122" t="s">
        <v>956</v>
      </c>
      <c r="O83" s="240">
        <v>531411</v>
      </c>
      <c r="P83" s="113" t="str">
        <f>VLOOKUP(O83,'Clasificador (2)'!$B$2:$G$1315,6,0)</f>
        <v>Partes y Repuestos</v>
      </c>
      <c r="Q83" s="113">
        <v>2</v>
      </c>
      <c r="R83" s="268"/>
      <c r="S83" s="268"/>
      <c r="T83" s="268">
        <v>1969</v>
      </c>
      <c r="U83" s="268"/>
      <c r="V83" s="268"/>
      <c r="W83" s="268"/>
      <c r="X83" s="268"/>
      <c r="Y83" s="268"/>
      <c r="Z83" s="268"/>
      <c r="AA83" s="268"/>
      <c r="AB83" s="268"/>
      <c r="AC83" s="268"/>
      <c r="AD83" s="123">
        <f>SUM(R83:AC83)</f>
        <v>1969</v>
      </c>
      <c r="AE83" s="124" t="b">
        <f>+M83=AD83</f>
        <v>1</v>
      </c>
      <c r="AF83" s="79">
        <f t="shared" si="20"/>
        <v>3788.98</v>
      </c>
      <c r="AG83" s="117"/>
      <c r="AH83" s="117"/>
      <c r="AI83" s="117"/>
      <c r="AJ83" s="117"/>
      <c r="AK83" s="117"/>
      <c r="AL83" s="117"/>
      <c r="AM83" s="117"/>
      <c r="AN83" s="117"/>
      <c r="AO83" s="117">
        <v>3788.98</v>
      </c>
      <c r="AP83" s="117"/>
      <c r="AQ83" s="117"/>
      <c r="AR83" s="117"/>
      <c r="AS83" s="279">
        <f t="shared" si="21"/>
        <v>3788.98</v>
      </c>
    </row>
    <row r="84" spans="1:45" s="118" customFormat="1" ht="84.95" hidden="1" customHeight="1">
      <c r="A84" s="109" t="s">
        <v>866</v>
      </c>
      <c r="B84" s="109" t="s">
        <v>887</v>
      </c>
      <c r="C84" s="109" t="s">
        <v>974</v>
      </c>
      <c r="D84" s="109" t="s">
        <v>942</v>
      </c>
      <c r="E84" s="109" t="s">
        <v>948</v>
      </c>
      <c r="F84" s="109" t="s">
        <v>953</v>
      </c>
      <c r="G84" s="111" t="s">
        <v>983</v>
      </c>
      <c r="H84" s="111" t="s">
        <v>1032</v>
      </c>
      <c r="I84" s="110"/>
      <c r="J84" s="111" t="s">
        <v>975</v>
      </c>
      <c r="K84" s="112" t="s">
        <v>876</v>
      </c>
      <c r="L84" s="112" t="s">
        <v>876</v>
      </c>
      <c r="M84" s="117">
        <v>3141.47</v>
      </c>
      <c r="N84" s="122" t="s">
        <v>956</v>
      </c>
      <c r="O84" s="240">
        <v>570102</v>
      </c>
      <c r="P84" s="113" t="str">
        <f>VLOOKUP(O84,'Clasificador (2)'!$B$2:$G$1315,6,0)</f>
        <v>Tasas Generales, Impuestos, Contribuciones, Permisos, Licencias y Patentes.</v>
      </c>
      <c r="Q84" s="113">
        <v>1</v>
      </c>
      <c r="R84" s="268"/>
      <c r="S84" s="268"/>
      <c r="T84" s="268">
        <v>3141.47</v>
      </c>
      <c r="U84" s="268"/>
      <c r="V84" s="268"/>
      <c r="W84" s="268"/>
      <c r="X84" s="268"/>
      <c r="Y84" s="268"/>
      <c r="Z84" s="268"/>
      <c r="AA84" s="268"/>
      <c r="AB84" s="268"/>
      <c r="AC84" s="268"/>
      <c r="AD84" s="123">
        <f>SUM(R84:AC84)</f>
        <v>3141.47</v>
      </c>
      <c r="AE84" s="124" t="b">
        <f>+M84=AD84</f>
        <v>1</v>
      </c>
      <c r="AF84" s="79">
        <f t="shared" si="20"/>
        <v>3303.85</v>
      </c>
      <c r="AG84" s="117"/>
      <c r="AH84" s="117">
        <v>2554.02</v>
      </c>
      <c r="AI84" s="117"/>
      <c r="AJ84" s="117">
        <v>18</v>
      </c>
      <c r="AK84" s="117">
        <v>547.09</v>
      </c>
      <c r="AL84" s="117">
        <v>63</v>
      </c>
      <c r="AM84" s="117"/>
      <c r="AN84" s="117">
        <v>41.54</v>
      </c>
      <c r="AO84" s="117">
        <v>0.5</v>
      </c>
      <c r="AP84" s="117">
        <v>23.7</v>
      </c>
      <c r="AQ84" s="117">
        <v>48</v>
      </c>
      <c r="AR84" s="117">
        <v>8</v>
      </c>
      <c r="AS84" s="279">
        <f t="shared" si="21"/>
        <v>3303.85</v>
      </c>
    </row>
    <row r="85" spans="1:45" s="118" customFormat="1" ht="84.95" customHeight="1">
      <c r="A85" s="109" t="s">
        <v>866</v>
      </c>
      <c r="B85" s="109" t="s">
        <v>887</v>
      </c>
      <c r="C85" s="109" t="s">
        <v>974</v>
      </c>
      <c r="D85" s="109" t="s">
        <v>942</v>
      </c>
      <c r="E85" s="109" t="s">
        <v>945</v>
      </c>
      <c r="F85" s="109" t="s">
        <v>950</v>
      </c>
      <c r="G85" s="111" t="s">
        <v>981</v>
      </c>
      <c r="H85" s="111" t="s">
        <v>1031</v>
      </c>
      <c r="I85" s="110"/>
      <c r="J85" s="111" t="s">
        <v>975</v>
      </c>
      <c r="K85" s="112" t="s">
        <v>874</v>
      </c>
      <c r="L85" s="112" t="s">
        <v>885</v>
      </c>
      <c r="M85" s="79">
        <v>231.46</v>
      </c>
      <c r="N85" s="122" t="s">
        <v>956</v>
      </c>
      <c r="O85" s="240">
        <v>570102</v>
      </c>
      <c r="P85" s="113" t="str">
        <f>VLOOKUP(O85,'Clasificador (2)'!$B$2:$G$1315,6,0)</f>
        <v>Tasas Generales, Impuestos, Contribuciones, Permisos, Licencias y Patentes.</v>
      </c>
      <c r="Q85" s="113">
        <v>2</v>
      </c>
      <c r="R85" s="268">
        <v>19.29</v>
      </c>
      <c r="S85" s="268">
        <v>19.29</v>
      </c>
      <c r="T85" s="268">
        <v>19.29</v>
      </c>
      <c r="U85" s="268">
        <v>19.29</v>
      </c>
      <c r="V85" s="268">
        <v>19.29</v>
      </c>
      <c r="W85" s="268">
        <v>19.29</v>
      </c>
      <c r="X85" s="268">
        <v>19.29</v>
      </c>
      <c r="Y85" s="268">
        <v>19.29</v>
      </c>
      <c r="Z85" s="268">
        <v>19.29</v>
      </c>
      <c r="AA85" s="268">
        <v>19.29</v>
      </c>
      <c r="AB85" s="268">
        <v>19.29</v>
      </c>
      <c r="AC85" s="268">
        <v>19.27</v>
      </c>
      <c r="AD85" s="123">
        <f>SUM(R85:AC85)</f>
        <v>231.45999999999995</v>
      </c>
      <c r="AE85" s="229" t="b">
        <f>+M85=AD85</f>
        <v>1</v>
      </c>
      <c r="AF85" s="79">
        <f t="shared" si="20"/>
        <v>441.96</v>
      </c>
      <c r="AG85" s="117"/>
      <c r="AH85" s="117"/>
      <c r="AI85" s="117">
        <v>31</v>
      </c>
      <c r="AJ85" s="117">
        <v>223</v>
      </c>
      <c r="AK85" s="117"/>
      <c r="AL85" s="117"/>
      <c r="AM85" s="117">
        <v>4</v>
      </c>
      <c r="AN85" s="117">
        <v>4.46</v>
      </c>
      <c r="AO85" s="117"/>
      <c r="AP85" s="117">
        <v>88</v>
      </c>
      <c r="AQ85" s="117">
        <v>91.5</v>
      </c>
      <c r="AR85" s="117"/>
      <c r="AS85" s="279">
        <f t="shared" si="21"/>
        <v>441.96</v>
      </c>
    </row>
    <row r="86" spans="1:45" s="118" customFormat="1" ht="84.95" hidden="1" customHeight="1">
      <c r="A86" s="109" t="s">
        <v>866</v>
      </c>
      <c r="B86" s="109" t="s">
        <v>887</v>
      </c>
      <c r="C86" s="109" t="s">
        <v>974</v>
      </c>
      <c r="D86" s="109" t="s">
        <v>942</v>
      </c>
      <c r="E86" s="109" t="s">
        <v>948</v>
      </c>
      <c r="F86" s="109" t="s">
        <v>953</v>
      </c>
      <c r="G86" s="111" t="s">
        <v>983</v>
      </c>
      <c r="H86" s="111" t="s">
        <v>1033</v>
      </c>
      <c r="I86" s="110"/>
      <c r="J86" s="111" t="s">
        <v>975</v>
      </c>
      <c r="K86" s="112" t="s">
        <v>874</v>
      </c>
      <c r="L86" s="112" t="s">
        <v>885</v>
      </c>
      <c r="M86" s="79">
        <v>840</v>
      </c>
      <c r="N86" s="122" t="s">
        <v>956</v>
      </c>
      <c r="O86" s="240">
        <v>580209</v>
      </c>
      <c r="P86" s="113" t="str">
        <f>VLOOKUP(O86,'Clasificador (2)'!$B$2:$G$1315,6,0)</f>
        <v>A Jubilados Patronales</v>
      </c>
      <c r="Q86" s="113">
        <v>1</v>
      </c>
      <c r="R86" s="268">
        <v>30</v>
      </c>
      <c r="S86" s="268">
        <v>30</v>
      </c>
      <c r="T86" s="268">
        <v>480</v>
      </c>
      <c r="U86" s="268">
        <v>30</v>
      </c>
      <c r="V86" s="268">
        <v>30</v>
      </c>
      <c r="W86" s="268">
        <v>30</v>
      </c>
      <c r="X86" s="268">
        <v>30</v>
      </c>
      <c r="Y86" s="268">
        <v>30</v>
      </c>
      <c r="Z86" s="268">
        <v>30</v>
      </c>
      <c r="AA86" s="268">
        <v>30</v>
      </c>
      <c r="AB86" s="268">
        <v>30</v>
      </c>
      <c r="AC86" s="268">
        <v>60</v>
      </c>
      <c r="AD86" s="123">
        <f t="shared" si="23"/>
        <v>840</v>
      </c>
      <c r="AE86" s="124" t="b">
        <f t="shared" ref="AE86" si="26">+M86=AD86</f>
        <v>1</v>
      </c>
      <c r="AF86" s="79">
        <f t="shared" si="20"/>
        <v>840</v>
      </c>
      <c r="AG86" s="117">
        <v>30</v>
      </c>
      <c r="AH86" s="117">
        <v>30</v>
      </c>
      <c r="AI86" s="117">
        <f>450+30</f>
        <v>480</v>
      </c>
      <c r="AJ86" s="117">
        <v>30</v>
      </c>
      <c r="AK86" s="117">
        <v>30</v>
      </c>
      <c r="AL86" s="117">
        <v>30</v>
      </c>
      <c r="AM86" s="117">
        <v>30</v>
      </c>
      <c r="AN86" s="117">
        <v>30</v>
      </c>
      <c r="AO86" s="117">
        <v>30</v>
      </c>
      <c r="AP86" s="117">
        <v>30</v>
      </c>
      <c r="AQ86" s="117">
        <v>30</v>
      </c>
      <c r="AR86" s="117">
        <v>60</v>
      </c>
      <c r="AS86" s="279">
        <f t="shared" si="21"/>
        <v>840</v>
      </c>
    </row>
    <row r="87" spans="1:45" s="128" customFormat="1" hidden="1">
      <c r="A87" s="125"/>
      <c r="B87" s="125"/>
      <c r="C87" s="125"/>
      <c r="D87" s="125"/>
      <c r="E87" s="116"/>
      <c r="F87" s="116"/>
      <c r="G87" s="126"/>
      <c r="H87" s="126"/>
      <c r="I87" s="116"/>
      <c r="J87" s="126"/>
      <c r="K87" s="116"/>
      <c r="L87" s="116"/>
      <c r="M87" s="127">
        <f>SUM(M3:M86)</f>
        <v>935833.44000000006</v>
      </c>
      <c r="N87" s="116"/>
      <c r="O87" s="299"/>
      <c r="P87" s="299"/>
      <c r="Q87" s="299"/>
      <c r="R87" s="127">
        <f>SUM(R3:R86)</f>
        <v>58516.489999999991</v>
      </c>
      <c r="S87" s="127">
        <f t="shared" ref="S87:AC87" si="27">SUM(S3:S86)</f>
        <v>59593.259999999995</v>
      </c>
      <c r="T87" s="127">
        <f t="shared" si="27"/>
        <v>93550.770000000019</v>
      </c>
      <c r="U87" s="127">
        <f t="shared" si="27"/>
        <v>125926.26</v>
      </c>
      <c r="V87" s="127">
        <f t="shared" si="27"/>
        <v>103683.54999999997</v>
      </c>
      <c r="W87" s="127">
        <f t="shared" si="27"/>
        <v>80729.849999999991</v>
      </c>
      <c r="X87" s="127">
        <f t="shared" si="27"/>
        <v>62666.909999999989</v>
      </c>
      <c r="Y87" s="127">
        <f t="shared" si="27"/>
        <v>67374.069999999978</v>
      </c>
      <c r="Z87" s="127">
        <f t="shared" si="27"/>
        <v>61400.069999999992</v>
      </c>
      <c r="AA87" s="127">
        <f t="shared" si="27"/>
        <v>61400.069999999992</v>
      </c>
      <c r="AB87" s="127">
        <f t="shared" si="27"/>
        <v>61210.1</v>
      </c>
      <c r="AC87" s="127">
        <f t="shared" si="27"/>
        <v>99782.040000000008</v>
      </c>
      <c r="AD87" s="127">
        <f>SUM(AD3:AD86)</f>
        <v>897228.03999999992</v>
      </c>
      <c r="AE87" s="125"/>
      <c r="AF87" s="127">
        <f t="shared" ref="AF87:AS87" si="28">SUM(AF3:AF86)</f>
        <v>862473.16999999969</v>
      </c>
      <c r="AG87" s="117">
        <f t="shared" si="28"/>
        <v>46997.799999999996</v>
      </c>
      <c r="AH87" s="117">
        <f t="shared" si="28"/>
        <v>57942.529999999992</v>
      </c>
      <c r="AI87" s="117">
        <f t="shared" si="28"/>
        <v>80578.06</v>
      </c>
      <c r="AJ87" s="117">
        <f t="shared" si="28"/>
        <v>64209.259999999995</v>
      </c>
      <c r="AK87" s="117">
        <f t="shared" si="28"/>
        <v>70773.059999999983</v>
      </c>
      <c r="AL87" s="117">
        <f t="shared" si="28"/>
        <v>77438.099999999991</v>
      </c>
      <c r="AM87" s="117">
        <f t="shared" si="28"/>
        <v>59051.64</v>
      </c>
      <c r="AN87" s="117">
        <f t="shared" si="28"/>
        <v>60720.54</v>
      </c>
      <c r="AO87" s="117">
        <f t="shared" si="28"/>
        <v>72233.249999999985</v>
      </c>
      <c r="AP87" s="117">
        <f t="shared" si="28"/>
        <v>105769.23</v>
      </c>
      <c r="AQ87" s="117">
        <f t="shared" si="28"/>
        <v>59146.74</v>
      </c>
      <c r="AR87" s="117">
        <f t="shared" si="28"/>
        <v>107612.96</v>
      </c>
      <c r="AS87" s="127">
        <f t="shared" si="28"/>
        <v>862473.16999999969</v>
      </c>
    </row>
    <row r="88" spans="1:45" s="128" customFormat="1" hidden="1">
      <c r="A88" s="129"/>
      <c r="B88" s="129"/>
      <c r="C88" s="129"/>
      <c r="D88" s="129"/>
      <c r="G88" s="130"/>
      <c r="H88" s="130"/>
      <c r="J88" s="130"/>
      <c r="O88" s="129"/>
      <c r="P88" s="129"/>
      <c r="Q88" s="129"/>
      <c r="R88" s="264"/>
      <c r="S88" s="264"/>
      <c r="T88" s="264"/>
      <c r="U88" s="264"/>
      <c r="V88" s="264"/>
      <c r="W88" s="264"/>
      <c r="X88" s="264"/>
      <c r="Y88" s="264"/>
      <c r="Z88" s="264"/>
      <c r="AA88" s="264"/>
      <c r="AB88" s="264"/>
      <c r="AC88" s="264"/>
      <c r="AD88" s="264"/>
      <c r="AE88" s="129"/>
    </row>
    <row r="89" spans="1:45" s="128" customFormat="1" hidden="1">
      <c r="A89" s="129"/>
      <c r="B89" s="129"/>
      <c r="C89" s="129"/>
      <c r="D89" s="129"/>
      <c r="G89" s="130"/>
      <c r="H89" s="130"/>
      <c r="J89" s="130"/>
      <c r="M89" s="131"/>
      <c r="O89" s="129"/>
      <c r="P89" s="129"/>
      <c r="Q89" s="129"/>
      <c r="R89" s="264"/>
      <c r="S89" s="264"/>
      <c r="T89" s="264"/>
      <c r="U89" s="264"/>
      <c r="V89" s="264"/>
      <c r="W89" s="264"/>
      <c r="X89" s="264"/>
      <c r="Y89" s="264"/>
      <c r="Z89" s="264"/>
      <c r="AA89" s="264"/>
      <c r="AB89" s="264"/>
      <c r="AC89" s="264"/>
      <c r="AD89" s="264"/>
      <c r="AE89" s="129"/>
      <c r="AF89" s="131"/>
    </row>
    <row r="90" spans="1:45" s="128" customFormat="1">
      <c r="A90" s="129"/>
      <c r="B90" s="129"/>
      <c r="C90" s="129"/>
      <c r="D90" s="129"/>
      <c r="G90" s="130"/>
      <c r="H90" s="130"/>
      <c r="J90" s="130"/>
      <c r="O90" s="129"/>
      <c r="P90" s="129"/>
      <c r="Q90" s="129"/>
      <c r="R90" s="264"/>
      <c r="S90" s="264"/>
      <c r="T90" s="264"/>
      <c r="U90" s="264"/>
      <c r="V90" s="264"/>
      <c r="W90" s="264"/>
      <c r="X90" s="264"/>
      <c r="Y90" s="264"/>
      <c r="Z90" s="264"/>
      <c r="AA90" s="264"/>
      <c r="AB90" s="264"/>
      <c r="AC90" s="264"/>
      <c r="AD90" s="264"/>
      <c r="AE90" s="129"/>
    </row>
    <row r="91" spans="1:45">
      <c r="R91" s="280"/>
      <c r="S91" s="280"/>
      <c r="T91" s="280"/>
      <c r="U91" s="280"/>
      <c r="V91" s="280"/>
      <c r="W91" s="280"/>
      <c r="X91" s="280"/>
      <c r="Y91" s="280"/>
      <c r="Z91" s="280"/>
      <c r="AA91" s="280"/>
      <c r="AB91" s="280"/>
      <c r="AC91" s="280"/>
      <c r="AD91" s="280"/>
    </row>
  </sheetData>
  <autoFilter ref="A2:AT89" xr:uid="{02A12E57-7240-4689-B6C0-D67FF11AAD72}">
    <filterColumn colId="6">
      <filters>
        <filter val="Palma africana- Protección Vegetal"/>
      </filters>
    </filterColumn>
  </autoFilter>
  <sortState ref="A3:AD86">
    <sortCondition ref="O3:O86"/>
  </sortState>
  <dataConsolidate/>
  <mergeCells count="6">
    <mergeCell ref="R1:AD1"/>
    <mergeCell ref="AG1:AR1"/>
    <mergeCell ref="O87:Q87"/>
    <mergeCell ref="A1:B1"/>
    <mergeCell ref="C1:D1"/>
    <mergeCell ref="E1:J1"/>
  </mergeCell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38" orientation="landscape" r:id="rId1"/>
  <colBreaks count="1" manualBreakCount="1">
    <brk id="13" max="1048575" man="1"/>
  </colBreaks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0000000}">
          <x14:formula1>
            <xm:f>'E:\PLANIFICACIÓN 2023\2. POA 2023\[Formato_POA_EESD formato_2023 5 enero .xlsx]Listas'!#REF!</xm:f>
          </x14:formula1>
          <xm:sqref>D2 D4:D86</xm:sqref>
        </x14:dataValidation>
        <x14:dataValidation type="list" allowBlank="1" showInputMessage="1" showErrorMessage="1" xr:uid="{00000000-0002-0000-0100-000001000000}">
          <x14:formula1>
            <xm:f>'E:\PLANIFICACIÓN 2023\2. POA 2023\[Formato_POA_EESD formato_2023 5 enero .xlsx]Listas'!#REF!</xm:f>
          </x14:formula1>
          <xm:sqref>E2:F2 K2:L2 A2:C2 N2 N4:N86 A4:C86 E4:F86</xm:sqref>
        </x14:dataValidation>
        <x14:dataValidation type="list" allowBlank="1" showInputMessage="1" showErrorMessage="1" xr:uid="{00000000-0002-0000-0100-000002000000}">
          <x14:formula1>
            <xm:f>'Clasificador (2)'!$B$3:$B$1315</xm:f>
          </x14:formula1>
          <xm:sqref>O2 O4:O86</xm:sqref>
        </x14:dataValidation>
        <x14:dataValidation type="list" allowBlank="1" showInputMessage="1" showErrorMessage="1" xr:uid="{121A748D-2D7E-4010-B2D4-0E41252BB40F}">
          <x14:formula1>
            <xm:f>Listas!$B$41:$B$52</xm:f>
          </x14:formula1>
          <xm:sqref>K3:L86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G28"/>
  <sheetViews>
    <sheetView workbookViewId="0">
      <selection activeCell="C22" sqref="C22"/>
    </sheetView>
  </sheetViews>
  <sheetFormatPr baseColWidth="10" defaultRowHeight="15"/>
  <cols>
    <col min="2" max="6" width="23" customWidth="1"/>
    <col min="7" max="7" width="25.7109375" customWidth="1"/>
  </cols>
  <sheetData>
    <row r="2" spans="2:7" ht="15.75">
      <c r="B2" s="304" t="s">
        <v>966</v>
      </c>
      <c r="C2" s="305"/>
      <c r="D2" s="305"/>
      <c r="E2" s="305"/>
      <c r="F2" s="305"/>
      <c r="G2" s="305"/>
    </row>
    <row r="3" spans="2:7" ht="15.75">
      <c r="B3" s="81" t="s">
        <v>957</v>
      </c>
      <c r="C3" s="82"/>
      <c r="D3" s="82"/>
      <c r="E3" s="82"/>
      <c r="F3" s="82"/>
      <c r="G3" s="83"/>
    </row>
    <row r="4" spans="2:7" ht="15.75">
      <c r="B4" s="306" t="s">
        <v>958</v>
      </c>
      <c r="C4" s="307"/>
      <c r="D4" s="307"/>
      <c r="E4" s="307"/>
      <c r="F4" s="307"/>
      <c r="G4" s="308"/>
    </row>
    <row r="5" spans="2:7" ht="15.75">
      <c r="B5" s="306" t="s">
        <v>959</v>
      </c>
      <c r="C5" s="307"/>
      <c r="D5" s="307"/>
      <c r="E5" s="307"/>
      <c r="F5" s="307"/>
      <c r="G5" s="308"/>
    </row>
    <row r="6" spans="2:7" ht="15.75">
      <c r="B6" s="306" t="s">
        <v>960</v>
      </c>
      <c r="C6" s="307"/>
      <c r="D6" s="307"/>
      <c r="E6" s="307"/>
      <c r="F6" s="307"/>
      <c r="G6" s="308"/>
    </row>
    <row r="7" spans="2:7" ht="15.75">
      <c r="B7" s="306" t="s">
        <v>967</v>
      </c>
      <c r="C7" s="307"/>
      <c r="D7" s="307"/>
      <c r="E7" s="307"/>
      <c r="F7" s="307"/>
      <c r="G7" s="308"/>
    </row>
    <row r="8" spans="2:7" ht="15.75">
      <c r="B8" s="309"/>
      <c r="C8" s="310"/>
      <c r="D8" s="310"/>
      <c r="E8" s="310"/>
      <c r="F8" s="310"/>
      <c r="G8" s="311"/>
    </row>
    <row r="9" spans="2:7" ht="15.75">
      <c r="B9" s="84" t="s">
        <v>961</v>
      </c>
      <c r="C9" s="85"/>
      <c r="D9" s="85"/>
      <c r="E9" s="85"/>
      <c r="F9" s="85"/>
      <c r="G9" s="86"/>
    </row>
    <row r="10" spans="2:7" ht="15.75">
      <c r="B10" s="87" t="s">
        <v>962</v>
      </c>
      <c r="C10" s="88"/>
      <c r="D10" s="88"/>
      <c r="E10" s="88"/>
      <c r="F10" s="88"/>
      <c r="G10" s="89"/>
    </row>
    <row r="11" spans="2:7" ht="15.75">
      <c r="B11" s="93" t="s">
        <v>968</v>
      </c>
      <c r="C11" s="88"/>
      <c r="D11" s="88"/>
      <c r="E11" s="88"/>
      <c r="F11" s="88"/>
      <c r="G11" s="89"/>
    </row>
    <row r="12" spans="2:7" ht="15.75">
      <c r="B12" s="93" t="s">
        <v>972</v>
      </c>
      <c r="C12" s="88"/>
      <c r="D12" s="88"/>
      <c r="E12" s="88"/>
      <c r="F12" s="88"/>
      <c r="G12" s="89"/>
    </row>
    <row r="13" spans="2:7" ht="15.75">
      <c r="B13" s="93" t="s">
        <v>969</v>
      </c>
      <c r="C13" s="88"/>
      <c r="D13" s="88"/>
      <c r="E13" s="88"/>
      <c r="F13" s="88"/>
      <c r="G13" s="89"/>
    </row>
    <row r="14" spans="2:7" ht="15.75">
      <c r="B14" s="93" t="s">
        <v>970</v>
      </c>
      <c r="C14" s="88"/>
      <c r="D14" s="88"/>
      <c r="E14" s="88"/>
      <c r="F14" s="88"/>
      <c r="G14" s="89"/>
    </row>
    <row r="15" spans="2:7" ht="15.75">
      <c r="B15" s="301" t="s">
        <v>971</v>
      </c>
      <c r="C15" s="302"/>
      <c r="D15" s="302"/>
      <c r="E15" s="302"/>
      <c r="F15" s="302"/>
      <c r="G15" s="303"/>
    </row>
    <row r="16" spans="2:7" ht="15.75">
      <c r="B16" s="87" t="s">
        <v>963</v>
      </c>
      <c r="C16" s="88"/>
      <c r="D16" s="88"/>
      <c r="E16" s="88"/>
      <c r="F16" s="88"/>
      <c r="G16" s="89"/>
    </row>
    <row r="17" spans="2:7" ht="15.75">
      <c r="B17" s="87" t="s">
        <v>964</v>
      </c>
      <c r="C17" s="88"/>
      <c r="D17" s="88"/>
      <c r="E17" s="88"/>
      <c r="F17" s="88"/>
      <c r="G17" s="89"/>
    </row>
    <row r="18" spans="2:7" ht="15.75">
      <c r="B18" s="87" t="s">
        <v>965</v>
      </c>
      <c r="C18" s="88"/>
      <c r="D18" s="88"/>
      <c r="E18" s="88"/>
      <c r="F18" s="88"/>
      <c r="G18" s="89"/>
    </row>
    <row r="19" spans="2:7" ht="15.75">
      <c r="B19" s="90"/>
      <c r="C19" s="91"/>
      <c r="D19" s="91"/>
      <c r="E19" s="91"/>
      <c r="F19" s="91"/>
      <c r="G19" s="92"/>
    </row>
    <row r="23" spans="2:7">
      <c r="B23" s="76" t="s">
        <v>904</v>
      </c>
    </row>
    <row r="24" spans="2:7" ht="30">
      <c r="B24" s="76" t="s">
        <v>905</v>
      </c>
    </row>
    <row r="25" spans="2:7" ht="30">
      <c r="B25" s="76" t="s">
        <v>906</v>
      </c>
    </row>
    <row r="26" spans="2:7">
      <c r="B26" s="76" t="s">
        <v>907</v>
      </c>
    </row>
    <row r="27" spans="2:7" ht="30">
      <c r="B27" s="76" t="s">
        <v>908</v>
      </c>
    </row>
    <row r="28" spans="2:7">
      <c r="B28" s="76" t="s">
        <v>909</v>
      </c>
    </row>
  </sheetData>
  <mergeCells count="7">
    <mergeCell ref="B15:G15"/>
    <mergeCell ref="B2:G2"/>
    <mergeCell ref="B4:G4"/>
    <mergeCell ref="B5:G5"/>
    <mergeCell ref="B6:G6"/>
    <mergeCell ref="B7:G7"/>
    <mergeCell ref="B8:G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H68"/>
  <sheetViews>
    <sheetView view="pageBreakPreview" topLeftCell="O1" zoomScale="70" zoomScaleNormal="100" zoomScaleSheetLayoutView="70" workbookViewId="0">
      <selection activeCell="R4" sqref="R4:AH4"/>
    </sheetView>
  </sheetViews>
  <sheetFormatPr baseColWidth="10" defaultRowHeight="15.75"/>
  <cols>
    <col min="1" max="1" width="4.28515625" style="97" customWidth="1"/>
    <col min="2" max="2" width="17" style="106" customWidth="1"/>
    <col min="3" max="3" width="36.42578125" style="97" customWidth="1"/>
    <col min="4" max="4" width="28.28515625" style="97" bestFit="1" customWidth="1"/>
    <col min="5" max="5" width="13.85546875" style="97" customWidth="1"/>
    <col min="6" max="7" width="13.7109375" style="97" customWidth="1"/>
    <col min="8" max="8" width="13.28515625" style="97" customWidth="1"/>
    <col min="9" max="9" width="14.28515625" style="97" customWidth="1"/>
    <col min="10" max="10" width="13.42578125" style="97" customWidth="1"/>
    <col min="11" max="11" width="13.28515625" style="97" customWidth="1"/>
    <col min="12" max="12" width="13.42578125" style="97" customWidth="1"/>
    <col min="13" max="13" width="13.140625" style="97" customWidth="1"/>
    <col min="14" max="14" width="13" style="97" customWidth="1"/>
    <col min="15" max="15" width="13.85546875" style="97" customWidth="1"/>
    <col min="16" max="16" width="13.140625" style="97" bestFit="1" customWidth="1"/>
    <col min="17" max="17" width="15.42578125" style="73" customWidth="1"/>
    <col min="18" max="30" width="13.7109375" style="97" customWidth="1"/>
    <col min="31" max="16384" width="11.42578125" style="97"/>
  </cols>
  <sheetData>
    <row r="2" spans="1:34">
      <c r="A2" s="317" t="s">
        <v>867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 t="s">
        <v>867</v>
      </c>
      <c r="S2" s="317"/>
      <c r="T2" s="317"/>
      <c r="U2" s="317"/>
      <c r="V2" s="317"/>
      <c r="W2" s="317"/>
      <c r="X2" s="317"/>
      <c r="Y2" s="317"/>
      <c r="Z2" s="317"/>
      <c r="AA2" s="317"/>
      <c r="AB2" s="317"/>
      <c r="AC2" s="317"/>
      <c r="AD2" s="317"/>
      <c r="AE2" s="317"/>
      <c r="AF2" s="317"/>
      <c r="AG2" s="317"/>
      <c r="AH2" s="317"/>
    </row>
    <row r="3" spans="1:34">
      <c r="A3" s="317" t="s">
        <v>868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7" t="s">
        <v>1921</v>
      </c>
      <c r="S3" s="317"/>
      <c r="T3" s="317"/>
      <c r="U3" s="317"/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</row>
    <row r="4" spans="1:34">
      <c r="A4" s="317">
        <v>2023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>
        <v>2023</v>
      </c>
      <c r="S4" s="317"/>
      <c r="T4" s="317"/>
      <c r="U4" s="317"/>
      <c r="V4" s="317"/>
      <c r="W4" s="317"/>
      <c r="X4" s="317"/>
      <c r="Y4" s="317"/>
      <c r="Z4" s="317"/>
      <c r="AA4" s="317"/>
      <c r="AB4" s="317"/>
      <c r="AC4" s="317"/>
      <c r="AD4" s="317"/>
      <c r="AE4" s="317"/>
      <c r="AF4" s="317"/>
      <c r="AG4" s="317"/>
      <c r="AH4" s="317"/>
    </row>
    <row r="5" spans="1:34">
      <c r="A5" s="94"/>
      <c r="B5" s="61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</row>
    <row r="7" spans="1:34">
      <c r="A7" s="318" t="s">
        <v>869</v>
      </c>
      <c r="B7" s="319" t="s">
        <v>46</v>
      </c>
      <c r="C7" s="318" t="s">
        <v>870</v>
      </c>
      <c r="D7" s="96"/>
      <c r="E7" s="312" t="s">
        <v>871</v>
      </c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4"/>
      <c r="Q7" s="315" t="s">
        <v>872</v>
      </c>
      <c r="R7" s="312" t="s">
        <v>1898</v>
      </c>
      <c r="S7" s="313"/>
      <c r="T7" s="313"/>
      <c r="U7" s="313"/>
      <c r="V7" s="313"/>
      <c r="W7" s="313"/>
      <c r="X7" s="313"/>
      <c r="Y7" s="313"/>
      <c r="Z7" s="313"/>
      <c r="AA7" s="313"/>
      <c r="AB7" s="313"/>
      <c r="AC7" s="314"/>
      <c r="AD7" s="315" t="s">
        <v>872</v>
      </c>
    </row>
    <row r="8" spans="1:34" ht="30.75" customHeight="1">
      <c r="A8" s="318"/>
      <c r="B8" s="320"/>
      <c r="C8" s="318"/>
      <c r="D8" s="95" t="s">
        <v>873</v>
      </c>
      <c r="E8" s="62" t="s">
        <v>874</v>
      </c>
      <c r="F8" s="62" t="s">
        <v>875</v>
      </c>
      <c r="G8" s="62" t="s">
        <v>876</v>
      </c>
      <c r="H8" s="62" t="s">
        <v>877</v>
      </c>
      <c r="I8" s="62" t="s">
        <v>878</v>
      </c>
      <c r="J8" s="62" t="s">
        <v>879</v>
      </c>
      <c r="K8" s="62" t="s">
        <v>880</v>
      </c>
      <c r="L8" s="62" t="s">
        <v>881</v>
      </c>
      <c r="M8" s="62" t="s">
        <v>882</v>
      </c>
      <c r="N8" s="62" t="s">
        <v>883</v>
      </c>
      <c r="O8" s="62" t="s">
        <v>884</v>
      </c>
      <c r="P8" s="62" t="s">
        <v>885</v>
      </c>
      <c r="Q8" s="316"/>
      <c r="R8" s="62" t="s">
        <v>874</v>
      </c>
      <c r="S8" s="62" t="s">
        <v>875</v>
      </c>
      <c r="T8" s="62" t="s">
        <v>876</v>
      </c>
      <c r="U8" s="62" t="s">
        <v>877</v>
      </c>
      <c r="V8" s="62" t="s">
        <v>878</v>
      </c>
      <c r="W8" s="62" t="s">
        <v>879</v>
      </c>
      <c r="X8" s="62" t="s">
        <v>880</v>
      </c>
      <c r="Y8" s="62" t="s">
        <v>881</v>
      </c>
      <c r="Z8" s="62" t="s">
        <v>882</v>
      </c>
      <c r="AA8" s="62" t="s">
        <v>883</v>
      </c>
      <c r="AB8" s="62" t="s">
        <v>884</v>
      </c>
      <c r="AC8" s="62" t="s">
        <v>885</v>
      </c>
      <c r="AD8" s="316"/>
    </row>
    <row r="9" spans="1:34" s="101" customFormat="1">
      <c r="A9" s="65"/>
      <c r="B9" s="63" t="s">
        <v>887</v>
      </c>
      <c r="C9" s="63" t="s">
        <v>888</v>
      </c>
      <c r="D9" s="74" t="s">
        <v>1915</v>
      </c>
      <c r="E9" s="98">
        <v>0</v>
      </c>
      <c r="F9" s="99">
        <v>0</v>
      </c>
      <c r="G9" s="99">
        <v>0</v>
      </c>
      <c r="H9" s="99">
        <v>5500</v>
      </c>
      <c r="I9" s="99">
        <v>4400</v>
      </c>
      <c r="J9" s="99">
        <v>3300</v>
      </c>
      <c r="K9" s="99">
        <v>0</v>
      </c>
      <c r="L9" s="99">
        <v>0</v>
      </c>
      <c r="M9" s="99">
        <v>0</v>
      </c>
      <c r="N9" s="99">
        <v>3300</v>
      </c>
      <c r="O9" s="99">
        <v>5500</v>
      </c>
      <c r="P9" s="100">
        <v>5500</v>
      </c>
      <c r="Q9" s="64">
        <f t="shared" ref="Q9:Q14" si="0">+SUM(E9:P9)</f>
        <v>27500</v>
      </c>
      <c r="R9" s="265"/>
      <c r="S9" s="265"/>
      <c r="T9" s="265"/>
      <c r="U9" s="265"/>
      <c r="V9" s="265">
        <v>14113</v>
      </c>
      <c r="W9" s="265"/>
      <c r="X9" s="265"/>
      <c r="Y9" s="265"/>
      <c r="Z9" s="265">
        <v>2805</v>
      </c>
      <c r="AA9" s="265">
        <v>247.5</v>
      </c>
      <c r="AB9" s="265"/>
      <c r="AC9" s="265"/>
      <c r="AD9" s="64">
        <f t="shared" ref="AD9:AD14" si="1">+SUM(R9:AC9)</f>
        <v>17165.5</v>
      </c>
    </row>
    <row r="10" spans="1:34" s="101" customFormat="1">
      <c r="A10" s="65"/>
      <c r="B10" s="63" t="s">
        <v>887</v>
      </c>
      <c r="C10" s="63" t="s">
        <v>889</v>
      </c>
      <c r="D10" s="74" t="s">
        <v>1917</v>
      </c>
      <c r="E10" s="102">
        <v>0</v>
      </c>
      <c r="F10" s="102">
        <v>0</v>
      </c>
      <c r="G10" s="102">
        <v>0</v>
      </c>
      <c r="H10" s="102">
        <v>0</v>
      </c>
      <c r="I10" s="102">
        <v>0</v>
      </c>
      <c r="J10" s="102">
        <v>0</v>
      </c>
      <c r="K10" s="102">
        <v>0</v>
      </c>
      <c r="L10" s="102">
        <v>0</v>
      </c>
      <c r="M10" s="102">
        <v>0</v>
      </c>
      <c r="N10" s="102">
        <v>0</v>
      </c>
      <c r="O10" s="102">
        <v>0</v>
      </c>
      <c r="P10" s="102">
        <v>0</v>
      </c>
      <c r="Q10" s="64">
        <f t="shared" si="0"/>
        <v>0</v>
      </c>
      <c r="R10" s="265"/>
      <c r="S10" s="265"/>
      <c r="T10" s="265"/>
      <c r="U10" s="265"/>
      <c r="V10" s="265"/>
      <c r="W10" s="265"/>
      <c r="X10" s="265"/>
      <c r="Y10" s="265">
        <v>1150</v>
      </c>
      <c r="Z10" s="265">
        <v>1350.1</v>
      </c>
      <c r="AA10" s="265">
        <v>690</v>
      </c>
      <c r="AB10" s="265">
        <v>2150.5</v>
      </c>
      <c r="AC10" s="265">
        <v>2730.1</v>
      </c>
      <c r="AD10" s="64">
        <f t="shared" si="1"/>
        <v>8070.7000000000007</v>
      </c>
    </row>
    <row r="11" spans="1:34" s="101" customFormat="1">
      <c r="A11" s="65"/>
      <c r="B11" s="63" t="s">
        <v>887</v>
      </c>
      <c r="C11" s="63" t="s">
        <v>891</v>
      </c>
      <c r="D11" s="74" t="s">
        <v>1920</v>
      </c>
      <c r="E11" s="103">
        <v>9458.75</v>
      </c>
      <c r="F11" s="104">
        <v>8855</v>
      </c>
      <c r="G11" s="104">
        <v>8452.5</v>
      </c>
      <c r="H11" s="104">
        <v>7647.5</v>
      </c>
      <c r="I11" s="104">
        <v>6037.5</v>
      </c>
      <c r="J11" s="104">
        <v>6037.5</v>
      </c>
      <c r="K11" s="104">
        <v>6641.25</v>
      </c>
      <c r="L11" s="104">
        <v>6037.5</v>
      </c>
      <c r="M11" s="104">
        <v>6037.5</v>
      </c>
      <c r="N11" s="104">
        <v>5232.5</v>
      </c>
      <c r="O11" s="104">
        <v>5031.25</v>
      </c>
      <c r="P11" s="105">
        <v>5031.25</v>
      </c>
      <c r="Q11" s="64">
        <f t="shared" si="0"/>
        <v>80500</v>
      </c>
      <c r="R11" s="265">
        <v>5231.1000000000004</v>
      </c>
      <c r="S11" s="265">
        <v>5594.7</v>
      </c>
      <c r="T11" s="265">
        <v>7035.2000000000007</v>
      </c>
      <c r="U11" s="265">
        <v>3697.7</v>
      </c>
      <c r="V11" s="265">
        <v>4639.1000000000004</v>
      </c>
      <c r="W11" s="265">
        <v>4106.38</v>
      </c>
      <c r="X11" s="265">
        <v>1996.53</v>
      </c>
      <c r="Y11" s="265">
        <v>4807.2</v>
      </c>
      <c r="Z11" s="265">
        <v>3291.93</v>
      </c>
      <c r="AA11" s="265">
        <v>1795.2</v>
      </c>
      <c r="AB11" s="265">
        <v>2386.4700000000003</v>
      </c>
      <c r="AC11" s="265"/>
      <c r="AD11" s="64">
        <f t="shared" si="1"/>
        <v>44581.51</v>
      </c>
    </row>
    <row r="12" spans="1:34" s="101" customFormat="1">
      <c r="A12" s="65"/>
      <c r="B12" s="63" t="s">
        <v>887</v>
      </c>
      <c r="C12" s="63" t="s">
        <v>890</v>
      </c>
      <c r="D12" s="74" t="s">
        <v>1918</v>
      </c>
      <c r="E12" s="102">
        <v>0</v>
      </c>
      <c r="F12" s="102">
        <v>0</v>
      </c>
      <c r="G12" s="102">
        <v>0</v>
      </c>
      <c r="H12" s="102">
        <v>0</v>
      </c>
      <c r="I12" s="102">
        <v>0</v>
      </c>
      <c r="J12" s="102">
        <v>0</v>
      </c>
      <c r="K12" s="102">
        <v>0</v>
      </c>
      <c r="L12" s="102">
        <v>0</v>
      </c>
      <c r="M12" s="102">
        <v>0</v>
      </c>
      <c r="N12" s="102">
        <v>0</v>
      </c>
      <c r="O12" s="102">
        <v>0</v>
      </c>
      <c r="P12" s="102">
        <v>0</v>
      </c>
      <c r="Q12" s="64">
        <f>+SUM(E12:P12)</f>
        <v>0</v>
      </c>
      <c r="R12" s="265">
        <v>9338</v>
      </c>
      <c r="S12" s="265">
        <v>952</v>
      </c>
      <c r="T12" s="265">
        <v>767.90000000000009</v>
      </c>
      <c r="U12" s="265">
        <v>1715</v>
      </c>
      <c r="V12" s="265">
        <v>2642.5</v>
      </c>
      <c r="W12" s="265">
        <v>553</v>
      </c>
      <c r="X12" s="265">
        <v>26.6</v>
      </c>
      <c r="Y12" s="265"/>
      <c r="Z12" s="265">
        <v>749</v>
      </c>
      <c r="AA12" s="265">
        <v>2065</v>
      </c>
      <c r="AB12" s="265">
        <v>2193.1</v>
      </c>
      <c r="AC12" s="265"/>
      <c r="AD12" s="64">
        <f t="shared" si="1"/>
        <v>21002.1</v>
      </c>
    </row>
    <row r="13" spans="1:34" s="101" customFormat="1">
      <c r="A13" s="65"/>
      <c r="B13" s="63" t="s">
        <v>887</v>
      </c>
      <c r="C13" s="63" t="s">
        <v>892</v>
      </c>
      <c r="D13" s="74" t="s">
        <v>1919</v>
      </c>
      <c r="E13" s="98">
        <v>0</v>
      </c>
      <c r="F13" s="99">
        <v>0</v>
      </c>
      <c r="G13" s="99">
        <v>0</v>
      </c>
      <c r="H13" s="99">
        <v>199.98</v>
      </c>
      <c r="I13" s="99">
        <v>199.98</v>
      </c>
      <c r="J13" s="99">
        <v>199.98</v>
      </c>
      <c r="K13" s="99">
        <v>0</v>
      </c>
      <c r="L13" s="99">
        <v>0</v>
      </c>
      <c r="M13" s="99">
        <v>0</v>
      </c>
      <c r="N13" s="99">
        <v>0</v>
      </c>
      <c r="O13" s="99">
        <v>199.96</v>
      </c>
      <c r="P13" s="100">
        <v>200.1</v>
      </c>
      <c r="Q13" s="64">
        <f t="shared" si="0"/>
        <v>1000</v>
      </c>
      <c r="R13" s="265"/>
      <c r="S13" s="265"/>
      <c r="T13" s="265"/>
      <c r="U13" s="265"/>
      <c r="V13" s="265"/>
      <c r="W13" s="265">
        <v>466.51</v>
      </c>
      <c r="X13" s="265">
        <v>622.26</v>
      </c>
      <c r="Y13" s="265">
        <v>314.8</v>
      </c>
      <c r="Z13" s="265"/>
      <c r="AA13" s="265"/>
      <c r="AB13" s="265"/>
      <c r="AC13" s="265"/>
      <c r="AD13" s="64">
        <f t="shared" si="1"/>
        <v>1403.57</v>
      </c>
    </row>
    <row r="14" spans="1:34" s="101" customFormat="1">
      <c r="A14" s="65"/>
      <c r="B14" s="63" t="s">
        <v>887</v>
      </c>
      <c r="C14" s="63" t="s">
        <v>1916</v>
      </c>
      <c r="D14" s="74" t="s">
        <v>886</v>
      </c>
      <c r="E14" s="102">
        <v>0</v>
      </c>
      <c r="F14" s="102">
        <v>0</v>
      </c>
      <c r="G14" s="102">
        <v>0</v>
      </c>
      <c r="H14" s="102">
        <v>0</v>
      </c>
      <c r="I14" s="102">
        <v>0</v>
      </c>
      <c r="J14" s="102">
        <v>0</v>
      </c>
      <c r="K14" s="102">
        <v>0</v>
      </c>
      <c r="L14" s="102">
        <v>0</v>
      </c>
      <c r="M14" s="102">
        <v>0</v>
      </c>
      <c r="N14" s="102">
        <v>0</v>
      </c>
      <c r="O14" s="102">
        <v>0</v>
      </c>
      <c r="P14" s="102">
        <v>0</v>
      </c>
      <c r="Q14" s="64">
        <f t="shared" si="0"/>
        <v>0</v>
      </c>
      <c r="R14" s="265"/>
      <c r="S14" s="265"/>
      <c r="T14" s="265"/>
      <c r="U14" s="265"/>
      <c r="V14" s="265"/>
      <c r="W14" s="265"/>
      <c r="X14" s="265">
        <v>277.5</v>
      </c>
      <c r="Y14" s="265"/>
      <c r="Z14" s="265"/>
      <c r="AA14" s="265"/>
      <c r="AB14" s="265"/>
      <c r="AC14" s="265"/>
      <c r="AD14" s="64">
        <f t="shared" si="1"/>
        <v>277.5</v>
      </c>
    </row>
    <row r="15" spans="1:34" s="101" customFormat="1">
      <c r="B15" s="106"/>
      <c r="C15" s="66" t="s">
        <v>893</v>
      </c>
      <c r="E15" s="67">
        <f t="shared" ref="E15:AD15" si="2">SUM(E9:E14)</f>
        <v>9458.75</v>
      </c>
      <c r="F15" s="67">
        <f t="shared" si="2"/>
        <v>8855</v>
      </c>
      <c r="G15" s="67">
        <f t="shared" si="2"/>
        <v>8452.5</v>
      </c>
      <c r="H15" s="67">
        <f t="shared" si="2"/>
        <v>13347.48</v>
      </c>
      <c r="I15" s="67">
        <f t="shared" si="2"/>
        <v>10637.48</v>
      </c>
      <c r="J15" s="67">
        <f t="shared" si="2"/>
        <v>9537.48</v>
      </c>
      <c r="K15" s="67">
        <f t="shared" si="2"/>
        <v>6641.25</v>
      </c>
      <c r="L15" s="67">
        <f t="shared" si="2"/>
        <v>6037.5</v>
      </c>
      <c r="M15" s="67">
        <f t="shared" si="2"/>
        <v>6037.5</v>
      </c>
      <c r="N15" s="67">
        <f t="shared" si="2"/>
        <v>8532.5</v>
      </c>
      <c r="O15" s="67">
        <f t="shared" si="2"/>
        <v>10731.21</v>
      </c>
      <c r="P15" s="67">
        <f t="shared" si="2"/>
        <v>10731.35</v>
      </c>
      <c r="Q15" s="108">
        <f t="shared" si="2"/>
        <v>109000</v>
      </c>
      <c r="R15" s="67">
        <f t="shared" si="2"/>
        <v>14569.1</v>
      </c>
      <c r="S15" s="67">
        <f t="shared" si="2"/>
        <v>6546.7</v>
      </c>
      <c r="T15" s="67">
        <f t="shared" si="2"/>
        <v>7803.1</v>
      </c>
      <c r="U15" s="67">
        <f t="shared" si="2"/>
        <v>5412.7</v>
      </c>
      <c r="V15" s="67">
        <f t="shared" si="2"/>
        <v>21394.6</v>
      </c>
      <c r="W15" s="67">
        <f t="shared" si="2"/>
        <v>5125.8900000000003</v>
      </c>
      <c r="X15" s="67">
        <f t="shared" si="2"/>
        <v>2922.89</v>
      </c>
      <c r="Y15" s="67">
        <f t="shared" si="2"/>
        <v>6272</v>
      </c>
      <c r="Z15" s="67">
        <f t="shared" si="2"/>
        <v>8196.0300000000007</v>
      </c>
      <c r="AA15" s="67">
        <f t="shared" si="2"/>
        <v>4797.7</v>
      </c>
      <c r="AB15" s="67">
        <f t="shared" si="2"/>
        <v>6730.07</v>
      </c>
      <c r="AC15" s="67">
        <f t="shared" si="2"/>
        <v>2730.1</v>
      </c>
      <c r="AD15" s="108">
        <f t="shared" si="2"/>
        <v>92500.88</v>
      </c>
    </row>
    <row r="16" spans="1:34" s="101" customFormat="1">
      <c r="B16" s="106"/>
      <c r="E16" s="107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</row>
    <row r="17" spans="2:25" s="69" customFormat="1">
      <c r="B17" s="70"/>
      <c r="E17" s="71">
        <f t="shared" ref="E17:Q17" si="3">SUBTOTAL(9,E9:E16)</f>
        <v>18917.5</v>
      </c>
      <c r="F17" s="71">
        <f t="shared" si="3"/>
        <v>17710</v>
      </c>
      <c r="G17" s="71">
        <f t="shared" si="3"/>
        <v>16905</v>
      </c>
      <c r="H17" s="71">
        <f t="shared" si="3"/>
        <v>26694.959999999999</v>
      </c>
      <c r="I17" s="71">
        <f t="shared" si="3"/>
        <v>21274.959999999999</v>
      </c>
      <c r="J17" s="71">
        <f t="shared" si="3"/>
        <v>19074.96</v>
      </c>
      <c r="K17" s="71">
        <f t="shared" si="3"/>
        <v>13282.5</v>
      </c>
      <c r="L17" s="71">
        <f t="shared" si="3"/>
        <v>12075</v>
      </c>
      <c r="M17" s="71">
        <f t="shared" si="3"/>
        <v>12075</v>
      </c>
      <c r="N17" s="71">
        <f t="shared" si="3"/>
        <v>17065</v>
      </c>
      <c r="O17" s="71">
        <f t="shared" si="3"/>
        <v>21462.42</v>
      </c>
      <c r="P17" s="71">
        <f t="shared" si="3"/>
        <v>21462.7</v>
      </c>
      <c r="Q17" s="71">
        <f t="shared" si="3"/>
        <v>218000</v>
      </c>
      <c r="R17" s="72"/>
      <c r="W17" s="69">
        <v>466.51</v>
      </c>
      <c r="X17" s="69">
        <v>622.26</v>
      </c>
      <c r="Y17" s="69">
        <v>314.8</v>
      </c>
    </row>
    <row r="18" spans="2:25" s="101" customFormat="1">
      <c r="B18" s="106"/>
      <c r="R18" s="68"/>
    </row>
    <row r="19" spans="2:25" s="101" customFormat="1">
      <c r="B19" s="106"/>
      <c r="R19" s="68"/>
    </row>
    <row r="20" spans="2:25" s="101" customFormat="1">
      <c r="B20" s="106"/>
      <c r="R20" s="68"/>
    </row>
    <row r="21" spans="2:25" s="101" customFormat="1">
      <c r="B21" s="106"/>
      <c r="R21" s="68"/>
    </row>
    <row r="22" spans="2:25" s="101" customFormat="1">
      <c r="B22" s="106"/>
      <c r="R22" s="68"/>
    </row>
    <row r="23" spans="2:25">
      <c r="Q23" s="97"/>
      <c r="R23" s="73"/>
    </row>
    <row r="24" spans="2:25">
      <c r="Q24" s="97"/>
      <c r="R24" s="73"/>
    </row>
    <row r="33" ht="34.5" customHeight="1"/>
    <row r="68" spans="13:13">
      <c r="M68" s="97">
        <v>14000</v>
      </c>
    </row>
  </sheetData>
  <mergeCells count="13">
    <mergeCell ref="R7:AC7"/>
    <mergeCell ref="AD7:AD8"/>
    <mergeCell ref="A2:Q2"/>
    <mergeCell ref="A3:Q3"/>
    <mergeCell ref="A4:Q4"/>
    <mergeCell ref="A7:A8"/>
    <mergeCell ref="B7:B8"/>
    <mergeCell ref="C7:C8"/>
    <mergeCell ref="E7:P7"/>
    <mergeCell ref="Q7:Q8"/>
    <mergeCell ref="R2:AH2"/>
    <mergeCell ref="R3:AH3"/>
    <mergeCell ref="R4:AH4"/>
  </mergeCells>
  <pageMargins left="0.70866141732283472" right="0.70866141732283472" top="0.74803149606299213" bottom="0.74803149606299213" header="0.31496062992125984" footer="0.31496062992125984"/>
  <pageSetup scale="45" orientation="landscape" r:id="rId1"/>
  <headerFooter>
    <oddHeader>&amp;L&amp;G</oddHeader>
    <oddFooter>&amp;L&amp;G</oddFooter>
  </headerFooter>
  <legacyDrawingHF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3CD92-BC36-4BAB-A7A9-69EF9A3DC3CB}">
  <dimension ref="B1:M30"/>
  <sheetViews>
    <sheetView workbookViewId="0">
      <selection activeCell="M30" sqref="M30"/>
    </sheetView>
  </sheetViews>
  <sheetFormatPr baseColWidth="10" defaultRowHeight="15"/>
  <cols>
    <col min="2" max="2" width="5.42578125" customWidth="1"/>
    <col min="4" max="4" width="6.85546875" customWidth="1"/>
    <col min="6" max="6" width="6.85546875" customWidth="1"/>
    <col min="8" max="8" width="6.85546875" customWidth="1"/>
    <col min="10" max="10" width="6.85546875" customWidth="1"/>
    <col min="12" max="12" width="6.85546875" customWidth="1"/>
  </cols>
  <sheetData>
    <row r="1" spans="2:13">
      <c r="B1" t="s">
        <v>1934</v>
      </c>
    </row>
    <row r="3" spans="2:13">
      <c r="B3" s="278"/>
      <c r="C3" s="278"/>
      <c r="D3" s="321" t="s">
        <v>1928</v>
      </c>
      <c r="E3" s="321"/>
      <c r="F3" s="321" t="s">
        <v>1929</v>
      </c>
      <c r="G3" s="321"/>
      <c r="H3" s="321" t="s">
        <v>1930</v>
      </c>
      <c r="I3" s="321"/>
      <c r="J3" s="321" t="s">
        <v>1933</v>
      </c>
      <c r="K3" s="321"/>
      <c r="L3" s="321" t="s">
        <v>872</v>
      </c>
      <c r="M3" s="321"/>
    </row>
    <row r="4" spans="2:13">
      <c r="B4" s="278" t="s">
        <v>1926</v>
      </c>
      <c r="C4" s="278" t="s">
        <v>1927</v>
      </c>
      <c r="D4" s="278" t="s">
        <v>1931</v>
      </c>
      <c r="E4" s="278" t="s">
        <v>1932</v>
      </c>
      <c r="F4" s="278" t="s">
        <v>1931</v>
      </c>
      <c r="G4" s="278" t="s">
        <v>1932</v>
      </c>
      <c r="H4" s="278" t="s">
        <v>1931</v>
      </c>
      <c r="I4" s="278" t="s">
        <v>1932</v>
      </c>
      <c r="J4" s="278" t="s">
        <v>1931</v>
      </c>
      <c r="K4" s="278" t="s">
        <v>1932</v>
      </c>
      <c r="L4" s="278" t="s">
        <v>1931</v>
      </c>
      <c r="M4" s="278" t="s">
        <v>1932</v>
      </c>
    </row>
    <row r="5" spans="2:13">
      <c r="B5">
        <v>1</v>
      </c>
      <c r="C5" s="276">
        <v>53</v>
      </c>
      <c r="D5" s="277">
        <v>12</v>
      </c>
      <c r="E5" s="276">
        <f>D5*C5</f>
        <v>636</v>
      </c>
      <c r="F5" s="277"/>
      <c r="G5" s="276">
        <f>F5*C5</f>
        <v>0</v>
      </c>
      <c r="H5" s="277"/>
      <c r="I5" s="276">
        <f>H5*C5</f>
        <v>0</v>
      </c>
      <c r="J5" s="277">
        <v>50</v>
      </c>
      <c r="K5" s="276">
        <f>J5*C5</f>
        <v>2650</v>
      </c>
      <c r="L5" s="277">
        <f>J5+H5+F5+D5</f>
        <v>62</v>
      </c>
      <c r="M5" s="276">
        <f>K5+I5+G5+E5</f>
        <v>3286</v>
      </c>
    </row>
    <row r="6" spans="2:13">
      <c r="B6">
        <v>2</v>
      </c>
      <c r="C6" s="276">
        <v>39</v>
      </c>
      <c r="D6" s="277">
        <v>20</v>
      </c>
      <c r="E6" s="276">
        <f t="shared" ref="E6:E29" si="0">D6*C6</f>
        <v>780</v>
      </c>
      <c r="F6" s="277"/>
      <c r="G6" s="276">
        <f t="shared" ref="G6:G29" si="1">F6*C6</f>
        <v>0</v>
      </c>
      <c r="H6" s="277"/>
      <c r="I6" s="276">
        <f t="shared" ref="I6:I29" si="2">H6*C6</f>
        <v>0</v>
      </c>
      <c r="J6" s="277">
        <v>100</v>
      </c>
      <c r="K6" s="276">
        <f t="shared" ref="K6:K29" si="3">J6*C6</f>
        <v>3900</v>
      </c>
      <c r="L6" s="277">
        <f t="shared" ref="L6:L29" si="4">J6+H6+F6+D6</f>
        <v>120</v>
      </c>
      <c r="M6" s="276">
        <f t="shared" ref="M6:M29" si="5">K6+I6+G6+E6</f>
        <v>4680</v>
      </c>
    </row>
    <row r="7" spans="2:13">
      <c r="B7">
        <v>3</v>
      </c>
      <c r="C7" s="276">
        <v>5.5</v>
      </c>
      <c r="D7" s="277"/>
      <c r="E7" s="276">
        <f t="shared" si="0"/>
        <v>0</v>
      </c>
      <c r="F7" s="277"/>
      <c r="G7" s="276">
        <f t="shared" si="1"/>
        <v>0</v>
      </c>
      <c r="H7" s="277">
        <v>10</v>
      </c>
      <c r="I7" s="276">
        <f t="shared" si="2"/>
        <v>55</v>
      </c>
      <c r="J7" s="277">
        <v>5</v>
      </c>
      <c r="K7" s="276">
        <f t="shared" si="3"/>
        <v>27.5</v>
      </c>
      <c r="L7" s="277">
        <f t="shared" si="4"/>
        <v>15</v>
      </c>
      <c r="M7" s="276">
        <f t="shared" si="5"/>
        <v>82.5</v>
      </c>
    </row>
    <row r="8" spans="2:13">
      <c r="B8">
        <v>4</v>
      </c>
      <c r="C8" s="276">
        <v>41</v>
      </c>
      <c r="D8" s="277"/>
      <c r="E8" s="276">
        <f t="shared" si="0"/>
        <v>0</v>
      </c>
      <c r="F8" s="277"/>
      <c r="G8" s="276">
        <f t="shared" si="1"/>
        <v>0</v>
      </c>
      <c r="H8" s="277">
        <v>62</v>
      </c>
      <c r="I8" s="276">
        <f t="shared" si="2"/>
        <v>2542</v>
      </c>
      <c r="J8" s="277"/>
      <c r="K8" s="276">
        <f t="shared" si="3"/>
        <v>0</v>
      </c>
      <c r="L8" s="277">
        <f t="shared" si="4"/>
        <v>62</v>
      </c>
      <c r="M8" s="276">
        <f t="shared" si="5"/>
        <v>2542</v>
      </c>
    </row>
    <row r="9" spans="2:13">
      <c r="B9">
        <v>5</v>
      </c>
      <c r="C9" s="276">
        <v>32</v>
      </c>
      <c r="D9" s="277"/>
      <c r="E9" s="276">
        <f t="shared" si="0"/>
        <v>0</v>
      </c>
      <c r="F9" s="277"/>
      <c r="G9" s="276">
        <f t="shared" si="1"/>
        <v>0</v>
      </c>
      <c r="H9" s="277">
        <v>160</v>
      </c>
      <c r="I9" s="276">
        <f t="shared" si="2"/>
        <v>5120</v>
      </c>
      <c r="J9" s="277"/>
      <c r="K9" s="276">
        <f t="shared" si="3"/>
        <v>0</v>
      </c>
      <c r="L9" s="277">
        <f t="shared" si="4"/>
        <v>160</v>
      </c>
      <c r="M9" s="276">
        <f t="shared" si="5"/>
        <v>5120</v>
      </c>
    </row>
    <row r="10" spans="2:13">
      <c r="B10">
        <v>6</v>
      </c>
      <c r="C10" s="276">
        <v>35</v>
      </c>
      <c r="D10" s="277"/>
      <c r="E10" s="276">
        <f t="shared" si="0"/>
        <v>0</v>
      </c>
      <c r="F10" s="277"/>
      <c r="G10" s="276">
        <f t="shared" si="1"/>
        <v>0</v>
      </c>
      <c r="H10" s="277">
        <v>170</v>
      </c>
      <c r="I10" s="276">
        <f t="shared" si="2"/>
        <v>5950</v>
      </c>
      <c r="J10" s="277"/>
      <c r="K10" s="276">
        <f t="shared" si="3"/>
        <v>0</v>
      </c>
      <c r="L10" s="277">
        <f t="shared" si="4"/>
        <v>170</v>
      </c>
      <c r="M10" s="276">
        <f t="shared" si="5"/>
        <v>5950</v>
      </c>
    </row>
    <row r="11" spans="2:13">
      <c r="B11">
        <v>7</v>
      </c>
      <c r="C11" s="276">
        <v>28</v>
      </c>
      <c r="D11" s="277"/>
      <c r="E11" s="276">
        <f t="shared" si="0"/>
        <v>0</v>
      </c>
      <c r="F11" s="277"/>
      <c r="G11" s="276">
        <f t="shared" si="1"/>
        <v>0</v>
      </c>
      <c r="H11" s="277">
        <v>125</v>
      </c>
      <c r="I11" s="276">
        <f t="shared" si="2"/>
        <v>3500</v>
      </c>
      <c r="J11" s="277"/>
      <c r="K11" s="276">
        <f t="shared" si="3"/>
        <v>0</v>
      </c>
      <c r="L11" s="277">
        <f t="shared" si="4"/>
        <v>125</v>
      </c>
      <c r="M11" s="276">
        <f t="shared" si="5"/>
        <v>3500</v>
      </c>
    </row>
    <row r="12" spans="2:13">
      <c r="B12">
        <v>8</v>
      </c>
      <c r="C12" s="276">
        <v>165</v>
      </c>
      <c r="D12" s="277"/>
      <c r="E12" s="276">
        <f t="shared" si="0"/>
        <v>0</v>
      </c>
      <c r="F12" s="277">
        <v>10</v>
      </c>
      <c r="G12" s="276">
        <f t="shared" si="1"/>
        <v>1650</v>
      </c>
      <c r="H12" s="277"/>
      <c r="I12" s="276">
        <f t="shared" si="2"/>
        <v>0</v>
      </c>
      <c r="J12" s="277">
        <v>15</v>
      </c>
      <c r="K12" s="276">
        <f t="shared" si="3"/>
        <v>2475</v>
      </c>
      <c r="L12" s="277">
        <f t="shared" si="4"/>
        <v>25</v>
      </c>
      <c r="M12" s="276">
        <f t="shared" si="5"/>
        <v>4125</v>
      </c>
    </row>
    <row r="13" spans="2:13">
      <c r="B13">
        <v>9</v>
      </c>
      <c r="C13" s="276">
        <v>146</v>
      </c>
      <c r="D13" s="277"/>
      <c r="E13" s="276">
        <f t="shared" si="0"/>
        <v>0</v>
      </c>
      <c r="F13" s="277">
        <v>10</v>
      </c>
      <c r="G13" s="276">
        <f t="shared" si="1"/>
        <v>1460</v>
      </c>
      <c r="H13" s="277"/>
      <c r="I13" s="276">
        <f t="shared" si="2"/>
        <v>0</v>
      </c>
      <c r="J13" s="277">
        <v>4</v>
      </c>
      <c r="K13" s="276">
        <f t="shared" si="3"/>
        <v>584</v>
      </c>
      <c r="L13" s="277">
        <f t="shared" si="4"/>
        <v>14</v>
      </c>
      <c r="M13" s="276">
        <f t="shared" si="5"/>
        <v>2044</v>
      </c>
    </row>
    <row r="14" spans="2:13">
      <c r="B14">
        <v>10</v>
      </c>
      <c r="C14" s="276">
        <v>152</v>
      </c>
      <c r="D14" s="277"/>
      <c r="E14" s="276">
        <f t="shared" si="0"/>
        <v>0</v>
      </c>
      <c r="F14" s="277">
        <v>5</v>
      </c>
      <c r="G14" s="276">
        <f t="shared" si="1"/>
        <v>760</v>
      </c>
      <c r="H14" s="277">
        <v>8</v>
      </c>
      <c r="I14" s="276">
        <f t="shared" si="2"/>
        <v>1216</v>
      </c>
      <c r="J14" s="277">
        <v>8</v>
      </c>
      <c r="K14" s="276">
        <f t="shared" si="3"/>
        <v>1216</v>
      </c>
      <c r="L14" s="277">
        <f t="shared" si="4"/>
        <v>21</v>
      </c>
      <c r="M14" s="276">
        <f t="shared" si="5"/>
        <v>3192</v>
      </c>
    </row>
    <row r="15" spans="2:13">
      <c r="B15">
        <v>11</v>
      </c>
      <c r="C15" s="276">
        <v>126</v>
      </c>
      <c r="D15" s="277"/>
      <c r="E15" s="276">
        <f t="shared" si="0"/>
        <v>0</v>
      </c>
      <c r="F15" s="277">
        <v>5</v>
      </c>
      <c r="G15" s="276">
        <f t="shared" si="1"/>
        <v>630</v>
      </c>
      <c r="H15" s="277"/>
      <c r="I15" s="276">
        <f t="shared" si="2"/>
        <v>0</v>
      </c>
      <c r="J15" s="277"/>
      <c r="K15" s="276">
        <f t="shared" si="3"/>
        <v>0</v>
      </c>
      <c r="L15" s="277">
        <f t="shared" si="4"/>
        <v>5</v>
      </c>
      <c r="M15" s="276">
        <f t="shared" si="5"/>
        <v>630</v>
      </c>
    </row>
    <row r="16" spans="2:13">
      <c r="B16">
        <v>12</v>
      </c>
      <c r="C16" s="276">
        <v>422</v>
      </c>
      <c r="D16" s="277"/>
      <c r="E16" s="276">
        <f t="shared" si="0"/>
        <v>0</v>
      </c>
      <c r="F16" s="277"/>
      <c r="G16" s="276">
        <f t="shared" si="1"/>
        <v>0</v>
      </c>
      <c r="H16" s="277">
        <v>3</v>
      </c>
      <c r="I16" s="276">
        <f t="shared" si="2"/>
        <v>1266</v>
      </c>
      <c r="J16" s="277"/>
      <c r="K16" s="276">
        <f t="shared" si="3"/>
        <v>0</v>
      </c>
      <c r="L16" s="277">
        <f t="shared" si="4"/>
        <v>3</v>
      </c>
      <c r="M16" s="276">
        <f t="shared" si="5"/>
        <v>1266</v>
      </c>
    </row>
    <row r="17" spans="2:13">
      <c r="B17">
        <v>13</v>
      </c>
      <c r="C17" s="276">
        <v>78</v>
      </c>
      <c r="D17" s="277"/>
      <c r="E17" s="276">
        <f t="shared" si="0"/>
        <v>0</v>
      </c>
      <c r="F17" s="277"/>
      <c r="G17" s="276">
        <f t="shared" si="1"/>
        <v>0</v>
      </c>
      <c r="H17" s="277"/>
      <c r="I17" s="276">
        <f t="shared" si="2"/>
        <v>0</v>
      </c>
      <c r="J17" s="277">
        <v>12</v>
      </c>
      <c r="K17" s="276">
        <f t="shared" si="3"/>
        <v>936</v>
      </c>
      <c r="L17" s="277">
        <f t="shared" si="4"/>
        <v>12</v>
      </c>
      <c r="M17" s="276">
        <f t="shared" si="5"/>
        <v>936</v>
      </c>
    </row>
    <row r="18" spans="2:13">
      <c r="B18">
        <v>14</v>
      </c>
      <c r="C18" s="276">
        <v>18</v>
      </c>
      <c r="D18" s="277"/>
      <c r="E18" s="276">
        <f t="shared" si="0"/>
        <v>0</v>
      </c>
      <c r="F18" s="277"/>
      <c r="G18" s="276">
        <f t="shared" si="1"/>
        <v>0</v>
      </c>
      <c r="H18" s="277">
        <v>10</v>
      </c>
      <c r="I18" s="276">
        <f t="shared" si="2"/>
        <v>180</v>
      </c>
      <c r="J18" s="277"/>
      <c r="K18" s="276">
        <f t="shared" si="3"/>
        <v>0</v>
      </c>
      <c r="L18" s="277">
        <f t="shared" si="4"/>
        <v>10</v>
      </c>
      <c r="M18" s="276">
        <f t="shared" si="5"/>
        <v>180</v>
      </c>
    </row>
    <row r="19" spans="2:13">
      <c r="B19">
        <v>15</v>
      </c>
      <c r="C19" s="276">
        <v>44</v>
      </c>
      <c r="D19" s="277"/>
      <c r="E19" s="276">
        <f t="shared" si="0"/>
        <v>0</v>
      </c>
      <c r="F19" s="277"/>
      <c r="G19" s="276">
        <f t="shared" si="1"/>
        <v>0</v>
      </c>
      <c r="H19" s="277">
        <v>10</v>
      </c>
      <c r="I19" s="276">
        <f t="shared" si="2"/>
        <v>440</v>
      </c>
      <c r="J19" s="277"/>
      <c r="K19" s="276">
        <f t="shared" si="3"/>
        <v>0</v>
      </c>
      <c r="L19" s="277">
        <f t="shared" si="4"/>
        <v>10</v>
      </c>
      <c r="M19" s="276">
        <f t="shared" si="5"/>
        <v>440</v>
      </c>
    </row>
    <row r="20" spans="2:13">
      <c r="B20">
        <v>16</v>
      </c>
      <c r="C20" s="276">
        <v>15</v>
      </c>
      <c r="D20" s="277"/>
      <c r="E20" s="276">
        <f t="shared" si="0"/>
        <v>0</v>
      </c>
      <c r="F20" s="277"/>
      <c r="G20" s="276">
        <f t="shared" si="1"/>
        <v>0</v>
      </c>
      <c r="H20" s="277"/>
      <c r="I20" s="276">
        <f t="shared" si="2"/>
        <v>0</v>
      </c>
      <c r="J20" s="277">
        <v>24</v>
      </c>
      <c r="K20" s="276">
        <f t="shared" si="3"/>
        <v>360</v>
      </c>
      <c r="L20" s="277">
        <f t="shared" si="4"/>
        <v>24</v>
      </c>
      <c r="M20" s="276">
        <f t="shared" si="5"/>
        <v>360</v>
      </c>
    </row>
    <row r="21" spans="2:13">
      <c r="B21">
        <v>17</v>
      </c>
      <c r="C21" s="276">
        <v>6</v>
      </c>
      <c r="D21" s="277"/>
      <c r="E21" s="276">
        <f t="shared" si="0"/>
        <v>0</v>
      </c>
      <c r="F21" s="277"/>
      <c r="G21" s="276">
        <f t="shared" si="1"/>
        <v>0</v>
      </c>
      <c r="H21" s="277"/>
      <c r="I21" s="276">
        <f t="shared" si="2"/>
        <v>0</v>
      </c>
      <c r="J21" s="277">
        <v>24</v>
      </c>
      <c r="K21" s="276">
        <f t="shared" si="3"/>
        <v>144</v>
      </c>
      <c r="L21" s="277">
        <f t="shared" si="4"/>
        <v>24</v>
      </c>
      <c r="M21" s="276">
        <f t="shared" si="5"/>
        <v>144</v>
      </c>
    </row>
    <row r="22" spans="2:13">
      <c r="B22">
        <v>18</v>
      </c>
      <c r="C22" s="276">
        <v>65</v>
      </c>
      <c r="D22" s="277"/>
      <c r="E22" s="276">
        <f t="shared" si="0"/>
        <v>0</v>
      </c>
      <c r="F22" s="277"/>
      <c r="G22" s="276">
        <f t="shared" si="1"/>
        <v>0</v>
      </c>
      <c r="H22" s="277"/>
      <c r="I22" s="276">
        <f t="shared" si="2"/>
        <v>0</v>
      </c>
      <c r="J22" s="277">
        <v>10</v>
      </c>
      <c r="K22" s="276">
        <f t="shared" si="3"/>
        <v>650</v>
      </c>
      <c r="L22" s="277">
        <f t="shared" si="4"/>
        <v>10</v>
      </c>
      <c r="M22" s="276">
        <f t="shared" si="5"/>
        <v>650</v>
      </c>
    </row>
    <row r="23" spans="2:13">
      <c r="B23">
        <v>19</v>
      </c>
      <c r="C23" s="276">
        <v>16</v>
      </c>
      <c r="D23" s="277"/>
      <c r="E23" s="276">
        <f t="shared" si="0"/>
        <v>0</v>
      </c>
      <c r="F23" s="277"/>
      <c r="G23" s="276">
        <f t="shared" si="1"/>
        <v>0</v>
      </c>
      <c r="H23" s="277"/>
      <c r="I23" s="276">
        <f t="shared" si="2"/>
        <v>0</v>
      </c>
      <c r="J23" s="277">
        <v>12</v>
      </c>
      <c r="K23" s="276">
        <f t="shared" si="3"/>
        <v>192</v>
      </c>
      <c r="L23" s="277">
        <f t="shared" si="4"/>
        <v>12</v>
      </c>
      <c r="M23" s="276">
        <f t="shared" si="5"/>
        <v>192</v>
      </c>
    </row>
    <row r="24" spans="2:13">
      <c r="B24">
        <v>20</v>
      </c>
      <c r="C24" s="276">
        <v>44</v>
      </c>
      <c r="D24" s="277"/>
      <c r="E24" s="276">
        <f t="shared" si="0"/>
        <v>0</v>
      </c>
      <c r="F24" s="277"/>
      <c r="G24" s="276">
        <f t="shared" si="1"/>
        <v>0</v>
      </c>
      <c r="H24" s="277"/>
      <c r="I24" s="276">
        <f t="shared" si="2"/>
        <v>0</v>
      </c>
      <c r="J24" s="277">
        <v>6</v>
      </c>
      <c r="K24" s="276">
        <f t="shared" si="3"/>
        <v>264</v>
      </c>
      <c r="L24" s="277">
        <f t="shared" si="4"/>
        <v>6</v>
      </c>
      <c r="M24" s="276">
        <f t="shared" si="5"/>
        <v>264</v>
      </c>
    </row>
    <row r="25" spans="2:13">
      <c r="B25">
        <v>21</v>
      </c>
      <c r="C25" s="276">
        <v>16</v>
      </c>
      <c r="D25" s="277"/>
      <c r="E25" s="276">
        <f t="shared" si="0"/>
        <v>0</v>
      </c>
      <c r="F25" s="277"/>
      <c r="G25" s="276">
        <f t="shared" si="1"/>
        <v>0</v>
      </c>
      <c r="H25" s="277"/>
      <c r="I25" s="276">
        <f t="shared" si="2"/>
        <v>0</v>
      </c>
      <c r="J25" s="277">
        <v>6</v>
      </c>
      <c r="K25" s="276">
        <f t="shared" si="3"/>
        <v>96</v>
      </c>
      <c r="L25" s="277">
        <f t="shared" si="4"/>
        <v>6</v>
      </c>
      <c r="M25" s="276">
        <f t="shared" si="5"/>
        <v>96</v>
      </c>
    </row>
    <row r="26" spans="2:13">
      <c r="B26">
        <v>22</v>
      </c>
      <c r="C26" s="276">
        <v>33</v>
      </c>
      <c r="D26" s="277"/>
      <c r="E26" s="276">
        <f t="shared" si="0"/>
        <v>0</v>
      </c>
      <c r="F26" s="277"/>
      <c r="G26" s="276">
        <f t="shared" si="1"/>
        <v>0</v>
      </c>
      <c r="H26" s="277">
        <v>35</v>
      </c>
      <c r="I26" s="276">
        <f t="shared" si="2"/>
        <v>1155</v>
      </c>
      <c r="J26" s="277"/>
      <c r="K26" s="276">
        <f t="shared" si="3"/>
        <v>0</v>
      </c>
      <c r="L26" s="277">
        <f t="shared" si="4"/>
        <v>35</v>
      </c>
      <c r="M26" s="276">
        <f t="shared" si="5"/>
        <v>1155</v>
      </c>
    </row>
    <row r="27" spans="2:13">
      <c r="B27">
        <v>23</v>
      </c>
      <c r="C27" s="276">
        <v>7.65</v>
      </c>
      <c r="D27" s="277"/>
      <c r="E27" s="276">
        <f t="shared" si="0"/>
        <v>0</v>
      </c>
      <c r="F27" s="277">
        <v>50</v>
      </c>
      <c r="G27" s="276">
        <f t="shared" si="1"/>
        <v>382.5</v>
      </c>
      <c r="H27" s="277">
        <v>25</v>
      </c>
      <c r="I27" s="276">
        <f t="shared" si="2"/>
        <v>191.25</v>
      </c>
      <c r="J27" s="277">
        <v>155</v>
      </c>
      <c r="K27" s="276">
        <f t="shared" si="3"/>
        <v>1185.75</v>
      </c>
      <c r="L27" s="277">
        <f t="shared" si="4"/>
        <v>230</v>
      </c>
      <c r="M27" s="276">
        <f t="shared" si="5"/>
        <v>1759.5</v>
      </c>
    </row>
    <row r="28" spans="2:13">
      <c r="B28">
        <v>24</v>
      </c>
      <c r="C28" s="276">
        <v>13</v>
      </c>
      <c r="D28" s="277"/>
      <c r="E28" s="276">
        <f t="shared" si="0"/>
        <v>0</v>
      </c>
      <c r="F28" s="277"/>
      <c r="G28" s="276">
        <f t="shared" si="1"/>
        <v>0</v>
      </c>
      <c r="H28" s="277"/>
      <c r="I28" s="276">
        <f t="shared" si="2"/>
        <v>0</v>
      </c>
      <c r="J28" s="277">
        <v>12</v>
      </c>
      <c r="K28" s="276">
        <f t="shared" si="3"/>
        <v>156</v>
      </c>
      <c r="L28" s="277">
        <f t="shared" si="4"/>
        <v>12</v>
      </c>
      <c r="M28" s="276">
        <f t="shared" si="5"/>
        <v>156</v>
      </c>
    </row>
    <row r="29" spans="2:13">
      <c r="B29">
        <v>25</v>
      </c>
      <c r="C29" s="276">
        <v>20</v>
      </c>
      <c r="D29" s="277"/>
      <c r="E29" s="276">
        <f t="shared" si="0"/>
        <v>0</v>
      </c>
      <c r="F29" s="277"/>
      <c r="G29" s="276">
        <f t="shared" si="1"/>
        <v>0</v>
      </c>
      <c r="H29" s="277"/>
      <c r="I29" s="276">
        <f t="shared" si="2"/>
        <v>0</v>
      </c>
      <c r="J29" s="277">
        <v>12</v>
      </c>
      <c r="K29" s="276">
        <f t="shared" si="3"/>
        <v>240</v>
      </c>
      <c r="L29" s="277">
        <f t="shared" si="4"/>
        <v>12</v>
      </c>
      <c r="M29" s="276">
        <f t="shared" si="5"/>
        <v>240</v>
      </c>
    </row>
    <row r="30" spans="2:13">
      <c r="D30" s="277"/>
      <c r="E30" s="276">
        <f t="shared" ref="E30:M30" si="6">SUM(E5:E29)</f>
        <v>1416</v>
      </c>
      <c r="F30" s="277"/>
      <c r="G30" s="276">
        <f t="shared" si="6"/>
        <v>4882.5</v>
      </c>
      <c r="H30" s="277"/>
      <c r="I30" s="276">
        <f t="shared" si="6"/>
        <v>21615.25</v>
      </c>
      <c r="J30" s="277"/>
      <c r="K30" s="276">
        <f t="shared" si="6"/>
        <v>15076.25</v>
      </c>
      <c r="L30" s="277"/>
      <c r="M30" s="276">
        <f t="shared" si="6"/>
        <v>42990</v>
      </c>
    </row>
  </sheetData>
  <mergeCells count="5">
    <mergeCell ref="D3:E3"/>
    <mergeCell ref="F3:G3"/>
    <mergeCell ref="H3:I3"/>
    <mergeCell ref="J3:K3"/>
    <mergeCell ref="L3:M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N1315"/>
  <sheetViews>
    <sheetView topLeftCell="A292" zoomScaleNormal="100" workbookViewId="0">
      <selection activeCell="G300" sqref="G300"/>
    </sheetView>
  </sheetViews>
  <sheetFormatPr baseColWidth="10" defaultColWidth="8" defaultRowHeight="12.75"/>
  <cols>
    <col min="1" max="2" width="8" style="31"/>
    <col min="3" max="3" width="3.28515625" style="31" customWidth="1"/>
    <col min="4" max="4" width="3.42578125" style="31" customWidth="1"/>
    <col min="5" max="6" width="3.28515625" style="31" customWidth="1"/>
    <col min="7" max="7" width="87.42578125" style="31" customWidth="1"/>
    <col min="8" max="13" width="8" style="31"/>
    <col min="14" max="14" width="27.28515625" style="31" customWidth="1"/>
    <col min="15" max="15" width="9.7109375" style="31" customWidth="1"/>
    <col min="16" max="16384" width="8" style="31"/>
  </cols>
  <sheetData>
    <row r="1" spans="2:14" ht="60">
      <c r="B1" s="27" t="s">
        <v>53</v>
      </c>
      <c r="C1" s="27" t="s">
        <v>53</v>
      </c>
      <c r="D1" s="28"/>
      <c r="E1" s="28"/>
      <c r="F1" s="29"/>
      <c r="G1" s="30" t="s">
        <v>54</v>
      </c>
    </row>
    <row r="2" spans="2:14" ht="15">
      <c r="B2" s="31">
        <v>5</v>
      </c>
      <c r="C2" s="43">
        <v>5</v>
      </c>
      <c r="D2" s="44"/>
      <c r="E2" s="44"/>
      <c r="F2" s="45"/>
      <c r="G2" s="46" t="s">
        <v>55</v>
      </c>
      <c r="N2" s="161" t="s">
        <v>851</v>
      </c>
    </row>
    <row r="3" spans="2:14" ht="15">
      <c r="B3" s="31">
        <v>51</v>
      </c>
      <c r="C3" s="35">
        <v>5</v>
      </c>
      <c r="D3" s="36">
        <v>1</v>
      </c>
      <c r="E3" s="37"/>
      <c r="F3" s="38"/>
      <c r="G3" s="47" t="s">
        <v>56</v>
      </c>
      <c r="N3" s="164" t="s">
        <v>47</v>
      </c>
    </row>
    <row r="4" spans="2:14" ht="15">
      <c r="B4" s="31">
        <v>511</v>
      </c>
      <c r="C4" s="39">
        <v>5</v>
      </c>
      <c r="D4" s="39">
        <v>1</v>
      </c>
      <c r="E4" s="40">
        <v>1</v>
      </c>
      <c r="F4" s="41"/>
      <c r="G4" s="42" t="s">
        <v>57</v>
      </c>
      <c r="N4" s="164" t="s">
        <v>48</v>
      </c>
    </row>
    <row r="5" spans="2:14" ht="15">
      <c r="B5" s="31">
        <v>510101</v>
      </c>
      <c r="C5" s="32">
        <v>5</v>
      </c>
      <c r="D5" s="32">
        <v>1</v>
      </c>
      <c r="E5" s="48" t="s">
        <v>58</v>
      </c>
      <c r="F5" s="48" t="s">
        <v>58</v>
      </c>
      <c r="G5" s="33" t="s">
        <v>59</v>
      </c>
      <c r="N5" s="164" t="s">
        <v>49</v>
      </c>
    </row>
    <row r="6" spans="2:14" ht="15">
      <c r="B6" s="31">
        <v>510102</v>
      </c>
      <c r="C6" s="32">
        <v>5</v>
      </c>
      <c r="D6" s="32">
        <v>1</v>
      </c>
      <c r="E6" s="48" t="s">
        <v>58</v>
      </c>
      <c r="F6" s="48" t="s">
        <v>60</v>
      </c>
      <c r="G6" s="33" t="s">
        <v>61</v>
      </c>
      <c r="N6" s="164" t="s">
        <v>50</v>
      </c>
    </row>
    <row r="7" spans="2:14" ht="15">
      <c r="B7" s="31">
        <v>510103</v>
      </c>
      <c r="C7" s="32">
        <v>5</v>
      </c>
      <c r="D7" s="32">
        <v>1</v>
      </c>
      <c r="E7" s="48" t="s">
        <v>58</v>
      </c>
      <c r="F7" s="48" t="s">
        <v>62</v>
      </c>
      <c r="G7" s="33" t="s">
        <v>63</v>
      </c>
      <c r="N7" s="164" t="s">
        <v>51</v>
      </c>
    </row>
    <row r="8" spans="2:14" ht="15">
      <c r="B8" s="31">
        <v>510105</v>
      </c>
      <c r="C8" s="32">
        <v>5</v>
      </c>
      <c r="D8" s="32">
        <v>1</v>
      </c>
      <c r="E8" s="48" t="s">
        <v>58</v>
      </c>
      <c r="F8" s="48" t="s">
        <v>64</v>
      </c>
      <c r="G8" s="33" t="s">
        <v>65</v>
      </c>
      <c r="N8" s="164" t="s">
        <v>52</v>
      </c>
    </row>
    <row r="9" spans="2:14" ht="15">
      <c r="B9" s="31">
        <v>510106</v>
      </c>
      <c r="C9" s="32">
        <v>5</v>
      </c>
      <c r="D9" s="32">
        <v>1</v>
      </c>
      <c r="E9" s="48" t="s">
        <v>58</v>
      </c>
      <c r="F9" s="48" t="s">
        <v>66</v>
      </c>
      <c r="G9" s="33" t="s">
        <v>67</v>
      </c>
      <c r="N9" s="164" t="s">
        <v>849</v>
      </c>
    </row>
    <row r="10" spans="2:14" ht="15">
      <c r="B10" s="31">
        <v>510107</v>
      </c>
      <c r="C10" s="32">
        <v>5</v>
      </c>
      <c r="D10" s="32">
        <v>1</v>
      </c>
      <c r="E10" s="48" t="s">
        <v>58</v>
      </c>
      <c r="F10" s="48" t="s">
        <v>68</v>
      </c>
      <c r="G10" s="33" t="s">
        <v>69</v>
      </c>
      <c r="N10" s="163" t="s">
        <v>850</v>
      </c>
    </row>
    <row r="11" spans="2:14" ht="24">
      <c r="B11" s="31">
        <v>510108</v>
      </c>
      <c r="C11" s="32">
        <v>5</v>
      </c>
      <c r="D11" s="32">
        <v>1</v>
      </c>
      <c r="E11" s="48" t="s">
        <v>58</v>
      </c>
      <c r="F11" s="48" t="s">
        <v>70</v>
      </c>
      <c r="G11" s="33" t="s">
        <v>71</v>
      </c>
      <c r="N11" s="60"/>
    </row>
    <row r="12" spans="2:14">
      <c r="B12" s="31">
        <v>510109</v>
      </c>
      <c r="C12" s="32">
        <v>5</v>
      </c>
      <c r="D12" s="32">
        <v>1</v>
      </c>
      <c r="E12" s="48" t="s">
        <v>58</v>
      </c>
      <c r="F12" s="48" t="s">
        <v>72</v>
      </c>
      <c r="G12" s="33" t="s">
        <v>73</v>
      </c>
    </row>
    <row r="13" spans="2:14">
      <c r="B13" s="31">
        <v>510110</v>
      </c>
      <c r="C13" s="32">
        <v>5</v>
      </c>
      <c r="D13" s="32">
        <v>1</v>
      </c>
      <c r="E13" s="48" t="s">
        <v>58</v>
      </c>
      <c r="F13" s="48" t="s">
        <v>74</v>
      </c>
      <c r="G13" s="33" t="s">
        <v>75</v>
      </c>
    </row>
    <row r="14" spans="2:14">
      <c r="B14" s="31">
        <v>5102</v>
      </c>
      <c r="C14" s="39">
        <v>5</v>
      </c>
      <c r="D14" s="39">
        <v>1</v>
      </c>
      <c r="E14" s="49" t="s">
        <v>60</v>
      </c>
      <c r="F14" s="41"/>
      <c r="G14" s="42" t="s">
        <v>76</v>
      </c>
    </row>
    <row r="15" spans="2:14">
      <c r="B15" s="31">
        <v>510201</v>
      </c>
      <c r="C15" s="32">
        <v>5</v>
      </c>
      <c r="D15" s="32">
        <v>1</v>
      </c>
      <c r="E15" s="48" t="s">
        <v>60</v>
      </c>
      <c r="F15" s="48" t="s">
        <v>58</v>
      </c>
      <c r="G15" s="33" t="s">
        <v>77</v>
      </c>
    </row>
    <row r="16" spans="2:14">
      <c r="B16" s="31">
        <v>510202</v>
      </c>
      <c r="C16" s="32">
        <v>5</v>
      </c>
      <c r="D16" s="32">
        <v>1</v>
      </c>
      <c r="E16" s="48" t="s">
        <v>60</v>
      </c>
      <c r="F16" s="48" t="s">
        <v>60</v>
      </c>
      <c r="G16" s="33" t="s">
        <v>78</v>
      </c>
    </row>
    <row r="17" spans="2:7">
      <c r="B17" s="31">
        <v>510203</v>
      </c>
      <c r="C17" s="32">
        <v>5</v>
      </c>
      <c r="D17" s="32">
        <v>1</v>
      </c>
      <c r="E17" s="48" t="s">
        <v>60</v>
      </c>
      <c r="F17" s="48" t="s">
        <v>62</v>
      </c>
      <c r="G17" s="33" t="s">
        <v>79</v>
      </c>
    </row>
    <row r="18" spans="2:7">
      <c r="B18" s="31">
        <v>510204</v>
      </c>
      <c r="C18" s="32">
        <v>5</v>
      </c>
      <c r="D18" s="32">
        <v>1</v>
      </c>
      <c r="E18" s="48" t="s">
        <v>60</v>
      </c>
      <c r="F18" s="48" t="s">
        <v>80</v>
      </c>
      <c r="G18" s="33" t="s">
        <v>81</v>
      </c>
    </row>
    <row r="19" spans="2:7">
      <c r="B19" s="31">
        <v>510205</v>
      </c>
      <c r="C19" s="32">
        <v>5</v>
      </c>
      <c r="D19" s="32">
        <v>1</v>
      </c>
      <c r="E19" s="48" t="s">
        <v>60</v>
      </c>
      <c r="F19" s="48" t="s">
        <v>64</v>
      </c>
      <c r="G19" s="33" t="s">
        <v>82</v>
      </c>
    </row>
    <row r="20" spans="2:7">
      <c r="B20" s="31">
        <v>510206</v>
      </c>
      <c r="C20" s="32">
        <v>5</v>
      </c>
      <c r="D20" s="32">
        <v>1</v>
      </c>
      <c r="E20" s="48" t="s">
        <v>60</v>
      </c>
      <c r="F20" s="48" t="s">
        <v>66</v>
      </c>
      <c r="G20" s="33" t="s">
        <v>83</v>
      </c>
    </row>
    <row r="21" spans="2:7">
      <c r="B21" s="31">
        <v>510207</v>
      </c>
      <c r="C21" s="32">
        <v>5</v>
      </c>
      <c r="D21" s="32">
        <v>1</v>
      </c>
      <c r="E21" s="48" t="s">
        <v>60</v>
      </c>
      <c r="F21" s="48" t="s">
        <v>68</v>
      </c>
      <c r="G21" s="33" t="s">
        <v>84</v>
      </c>
    </row>
    <row r="22" spans="2:7">
      <c r="B22" s="31">
        <v>510208</v>
      </c>
      <c r="C22" s="32">
        <v>5</v>
      </c>
      <c r="D22" s="32">
        <v>1</v>
      </c>
      <c r="E22" s="48" t="s">
        <v>60</v>
      </c>
      <c r="F22" s="48" t="s">
        <v>70</v>
      </c>
      <c r="G22" s="33" t="s">
        <v>85</v>
      </c>
    </row>
    <row r="23" spans="2:7">
      <c r="B23" s="31">
        <v>510209</v>
      </c>
      <c r="C23" s="32">
        <v>5</v>
      </c>
      <c r="D23" s="32">
        <v>1</v>
      </c>
      <c r="E23" s="48" t="s">
        <v>60</v>
      </c>
      <c r="F23" s="48" t="s">
        <v>72</v>
      </c>
      <c r="G23" s="33" t="s">
        <v>86</v>
      </c>
    </row>
    <row r="24" spans="2:7">
      <c r="B24" s="31">
        <v>510210</v>
      </c>
      <c r="C24" s="32">
        <v>5</v>
      </c>
      <c r="D24" s="32">
        <v>1</v>
      </c>
      <c r="E24" s="48" t="s">
        <v>60</v>
      </c>
      <c r="F24" s="48" t="s">
        <v>74</v>
      </c>
      <c r="G24" s="33" t="s">
        <v>87</v>
      </c>
    </row>
    <row r="25" spans="2:7">
      <c r="B25" s="31">
        <v>510211</v>
      </c>
      <c r="C25" s="32">
        <v>5</v>
      </c>
      <c r="D25" s="32">
        <v>1</v>
      </c>
      <c r="E25" s="48" t="s">
        <v>60</v>
      </c>
      <c r="F25" s="48" t="s">
        <v>88</v>
      </c>
      <c r="G25" s="33" t="s">
        <v>89</v>
      </c>
    </row>
    <row r="26" spans="2:7">
      <c r="B26" s="31">
        <v>510212</v>
      </c>
      <c r="C26" s="32">
        <v>5</v>
      </c>
      <c r="D26" s="32">
        <v>1</v>
      </c>
      <c r="E26" s="48" t="s">
        <v>60</v>
      </c>
      <c r="F26" s="48" t="s">
        <v>90</v>
      </c>
      <c r="G26" s="33" t="s">
        <v>91</v>
      </c>
    </row>
    <row r="27" spans="2:7">
      <c r="B27" s="31">
        <v>510213</v>
      </c>
      <c r="C27" s="32">
        <v>5</v>
      </c>
      <c r="D27" s="32">
        <v>1</v>
      </c>
      <c r="E27" s="48" t="s">
        <v>60</v>
      </c>
      <c r="F27" s="48" t="s">
        <v>92</v>
      </c>
      <c r="G27" s="33" t="s">
        <v>93</v>
      </c>
    </row>
    <row r="28" spans="2:7">
      <c r="B28" s="31">
        <v>510214</v>
      </c>
      <c r="C28" s="32">
        <v>5</v>
      </c>
      <c r="D28" s="32">
        <v>1</v>
      </c>
      <c r="E28" s="48" t="s">
        <v>60</v>
      </c>
      <c r="F28" s="48" t="s">
        <v>94</v>
      </c>
      <c r="G28" s="33" t="s">
        <v>95</v>
      </c>
    </row>
    <row r="29" spans="2:7">
      <c r="B29" s="31">
        <v>510215</v>
      </c>
      <c r="C29" s="32">
        <v>5</v>
      </c>
      <c r="D29" s="32">
        <v>1</v>
      </c>
      <c r="E29" s="48" t="s">
        <v>60</v>
      </c>
      <c r="F29" s="48" t="s">
        <v>96</v>
      </c>
      <c r="G29" s="33" t="s">
        <v>97</v>
      </c>
    </row>
    <row r="30" spans="2:7">
      <c r="B30" s="31">
        <v>510216</v>
      </c>
      <c r="C30" s="32">
        <v>5</v>
      </c>
      <c r="D30" s="32">
        <v>1</v>
      </c>
      <c r="E30" s="48" t="s">
        <v>60</v>
      </c>
      <c r="F30" s="48" t="s">
        <v>98</v>
      </c>
      <c r="G30" s="33" t="s">
        <v>99</v>
      </c>
    </row>
    <row r="31" spans="2:7">
      <c r="B31" s="31">
        <v>510218</v>
      </c>
      <c r="C31" s="32">
        <v>5</v>
      </c>
      <c r="D31" s="32">
        <v>1</v>
      </c>
      <c r="E31" s="48" t="s">
        <v>60</v>
      </c>
      <c r="F31" s="32">
        <v>18</v>
      </c>
      <c r="G31" s="33" t="s">
        <v>100</v>
      </c>
    </row>
    <row r="32" spans="2:7">
      <c r="B32" s="31">
        <v>510220</v>
      </c>
      <c r="C32" s="32">
        <v>5</v>
      </c>
      <c r="D32" s="32">
        <v>1</v>
      </c>
      <c r="E32" s="48" t="s">
        <v>60</v>
      </c>
      <c r="F32" s="32">
        <v>20</v>
      </c>
      <c r="G32" s="33" t="s">
        <v>101</v>
      </c>
    </row>
    <row r="33" spans="2:7">
      <c r="B33" s="31">
        <v>510223</v>
      </c>
      <c r="C33" s="32">
        <v>5</v>
      </c>
      <c r="D33" s="32">
        <v>1</v>
      </c>
      <c r="E33" s="48" t="s">
        <v>60</v>
      </c>
      <c r="F33" s="32">
        <v>23</v>
      </c>
      <c r="G33" s="33" t="s">
        <v>102</v>
      </c>
    </row>
    <row r="34" spans="2:7">
      <c r="B34" s="31">
        <v>510224</v>
      </c>
      <c r="C34" s="32">
        <v>5</v>
      </c>
      <c r="D34" s="32">
        <v>1</v>
      </c>
      <c r="E34" s="48" t="s">
        <v>60</v>
      </c>
      <c r="F34" s="32">
        <v>24</v>
      </c>
      <c r="G34" s="33" t="s">
        <v>103</v>
      </c>
    </row>
    <row r="35" spans="2:7">
      <c r="B35" s="31">
        <v>510225</v>
      </c>
      <c r="C35" s="32">
        <v>5</v>
      </c>
      <c r="D35" s="32">
        <v>1</v>
      </c>
      <c r="E35" s="48" t="s">
        <v>60</v>
      </c>
      <c r="F35" s="32">
        <v>25</v>
      </c>
      <c r="G35" s="33" t="s">
        <v>104</v>
      </c>
    </row>
    <row r="36" spans="2:7">
      <c r="B36" s="31">
        <v>510227</v>
      </c>
      <c r="C36" s="32">
        <v>5</v>
      </c>
      <c r="D36" s="32">
        <v>1</v>
      </c>
      <c r="E36" s="48" t="s">
        <v>60</v>
      </c>
      <c r="F36" s="32">
        <v>27</v>
      </c>
      <c r="G36" s="33" t="s">
        <v>105</v>
      </c>
    </row>
    <row r="37" spans="2:7">
      <c r="B37" s="31">
        <v>510228</v>
      </c>
      <c r="C37" s="32">
        <v>5</v>
      </c>
      <c r="D37" s="32">
        <v>1</v>
      </c>
      <c r="E37" s="48" t="s">
        <v>60</v>
      </c>
      <c r="F37" s="32">
        <v>28</v>
      </c>
      <c r="G37" s="33" t="s">
        <v>106</v>
      </c>
    </row>
    <row r="38" spans="2:7">
      <c r="B38" s="31">
        <v>510229</v>
      </c>
      <c r="C38" s="32">
        <v>5</v>
      </c>
      <c r="D38" s="32">
        <v>1</v>
      </c>
      <c r="E38" s="48" t="s">
        <v>60</v>
      </c>
      <c r="F38" s="32">
        <v>29</v>
      </c>
      <c r="G38" s="33" t="s">
        <v>107</v>
      </c>
    </row>
    <row r="39" spans="2:7">
      <c r="B39" s="31">
        <v>510230</v>
      </c>
      <c r="C39" s="32">
        <v>5</v>
      </c>
      <c r="D39" s="32">
        <v>1</v>
      </c>
      <c r="E39" s="48" t="s">
        <v>60</v>
      </c>
      <c r="F39" s="32">
        <v>30</v>
      </c>
      <c r="G39" s="33" t="s">
        <v>108</v>
      </c>
    </row>
    <row r="40" spans="2:7">
      <c r="B40" s="31">
        <v>510231</v>
      </c>
      <c r="C40" s="32">
        <v>5</v>
      </c>
      <c r="D40" s="32">
        <v>1</v>
      </c>
      <c r="E40" s="48" t="s">
        <v>60</v>
      </c>
      <c r="F40" s="32">
        <v>31</v>
      </c>
      <c r="G40" s="33" t="s">
        <v>109</v>
      </c>
    </row>
    <row r="41" spans="2:7">
      <c r="B41" s="31">
        <v>510232</v>
      </c>
      <c r="C41" s="32">
        <v>5</v>
      </c>
      <c r="D41" s="32">
        <v>1</v>
      </c>
      <c r="E41" s="48" t="s">
        <v>60</v>
      </c>
      <c r="F41" s="32">
        <v>32</v>
      </c>
      <c r="G41" s="33" t="s">
        <v>110</v>
      </c>
    </row>
    <row r="42" spans="2:7">
      <c r="B42" s="31">
        <v>510233</v>
      </c>
      <c r="C42" s="32">
        <v>5</v>
      </c>
      <c r="D42" s="32">
        <v>1</v>
      </c>
      <c r="E42" s="48" t="s">
        <v>60</v>
      </c>
      <c r="F42" s="32">
        <v>33</v>
      </c>
      <c r="G42" s="33" t="s">
        <v>111</v>
      </c>
    </row>
    <row r="43" spans="2:7">
      <c r="B43" s="31">
        <v>510234</v>
      </c>
      <c r="C43" s="32">
        <v>5</v>
      </c>
      <c r="D43" s="32">
        <v>1</v>
      </c>
      <c r="E43" s="48" t="s">
        <v>60</v>
      </c>
      <c r="F43" s="32">
        <v>34</v>
      </c>
      <c r="G43" s="33" t="s">
        <v>112</v>
      </c>
    </row>
    <row r="44" spans="2:7">
      <c r="B44" s="31">
        <v>510235</v>
      </c>
      <c r="C44" s="32">
        <v>5</v>
      </c>
      <c r="D44" s="32">
        <v>1</v>
      </c>
      <c r="E44" s="48" t="s">
        <v>60</v>
      </c>
      <c r="F44" s="32">
        <v>35</v>
      </c>
      <c r="G44" s="33" t="s">
        <v>113</v>
      </c>
    </row>
    <row r="45" spans="2:7">
      <c r="B45" s="31">
        <v>5103</v>
      </c>
      <c r="C45" s="39">
        <v>5</v>
      </c>
      <c r="D45" s="39">
        <v>1</v>
      </c>
      <c r="E45" s="49" t="s">
        <v>62</v>
      </c>
      <c r="F45" s="41"/>
      <c r="G45" s="42" t="s">
        <v>114</v>
      </c>
    </row>
    <row r="46" spans="2:7">
      <c r="B46" s="31">
        <v>510301</v>
      </c>
      <c r="C46" s="32">
        <v>5</v>
      </c>
      <c r="D46" s="32">
        <v>1</v>
      </c>
      <c r="E46" s="48" t="s">
        <v>62</v>
      </c>
      <c r="F46" s="48" t="s">
        <v>58</v>
      </c>
      <c r="G46" s="33" t="s">
        <v>115</v>
      </c>
    </row>
    <row r="47" spans="2:7">
      <c r="B47" s="31">
        <v>510302</v>
      </c>
      <c r="C47" s="32">
        <v>5</v>
      </c>
      <c r="D47" s="32">
        <v>1</v>
      </c>
      <c r="E47" s="48" t="s">
        <v>62</v>
      </c>
      <c r="F47" s="48" t="s">
        <v>60</v>
      </c>
      <c r="G47" s="33" t="s">
        <v>116</v>
      </c>
    </row>
    <row r="48" spans="2:7">
      <c r="B48" s="31">
        <v>510303</v>
      </c>
      <c r="C48" s="32">
        <v>5</v>
      </c>
      <c r="D48" s="32">
        <v>1</v>
      </c>
      <c r="E48" s="48" t="s">
        <v>62</v>
      </c>
      <c r="F48" s="48" t="s">
        <v>62</v>
      </c>
      <c r="G48" s="33" t="s">
        <v>117</v>
      </c>
    </row>
    <row r="49" spans="2:7">
      <c r="B49" s="31">
        <v>510304</v>
      </c>
      <c r="C49" s="32">
        <v>5</v>
      </c>
      <c r="D49" s="32">
        <v>1</v>
      </c>
      <c r="E49" s="48" t="s">
        <v>62</v>
      </c>
      <c r="F49" s="48" t="s">
        <v>80</v>
      </c>
      <c r="G49" s="33" t="s">
        <v>118</v>
      </c>
    </row>
    <row r="50" spans="2:7">
      <c r="B50" s="31">
        <v>510305</v>
      </c>
      <c r="C50" s="32">
        <v>5</v>
      </c>
      <c r="D50" s="32">
        <v>1</v>
      </c>
      <c r="E50" s="48" t="s">
        <v>62</v>
      </c>
      <c r="F50" s="48" t="s">
        <v>64</v>
      </c>
      <c r="G50" s="33" t="s">
        <v>119</v>
      </c>
    </row>
    <row r="51" spans="2:7">
      <c r="B51" s="31">
        <v>510306</v>
      </c>
      <c r="C51" s="32">
        <v>5</v>
      </c>
      <c r="D51" s="32">
        <v>1</v>
      </c>
      <c r="E51" s="48" t="s">
        <v>62</v>
      </c>
      <c r="F51" s="48" t="s">
        <v>66</v>
      </c>
      <c r="G51" s="33" t="s">
        <v>120</v>
      </c>
    </row>
    <row r="52" spans="2:7">
      <c r="B52" s="31">
        <v>510307</v>
      </c>
      <c r="C52" s="32">
        <v>5</v>
      </c>
      <c r="D52" s="32">
        <v>1</v>
      </c>
      <c r="E52" s="48" t="s">
        <v>62</v>
      </c>
      <c r="F52" s="48" t="s">
        <v>68</v>
      </c>
      <c r="G52" s="33" t="s">
        <v>121</v>
      </c>
    </row>
    <row r="53" spans="2:7">
      <c r="B53" s="31">
        <v>510308</v>
      </c>
      <c r="C53" s="32">
        <v>5</v>
      </c>
      <c r="D53" s="32">
        <v>1</v>
      </c>
      <c r="E53" s="48" t="s">
        <v>62</v>
      </c>
      <c r="F53" s="48" t="s">
        <v>70</v>
      </c>
      <c r="G53" s="33" t="s">
        <v>122</v>
      </c>
    </row>
    <row r="54" spans="2:7">
      <c r="B54" s="31">
        <v>510309</v>
      </c>
      <c r="C54" s="32">
        <v>5</v>
      </c>
      <c r="D54" s="32">
        <v>1</v>
      </c>
      <c r="E54" s="48" t="s">
        <v>62</v>
      </c>
      <c r="F54" s="48" t="s">
        <v>72</v>
      </c>
      <c r="G54" s="33" t="s">
        <v>123</v>
      </c>
    </row>
    <row r="55" spans="2:7" ht="24">
      <c r="B55" s="31">
        <v>510310</v>
      </c>
      <c r="C55" s="32">
        <v>5</v>
      </c>
      <c r="D55" s="32">
        <v>1</v>
      </c>
      <c r="E55" s="48" t="s">
        <v>62</v>
      </c>
      <c r="F55" s="32">
        <v>10</v>
      </c>
      <c r="G55" s="34" t="s">
        <v>124</v>
      </c>
    </row>
    <row r="56" spans="2:7">
      <c r="B56" s="31">
        <v>510311</v>
      </c>
      <c r="C56" s="32">
        <v>5</v>
      </c>
      <c r="D56" s="32">
        <v>1</v>
      </c>
      <c r="E56" s="48" t="s">
        <v>62</v>
      </c>
      <c r="F56" s="32">
        <v>11</v>
      </c>
      <c r="G56" s="33" t="s">
        <v>125</v>
      </c>
    </row>
    <row r="57" spans="2:7" ht="24">
      <c r="B57" s="31">
        <v>510312</v>
      </c>
      <c r="C57" s="32">
        <v>5</v>
      </c>
      <c r="D57" s="32">
        <v>1</v>
      </c>
      <c r="E57" s="48" t="s">
        <v>62</v>
      </c>
      <c r="F57" s="32">
        <v>12</v>
      </c>
      <c r="G57" s="34" t="s">
        <v>126</v>
      </c>
    </row>
    <row r="58" spans="2:7">
      <c r="B58" s="31">
        <v>510313</v>
      </c>
      <c r="C58" s="32">
        <v>5</v>
      </c>
      <c r="D58" s="32">
        <v>1</v>
      </c>
      <c r="E58" s="48" t="s">
        <v>62</v>
      </c>
      <c r="F58" s="32">
        <v>13</v>
      </c>
      <c r="G58" s="33" t="s">
        <v>127</v>
      </c>
    </row>
    <row r="59" spans="2:7">
      <c r="B59" s="31">
        <v>5104</v>
      </c>
      <c r="C59" s="39">
        <v>5</v>
      </c>
      <c r="D59" s="39">
        <v>1</v>
      </c>
      <c r="E59" s="49" t="s">
        <v>80</v>
      </c>
      <c r="F59" s="41"/>
      <c r="G59" s="42" t="s">
        <v>128</v>
      </c>
    </row>
    <row r="60" spans="2:7">
      <c r="B60" s="31">
        <v>510401</v>
      </c>
      <c r="C60" s="32">
        <v>5</v>
      </c>
      <c r="D60" s="32">
        <v>1</v>
      </c>
      <c r="E60" s="48" t="s">
        <v>80</v>
      </c>
      <c r="F60" s="48" t="s">
        <v>58</v>
      </c>
      <c r="G60" s="33" t="s">
        <v>129</v>
      </c>
    </row>
    <row r="61" spans="2:7">
      <c r="B61" s="31">
        <v>510402</v>
      </c>
      <c r="C61" s="32">
        <v>5</v>
      </c>
      <c r="D61" s="32">
        <v>1</v>
      </c>
      <c r="E61" s="48" t="s">
        <v>80</v>
      </c>
      <c r="F61" s="48" t="s">
        <v>60</v>
      </c>
      <c r="G61" s="33" t="s">
        <v>130</v>
      </c>
    </row>
    <row r="62" spans="2:7">
      <c r="B62" s="31">
        <v>510403</v>
      </c>
      <c r="C62" s="32">
        <v>5</v>
      </c>
      <c r="D62" s="32">
        <v>1</v>
      </c>
      <c r="E62" s="48" t="s">
        <v>80</v>
      </c>
      <c r="F62" s="48" t="s">
        <v>62</v>
      </c>
      <c r="G62" s="33" t="s">
        <v>131</v>
      </c>
    </row>
    <row r="63" spans="2:7">
      <c r="B63" s="31">
        <v>510404</v>
      </c>
      <c r="C63" s="32">
        <v>5</v>
      </c>
      <c r="D63" s="32">
        <v>1</v>
      </c>
      <c r="E63" s="48" t="s">
        <v>80</v>
      </c>
      <c r="F63" s="48" t="s">
        <v>80</v>
      </c>
      <c r="G63" s="33" t="s">
        <v>132</v>
      </c>
    </row>
    <row r="64" spans="2:7">
      <c r="B64" s="31">
        <v>510405</v>
      </c>
      <c r="C64" s="32">
        <v>5</v>
      </c>
      <c r="D64" s="32">
        <v>1</v>
      </c>
      <c r="E64" s="48" t="s">
        <v>80</v>
      </c>
      <c r="F64" s="48" t="s">
        <v>64</v>
      </c>
      <c r="G64" s="33" t="s">
        <v>133</v>
      </c>
    </row>
    <row r="65" spans="2:7">
      <c r="B65" s="31">
        <v>510406</v>
      </c>
      <c r="C65" s="32">
        <v>5</v>
      </c>
      <c r="D65" s="32">
        <v>1</v>
      </c>
      <c r="E65" s="48" t="s">
        <v>80</v>
      </c>
      <c r="F65" s="48" t="s">
        <v>66</v>
      </c>
      <c r="G65" s="33" t="s">
        <v>134</v>
      </c>
    </row>
    <row r="66" spans="2:7">
      <c r="B66" s="31">
        <v>510407</v>
      </c>
      <c r="C66" s="32">
        <v>5</v>
      </c>
      <c r="D66" s="32">
        <v>1</v>
      </c>
      <c r="E66" s="48" t="s">
        <v>80</v>
      </c>
      <c r="F66" s="48" t="s">
        <v>68</v>
      </c>
      <c r="G66" s="33" t="s">
        <v>135</v>
      </c>
    </row>
    <row r="67" spans="2:7">
      <c r="B67" s="31">
        <v>510408</v>
      </c>
      <c r="C67" s="32">
        <v>5</v>
      </c>
      <c r="D67" s="32">
        <v>1</v>
      </c>
      <c r="E67" s="48" t="s">
        <v>80</v>
      </c>
      <c r="F67" s="48" t="s">
        <v>70</v>
      </c>
      <c r="G67" s="33" t="s">
        <v>136</v>
      </c>
    </row>
    <row r="68" spans="2:7">
      <c r="B68" s="31">
        <v>510409</v>
      </c>
      <c r="C68" s="32">
        <v>5</v>
      </c>
      <c r="D68" s="32">
        <v>1</v>
      </c>
      <c r="E68" s="48" t="s">
        <v>80</v>
      </c>
      <c r="F68" s="48" t="s">
        <v>72</v>
      </c>
      <c r="G68" s="33" t="s">
        <v>137</v>
      </c>
    </row>
    <row r="69" spans="2:7">
      <c r="B69" s="31">
        <v>510499</v>
      </c>
      <c r="C69" s="32">
        <v>5</v>
      </c>
      <c r="D69" s="32">
        <v>1</v>
      </c>
      <c r="E69" s="48" t="s">
        <v>80</v>
      </c>
      <c r="F69" s="32">
        <v>99</v>
      </c>
      <c r="G69" s="33" t="s">
        <v>138</v>
      </c>
    </row>
    <row r="70" spans="2:7">
      <c r="B70" s="31">
        <v>5105</v>
      </c>
      <c r="C70" s="39">
        <v>5</v>
      </c>
      <c r="D70" s="39">
        <v>1</v>
      </c>
      <c r="E70" s="49" t="s">
        <v>64</v>
      </c>
      <c r="F70" s="41"/>
      <c r="G70" s="42" t="s">
        <v>139</v>
      </c>
    </row>
    <row r="71" spans="2:7">
      <c r="B71" s="31">
        <v>510501</v>
      </c>
      <c r="C71" s="32">
        <v>5</v>
      </c>
      <c r="D71" s="32">
        <v>1</v>
      </c>
      <c r="E71" s="48" t="s">
        <v>64</v>
      </c>
      <c r="F71" s="48" t="s">
        <v>58</v>
      </c>
      <c r="G71" s="33" t="s">
        <v>59</v>
      </c>
    </row>
    <row r="72" spans="2:7">
      <c r="B72" s="31">
        <v>510502</v>
      </c>
      <c r="C72" s="32">
        <v>5</v>
      </c>
      <c r="D72" s="32">
        <v>1</v>
      </c>
      <c r="E72" s="48" t="s">
        <v>64</v>
      </c>
      <c r="F72" s="48" t="s">
        <v>60</v>
      </c>
      <c r="G72" s="33" t="s">
        <v>140</v>
      </c>
    </row>
    <row r="73" spans="2:7">
      <c r="B73" s="31">
        <v>510503</v>
      </c>
      <c r="C73" s="32">
        <v>5</v>
      </c>
      <c r="D73" s="32">
        <v>1</v>
      </c>
      <c r="E73" s="48" t="s">
        <v>64</v>
      </c>
      <c r="F73" s="48" t="s">
        <v>62</v>
      </c>
      <c r="G73" s="33" t="s">
        <v>63</v>
      </c>
    </row>
    <row r="74" spans="2:7">
      <c r="B74" s="31">
        <v>510504</v>
      </c>
      <c r="C74" s="32">
        <v>5</v>
      </c>
      <c r="D74" s="32">
        <v>1</v>
      </c>
      <c r="E74" s="48" t="s">
        <v>64</v>
      </c>
      <c r="F74" s="48" t="s">
        <v>80</v>
      </c>
      <c r="G74" s="33" t="s">
        <v>141</v>
      </c>
    </row>
    <row r="75" spans="2:7">
      <c r="B75" s="31">
        <v>510505</v>
      </c>
      <c r="C75" s="32">
        <v>5</v>
      </c>
      <c r="D75" s="32">
        <v>1</v>
      </c>
      <c r="E75" s="48" t="s">
        <v>64</v>
      </c>
      <c r="F75" s="48" t="s">
        <v>64</v>
      </c>
      <c r="G75" s="33" t="s">
        <v>142</v>
      </c>
    </row>
    <row r="76" spans="2:7">
      <c r="B76" s="31">
        <v>510506</v>
      </c>
      <c r="C76" s="32">
        <v>5</v>
      </c>
      <c r="D76" s="32">
        <v>1</v>
      </c>
      <c r="E76" s="48" t="s">
        <v>64</v>
      </c>
      <c r="F76" s="48" t="s">
        <v>66</v>
      </c>
      <c r="G76" s="33" t="s">
        <v>143</v>
      </c>
    </row>
    <row r="77" spans="2:7">
      <c r="B77" s="31">
        <v>510507</v>
      </c>
      <c r="C77" s="32">
        <v>5</v>
      </c>
      <c r="D77" s="32">
        <v>1</v>
      </c>
      <c r="E77" s="48" t="s">
        <v>64</v>
      </c>
      <c r="F77" s="48" t="s">
        <v>68</v>
      </c>
      <c r="G77" s="33" t="s">
        <v>144</v>
      </c>
    </row>
    <row r="78" spans="2:7">
      <c r="B78" s="31">
        <v>510509</v>
      </c>
      <c r="C78" s="32">
        <v>5</v>
      </c>
      <c r="D78" s="32">
        <v>1</v>
      </c>
      <c r="E78" s="48" t="s">
        <v>64</v>
      </c>
      <c r="F78" s="48" t="s">
        <v>72</v>
      </c>
      <c r="G78" s="33" t="s">
        <v>145</v>
      </c>
    </row>
    <row r="79" spans="2:7">
      <c r="B79" s="31">
        <v>510510</v>
      </c>
      <c r="C79" s="32">
        <v>5</v>
      </c>
      <c r="D79" s="32">
        <v>1</v>
      </c>
      <c r="E79" s="48" t="s">
        <v>64</v>
      </c>
      <c r="F79" s="32">
        <v>10</v>
      </c>
      <c r="G79" s="33" t="s">
        <v>146</v>
      </c>
    </row>
    <row r="80" spans="2:7">
      <c r="B80" s="31">
        <v>510511</v>
      </c>
      <c r="C80" s="32">
        <v>5</v>
      </c>
      <c r="D80" s="32">
        <v>1</v>
      </c>
      <c r="E80" s="48" t="s">
        <v>64</v>
      </c>
      <c r="F80" s="32">
        <v>11</v>
      </c>
      <c r="G80" s="33" t="s">
        <v>147</v>
      </c>
    </row>
    <row r="81" spans="2:7">
      <c r="B81" s="31">
        <v>510512</v>
      </c>
      <c r="C81" s="32">
        <v>5</v>
      </c>
      <c r="D81" s="32">
        <v>1</v>
      </c>
      <c r="E81" s="48" t="s">
        <v>64</v>
      </c>
      <c r="F81" s="32">
        <v>12</v>
      </c>
      <c r="G81" s="33" t="s">
        <v>148</v>
      </c>
    </row>
    <row r="82" spans="2:7">
      <c r="B82" s="31">
        <v>510513</v>
      </c>
      <c r="C82" s="32">
        <v>5</v>
      </c>
      <c r="D82" s="32">
        <v>1</v>
      </c>
      <c r="E82" s="48" t="s">
        <v>64</v>
      </c>
      <c r="F82" s="32">
        <v>13</v>
      </c>
      <c r="G82" s="33" t="s">
        <v>149</v>
      </c>
    </row>
    <row r="83" spans="2:7">
      <c r="B83" s="31">
        <v>510514</v>
      </c>
      <c r="C83" s="32">
        <v>5</v>
      </c>
      <c r="D83" s="32">
        <v>1</v>
      </c>
      <c r="E83" s="48" t="s">
        <v>64</v>
      </c>
      <c r="F83" s="32">
        <v>14</v>
      </c>
      <c r="G83" s="33" t="s">
        <v>150</v>
      </c>
    </row>
    <row r="84" spans="2:7">
      <c r="B84" s="31">
        <v>510515</v>
      </c>
      <c r="C84" s="32">
        <v>5</v>
      </c>
      <c r="D84" s="32">
        <v>1</v>
      </c>
      <c r="E84" s="48" t="s">
        <v>64</v>
      </c>
      <c r="F84" s="32">
        <v>15</v>
      </c>
      <c r="G84" s="33" t="s">
        <v>151</v>
      </c>
    </row>
    <row r="85" spans="2:7">
      <c r="B85" s="31">
        <v>510516</v>
      </c>
      <c r="C85" s="32">
        <v>5</v>
      </c>
      <c r="D85" s="32">
        <v>1</v>
      </c>
      <c r="E85" s="48" t="s">
        <v>64</v>
      </c>
      <c r="F85" s="32">
        <v>16</v>
      </c>
      <c r="G85" s="33" t="s">
        <v>152</v>
      </c>
    </row>
    <row r="86" spans="2:7">
      <c r="B86" s="31">
        <v>5106</v>
      </c>
      <c r="C86" s="39">
        <v>5</v>
      </c>
      <c r="D86" s="39">
        <v>1</v>
      </c>
      <c r="E86" s="49" t="s">
        <v>66</v>
      </c>
      <c r="F86" s="41"/>
      <c r="G86" s="42" t="s">
        <v>153</v>
      </c>
    </row>
    <row r="87" spans="2:7">
      <c r="B87" s="31">
        <v>510601</v>
      </c>
      <c r="C87" s="32">
        <v>5</v>
      </c>
      <c r="D87" s="32">
        <v>1</v>
      </c>
      <c r="E87" s="48" t="s">
        <v>66</v>
      </c>
      <c r="F87" s="48" t="s">
        <v>58</v>
      </c>
      <c r="G87" s="33" t="s">
        <v>154</v>
      </c>
    </row>
    <row r="88" spans="2:7">
      <c r="B88" s="31">
        <v>510602</v>
      </c>
      <c r="C88" s="32">
        <v>5</v>
      </c>
      <c r="D88" s="32">
        <v>1</v>
      </c>
      <c r="E88" s="48" t="s">
        <v>66</v>
      </c>
      <c r="F88" s="48" t="s">
        <v>60</v>
      </c>
      <c r="G88" s="33" t="s">
        <v>155</v>
      </c>
    </row>
    <row r="89" spans="2:7">
      <c r="B89" s="31">
        <v>510603</v>
      </c>
      <c r="C89" s="32">
        <v>5</v>
      </c>
      <c r="D89" s="32">
        <v>1</v>
      </c>
      <c r="E89" s="48" t="s">
        <v>66</v>
      </c>
      <c r="F89" s="48" t="s">
        <v>62</v>
      </c>
      <c r="G89" s="33" t="s">
        <v>156</v>
      </c>
    </row>
    <row r="90" spans="2:7">
      <c r="B90" s="31">
        <v>510605</v>
      </c>
      <c r="C90" s="32">
        <v>5</v>
      </c>
      <c r="D90" s="32">
        <v>1</v>
      </c>
      <c r="E90" s="48" t="s">
        <v>66</v>
      </c>
      <c r="F90" s="48" t="s">
        <v>64</v>
      </c>
      <c r="G90" s="33" t="s">
        <v>157</v>
      </c>
    </row>
    <row r="91" spans="2:7" ht="24">
      <c r="B91" s="31">
        <v>510606</v>
      </c>
      <c r="C91" s="32">
        <v>5</v>
      </c>
      <c r="D91" s="32">
        <v>1</v>
      </c>
      <c r="E91" s="48" t="s">
        <v>66</v>
      </c>
      <c r="F91" s="48" t="s">
        <v>66</v>
      </c>
      <c r="G91" s="34" t="s">
        <v>158</v>
      </c>
    </row>
    <row r="92" spans="2:7">
      <c r="B92" s="31">
        <v>5107</v>
      </c>
      <c r="C92" s="39">
        <v>5</v>
      </c>
      <c r="D92" s="39">
        <v>1</v>
      </c>
      <c r="E92" s="49" t="s">
        <v>68</v>
      </c>
      <c r="F92" s="41"/>
      <c r="G92" s="42" t="s">
        <v>159</v>
      </c>
    </row>
    <row r="93" spans="2:7">
      <c r="B93" s="31">
        <v>510702</v>
      </c>
      <c r="C93" s="32">
        <v>5</v>
      </c>
      <c r="D93" s="32">
        <v>1</v>
      </c>
      <c r="E93" s="48" t="s">
        <v>68</v>
      </c>
      <c r="F93" s="48" t="s">
        <v>60</v>
      </c>
      <c r="G93" s="33" t="s">
        <v>160</v>
      </c>
    </row>
    <row r="94" spans="2:7">
      <c r="B94" s="31">
        <v>510703</v>
      </c>
      <c r="C94" s="32">
        <v>5</v>
      </c>
      <c r="D94" s="32">
        <v>1</v>
      </c>
      <c r="E94" s="48" t="s">
        <v>68</v>
      </c>
      <c r="F94" s="48" t="s">
        <v>62</v>
      </c>
      <c r="G94" s="33" t="s">
        <v>161</v>
      </c>
    </row>
    <row r="95" spans="2:7">
      <c r="B95" s="31">
        <v>510704</v>
      </c>
      <c r="C95" s="32">
        <v>5</v>
      </c>
      <c r="D95" s="32">
        <v>1</v>
      </c>
      <c r="E95" s="48" t="s">
        <v>68</v>
      </c>
      <c r="F95" s="48" t="s">
        <v>80</v>
      </c>
      <c r="G95" s="33" t="s">
        <v>162</v>
      </c>
    </row>
    <row r="96" spans="2:7">
      <c r="B96" s="31">
        <v>510705</v>
      </c>
      <c r="C96" s="32">
        <v>5</v>
      </c>
      <c r="D96" s="32">
        <v>1</v>
      </c>
      <c r="E96" s="48" t="s">
        <v>68</v>
      </c>
      <c r="F96" s="48" t="s">
        <v>64</v>
      </c>
      <c r="G96" s="33" t="s">
        <v>163</v>
      </c>
    </row>
    <row r="97" spans="2:7">
      <c r="B97" s="31">
        <v>510706</v>
      </c>
      <c r="C97" s="32">
        <v>5</v>
      </c>
      <c r="D97" s="32">
        <v>1</v>
      </c>
      <c r="E97" s="48" t="s">
        <v>68</v>
      </c>
      <c r="F97" s="48" t="s">
        <v>66</v>
      </c>
      <c r="G97" s="33" t="s">
        <v>164</v>
      </c>
    </row>
    <row r="98" spans="2:7">
      <c r="B98" s="31">
        <v>510707</v>
      </c>
      <c r="C98" s="32">
        <v>5</v>
      </c>
      <c r="D98" s="32">
        <v>1</v>
      </c>
      <c r="E98" s="48" t="s">
        <v>68</v>
      </c>
      <c r="F98" s="48" t="s">
        <v>68</v>
      </c>
      <c r="G98" s="33" t="s">
        <v>165</v>
      </c>
    </row>
    <row r="99" spans="2:7">
      <c r="B99" s="31">
        <v>510708</v>
      </c>
      <c r="C99" s="32">
        <v>5</v>
      </c>
      <c r="D99" s="32">
        <v>1</v>
      </c>
      <c r="E99" s="48" t="s">
        <v>68</v>
      </c>
      <c r="F99" s="48" t="s">
        <v>70</v>
      </c>
      <c r="G99" s="33" t="s">
        <v>166</v>
      </c>
    </row>
    <row r="100" spans="2:7">
      <c r="B100" s="31">
        <v>510709</v>
      </c>
      <c r="C100" s="32">
        <v>5</v>
      </c>
      <c r="D100" s="32">
        <v>1</v>
      </c>
      <c r="E100" s="48" t="s">
        <v>68</v>
      </c>
      <c r="F100" s="48" t="s">
        <v>72</v>
      </c>
      <c r="G100" s="33" t="s">
        <v>167</v>
      </c>
    </row>
    <row r="101" spans="2:7">
      <c r="B101" s="31">
        <v>510710</v>
      </c>
      <c r="C101" s="32">
        <v>5</v>
      </c>
      <c r="D101" s="32">
        <v>1</v>
      </c>
      <c r="E101" s="48" t="s">
        <v>68</v>
      </c>
      <c r="F101" s="32">
        <v>10</v>
      </c>
      <c r="G101" s="33" t="s">
        <v>168</v>
      </c>
    </row>
    <row r="102" spans="2:7">
      <c r="B102" s="31">
        <v>510711</v>
      </c>
      <c r="C102" s="32">
        <v>5</v>
      </c>
      <c r="D102" s="32">
        <v>1</v>
      </c>
      <c r="E102" s="48" t="s">
        <v>68</v>
      </c>
      <c r="F102" s="32">
        <v>11</v>
      </c>
      <c r="G102" s="33" t="s">
        <v>169</v>
      </c>
    </row>
    <row r="103" spans="2:7">
      <c r="B103" s="31">
        <v>510712</v>
      </c>
      <c r="C103" s="32">
        <v>5</v>
      </c>
      <c r="D103" s="32">
        <v>1</v>
      </c>
      <c r="E103" s="48" t="s">
        <v>68</v>
      </c>
      <c r="F103" s="32">
        <v>12</v>
      </c>
      <c r="G103" s="33" t="s">
        <v>170</v>
      </c>
    </row>
    <row r="104" spans="2:7">
      <c r="B104" s="31">
        <v>510799</v>
      </c>
      <c r="C104" s="32">
        <v>5</v>
      </c>
      <c r="D104" s="32">
        <v>1</v>
      </c>
      <c r="E104" s="48" t="s">
        <v>68</v>
      </c>
      <c r="F104" s="32">
        <v>99</v>
      </c>
      <c r="G104" s="33" t="s">
        <v>171</v>
      </c>
    </row>
    <row r="105" spans="2:7">
      <c r="B105" s="31">
        <v>5199</v>
      </c>
      <c r="C105" s="39">
        <v>5</v>
      </c>
      <c r="D105" s="39">
        <v>1</v>
      </c>
      <c r="E105" s="50">
        <v>99</v>
      </c>
      <c r="F105" s="51"/>
      <c r="G105" s="42" t="s">
        <v>172</v>
      </c>
    </row>
    <row r="106" spans="2:7">
      <c r="B106" s="31">
        <v>519901</v>
      </c>
      <c r="C106" s="32">
        <v>5</v>
      </c>
      <c r="D106" s="32">
        <v>1</v>
      </c>
      <c r="E106" s="32">
        <v>99</v>
      </c>
      <c r="F106" s="48" t="s">
        <v>58</v>
      </c>
      <c r="G106" s="33" t="s">
        <v>173</v>
      </c>
    </row>
    <row r="107" spans="2:7">
      <c r="B107" s="31">
        <v>52</v>
      </c>
      <c r="C107" s="35">
        <v>5</v>
      </c>
      <c r="D107" s="36">
        <v>2</v>
      </c>
      <c r="E107" s="37"/>
      <c r="F107" s="38"/>
      <c r="G107" s="47" t="s">
        <v>174</v>
      </c>
    </row>
    <row r="108" spans="2:7">
      <c r="B108" s="31">
        <v>5201</v>
      </c>
      <c r="C108" s="39">
        <v>5</v>
      </c>
      <c r="D108" s="39">
        <v>2</v>
      </c>
      <c r="E108" s="48" t="s">
        <v>58</v>
      </c>
      <c r="F108" s="41"/>
      <c r="G108" s="42" t="s">
        <v>175</v>
      </c>
    </row>
    <row r="109" spans="2:7">
      <c r="B109" s="31">
        <v>520101</v>
      </c>
      <c r="C109" s="32">
        <v>5</v>
      </c>
      <c r="D109" s="32">
        <v>2</v>
      </c>
      <c r="E109" s="48" t="s">
        <v>58</v>
      </c>
      <c r="F109" s="48" t="s">
        <v>58</v>
      </c>
      <c r="G109" s="33" t="s">
        <v>176</v>
      </c>
    </row>
    <row r="110" spans="2:7">
      <c r="B110" s="31">
        <v>520102</v>
      </c>
      <c r="C110" s="32">
        <v>5</v>
      </c>
      <c r="D110" s="32">
        <v>2</v>
      </c>
      <c r="E110" s="48" t="s">
        <v>58</v>
      </c>
      <c r="F110" s="48" t="s">
        <v>60</v>
      </c>
      <c r="G110" s="33" t="s">
        <v>177</v>
      </c>
    </row>
    <row r="111" spans="2:7">
      <c r="B111" s="31">
        <v>520103</v>
      </c>
      <c r="C111" s="32">
        <v>5</v>
      </c>
      <c r="D111" s="32">
        <v>2</v>
      </c>
      <c r="E111" s="48" t="s">
        <v>58</v>
      </c>
      <c r="F111" s="48" t="s">
        <v>62</v>
      </c>
      <c r="G111" s="33" t="s">
        <v>178</v>
      </c>
    </row>
    <row r="112" spans="2:7">
      <c r="B112" s="31">
        <v>520104</v>
      </c>
      <c r="C112" s="32">
        <v>5</v>
      </c>
      <c r="D112" s="32">
        <v>2</v>
      </c>
      <c r="E112" s="48" t="s">
        <v>58</v>
      </c>
      <c r="F112" s="48" t="s">
        <v>80</v>
      </c>
      <c r="G112" s="33" t="s">
        <v>179</v>
      </c>
    </row>
    <row r="113" spans="2:7">
      <c r="B113" s="31">
        <v>520105</v>
      </c>
      <c r="C113" s="32">
        <v>5</v>
      </c>
      <c r="D113" s="32">
        <v>2</v>
      </c>
      <c r="E113" s="48" t="s">
        <v>58</v>
      </c>
      <c r="F113" s="48" t="s">
        <v>64</v>
      </c>
      <c r="G113" s="33" t="s">
        <v>180</v>
      </c>
    </row>
    <row r="114" spans="2:7">
      <c r="B114" s="31">
        <v>520106</v>
      </c>
      <c r="C114" s="32">
        <v>5</v>
      </c>
      <c r="D114" s="32">
        <v>2</v>
      </c>
      <c r="E114" s="48" t="s">
        <v>58</v>
      </c>
      <c r="F114" s="48" t="s">
        <v>66</v>
      </c>
      <c r="G114" s="33" t="s">
        <v>181</v>
      </c>
    </row>
    <row r="115" spans="2:7">
      <c r="B115" s="31">
        <v>520107</v>
      </c>
      <c r="C115" s="32">
        <v>5</v>
      </c>
      <c r="D115" s="32">
        <v>2</v>
      </c>
      <c r="E115" s="48" t="s">
        <v>58</v>
      </c>
      <c r="F115" s="48" t="s">
        <v>68</v>
      </c>
      <c r="G115" s="33" t="s">
        <v>182</v>
      </c>
    </row>
    <row r="116" spans="2:7">
      <c r="B116" s="31">
        <v>520108</v>
      </c>
      <c r="C116" s="32">
        <v>5</v>
      </c>
      <c r="D116" s="32">
        <v>2</v>
      </c>
      <c r="E116" s="48" t="s">
        <v>58</v>
      </c>
      <c r="F116" s="48" t="s">
        <v>70</v>
      </c>
      <c r="G116" s="33" t="s">
        <v>183</v>
      </c>
    </row>
    <row r="117" spans="2:7">
      <c r="B117" s="31">
        <v>520109</v>
      </c>
      <c r="C117" s="32">
        <v>5</v>
      </c>
      <c r="D117" s="32">
        <v>2</v>
      </c>
      <c r="E117" s="48" t="s">
        <v>58</v>
      </c>
      <c r="F117" s="48" t="s">
        <v>72</v>
      </c>
      <c r="G117" s="33" t="s">
        <v>155</v>
      </c>
    </row>
    <row r="118" spans="2:7">
      <c r="B118" s="31">
        <v>520111</v>
      </c>
      <c r="C118" s="32">
        <v>5</v>
      </c>
      <c r="D118" s="32">
        <v>2</v>
      </c>
      <c r="E118" s="48" t="s">
        <v>58</v>
      </c>
      <c r="F118" s="32">
        <v>11</v>
      </c>
      <c r="G118" s="33" t="s">
        <v>184</v>
      </c>
    </row>
    <row r="119" spans="2:7">
      <c r="B119" s="31">
        <v>520112</v>
      </c>
      <c r="C119" s="32">
        <v>5</v>
      </c>
      <c r="D119" s="32">
        <v>2</v>
      </c>
      <c r="E119" s="48" t="s">
        <v>58</v>
      </c>
      <c r="F119" s="32">
        <v>12</v>
      </c>
      <c r="G119" s="33" t="s">
        <v>185</v>
      </c>
    </row>
    <row r="120" spans="2:7">
      <c r="B120" s="31">
        <v>520113</v>
      </c>
      <c r="C120" s="32">
        <v>5</v>
      </c>
      <c r="D120" s="32">
        <v>2</v>
      </c>
      <c r="E120" s="48" t="s">
        <v>58</v>
      </c>
      <c r="F120" s="32">
        <v>13</v>
      </c>
      <c r="G120" s="33" t="s">
        <v>186</v>
      </c>
    </row>
    <row r="121" spans="2:7">
      <c r="B121" s="31">
        <v>520114</v>
      </c>
      <c r="C121" s="32">
        <v>5</v>
      </c>
      <c r="D121" s="32">
        <v>2</v>
      </c>
      <c r="E121" s="48" t="s">
        <v>58</v>
      </c>
      <c r="F121" s="32">
        <v>14</v>
      </c>
      <c r="G121" s="33" t="s">
        <v>187</v>
      </c>
    </row>
    <row r="122" spans="2:7">
      <c r="B122" s="31">
        <v>520115</v>
      </c>
      <c r="C122" s="32">
        <v>5</v>
      </c>
      <c r="D122" s="32">
        <v>2</v>
      </c>
      <c r="E122" s="48" t="s">
        <v>58</v>
      </c>
      <c r="F122" s="32">
        <v>15</v>
      </c>
      <c r="G122" s="33" t="s">
        <v>188</v>
      </c>
    </row>
    <row r="123" spans="2:7">
      <c r="B123" s="31">
        <v>520116</v>
      </c>
      <c r="C123" s="32">
        <v>5</v>
      </c>
      <c r="D123" s="32">
        <v>2</v>
      </c>
      <c r="E123" s="48" t="s">
        <v>58</v>
      </c>
      <c r="F123" s="32">
        <v>16</v>
      </c>
      <c r="G123" s="33" t="s">
        <v>189</v>
      </c>
    </row>
    <row r="124" spans="2:7">
      <c r="B124" s="31">
        <v>520117</v>
      </c>
      <c r="C124" s="32">
        <v>5</v>
      </c>
      <c r="D124" s="32">
        <v>2</v>
      </c>
      <c r="E124" s="48" t="s">
        <v>58</v>
      </c>
      <c r="F124" s="32">
        <v>17</v>
      </c>
      <c r="G124" s="33" t="s">
        <v>190</v>
      </c>
    </row>
    <row r="125" spans="2:7">
      <c r="B125" s="31">
        <v>520118</v>
      </c>
      <c r="C125" s="32">
        <v>5</v>
      </c>
      <c r="D125" s="32">
        <v>2</v>
      </c>
      <c r="E125" s="48" t="s">
        <v>58</v>
      </c>
      <c r="F125" s="32">
        <v>18</v>
      </c>
      <c r="G125" s="33" t="s">
        <v>191</v>
      </c>
    </row>
    <row r="126" spans="2:7">
      <c r="B126" s="31">
        <v>520119</v>
      </c>
      <c r="C126" s="32">
        <v>5</v>
      </c>
      <c r="D126" s="32">
        <v>2</v>
      </c>
      <c r="E126" s="48" t="s">
        <v>58</v>
      </c>
      <c r="F126" s="32">
        <v>19</v>
      </c>
      <c r="G126" s="33" t="s">
        <v>192</v>
      </c>
    </row>
    <row r="127" spans="2:7">
      <c r="B127" s="31">
        <v>520120</v>
      </c>
      <c r="C127" s="32">
        <v>5</v>
      </c>
      <c r="D127" s="32">
        <v>2</v>
      </c>
      <c r="E127" s="48" t="s">
        <v>58</v>
      </c>
      <c r="F127" s="32">
        <v>20</v>
      </c>
      <c r="G127" s="33" t="s">
        <v>193</v>
      </c>
    </row>
    <row r="128" spans="2:7">
      <c r="B128" s="31">
        <v>520121</v>
      </c>
      <c r="C128" s="32">
        <v>5</v>
      </c>
      <c r="D128" s="32">
        <v>2</v>
      </c>
      <c r="E128" s="48" t="s">
        <v>58</v>
      </c>
      <c r="F128" s="32">
        <v>21</v>
      </c>
      <c r="G128" s="33" t="s">
        <v>194</v>
      </c>
    </row>
    <row r="129" spans="2:7">
      <c r="B129" s="31">
        <v>520122</v>
      </c>
      <c r="C129" s="32">
        <v>5</v>
      </c>
      <c r="D129" s="32">
        <v>2</v>
      </c>
      <c r="E129" s="48" t="s">
        <v>58</v>
      </c>
      <c r="F129" s="32">
        <v>22</v>
      </c>
      <c r="G129" s="33" t="s">
        <v>195</v>
      </c>
    </row>
    <row r="130" spans="2:7">
      <c r="B130" s="31">
        <v>520123</v>
      </c>
      <c r="C130" s="32">
        <v>5</v>
      </c>
      <c r="D130" s="32">
        <v>2</v>
      </c>
      <c r="E130" s="48" t="s">
        <v>58</v>
      </c>
      <c r="F130" s="32">
        <v>23</v>
      </c>
      <c r="G130" s="33" t="s">
        <v>196</v>
      </c>
    </row>
    <row r="131" spans="2:7">
      <c r="B131" s="31">
        <v>520124</v>
      </c>
      <c r="C131" s="32">
        <v>5</v>
      </c>
      <c r="D131" s="32">
        <v>2</v>
      </c>
      <c r="E131" s="48" t="s">
        <v>58</v>
      </c>
      <c r="F131" s="32">
        <v>24</v>
      </c>
      <c r="G131" s="33" t="s">
        <v>197</v>
      </c>
    </row>
    <row r="132" spans="2:7">
      <c r="B132" s="31">
        <v>520125</v>
      </c>
      <c r="C132" s="32">
        <v>5</v>
      </c>
      <c r="D132" s="32">
        <v>2</v>
      </c>
      <c r="E132" s="48" t="s">
        <v>58</v>
      </c>
      <c r="F132" s="32">
        <v>25</v>
      </c>
      <c r="G132" s="33" t="s">
        <v>198</v>
      </c>
    </row>
    <row r="133" spans="2:7">
      <c r="B133" s="31">
        <v>520126</v>
      </c>
      <c r="C133" s="32">
        <v>5</v>
      </c>
      <c r="D133" s="32">
        <v>2</v>
      </c>
      <c r="E133" s="48" t="s">
        <v>58</v>
      </c>
      <c r="F133" s="32">
        <v>26</v>
      </c>
      <c r="G133" s="33" t="s">
        <v>199</v>
      </c>
    </row>
    <row r="134" spans="2:7">
      <c r="B134" s="31">
        <v>520127</v>
      </c>
      <c r="C134" s="32">
        <v>5</v>
      </c>
      <c r="D134" s="32">
        <v>2</v>
      </c>
      <c r="E134" s="48" t="s">
        <v>58</v>
      </c>
      <c r="F134" s="32">
        <v>27</v>
      </c>
      <c r="G134" s="33" t="s">
        <v>200</v>
      </c>
    </row>
    <row r="135" spans="2:7">
      <c r="B135" s="31">
        <v>520128</v>
      </c>
      <c r="C135" s="32">
        <v>5</v>
      </c>
      <c r="D135" s="32">
        <v>2</v>
      </c>
      <c r="E135" s="48" t="s">
        <v>58</v>
      </c>
      <c r="F135" s="32">
        <v>28</v>
      </c>
      <c r="G135" s="33" t="s">
        <v>201</v>
      </c>
    </row>
    <row r="136" spans="2:7">
      <c r="B136" s="31">
        <v>520129</v>
      </c>
      <c r="C136" s="32">
        <v>5</v>
      </c>
      <c r="D136" s="32">
        <v>2</v>
      </c>
      <c r="E136" s="48" t="s">
        <v>58</v>
      </c>
      <c r="F136" s="32">
        <v>29</v>
      </c>
      <c r="G136" s="33" t="s">
        <v>202</v>
      </c>
    </row>
    <row r="137" spans="2:7">
      <c r="B137" s="31">
        <v>520130</v>
      </c>
      <c r="C137" s="32">
        <v>5</v>
      </c>
      <c r="D137" s="32">
        <v>2</v>
      </c>
      <c r="E137" s="48" t="s">
        <v>58</v>
      </c>
      <c r="F137" s="32">
        <v>30</v>
      </c>
      <c r="G137" s="33" t="s">
        <v>203</v>
      </c>
    </row>
    <row r="138" spans="2:7">
      <c r="B138" s="31">
        <v>520131</v>
      </c>
      <c r="C138" s="32">
        <v>5</v>
      </c>
      <c r="D138" s="32">
        <v>2</v>
      </c>
      <c r="E138" s="48" t="s">
        <v>58</v>
      </c>
      <c r="F138" s="32">
        <v>31</v>
      </c>
      <c r="G138" s="33" t="s">
        <v>204</v>
      </c>
    </row>
    <row r="139" spans="2:7">
      <c r="B139" s="31">
        <v>520199</v>
      </c>
      <c r="C139" s="32">
        <v>5</v>
      </c>
      <c r="D139" s="32">
        <v>2</v>
      </c>
      <c r="E139" s="48" t="s">
        <v>58</v>
      </c>
      <c r="F139" s="32">
        <v>99</v>
      </c>
      <c r="G139" s="33" t="s">
        <v>205</v>
      </c>
    </row>
    <row r="140" spans="2:7">
      <c r="B140" s="31">
        <v>5202</v>
      </c>
      <c r="C140" s="39">
        <v>5</v>
      </c>
      <c r="D140" s="39">
        <v>2</v>
      </c>
      <c r="E140" s="48" t="s">
        <v>60</v>
      </c>
      <c r="F140" s="41"/>
      <c r="G140" s="42" t="s">
        <v>128</v>
      </c>
    </row>
    <row r="141" spans="2:7">
      <c r="B141" s="31">
        <v>520201</v>
      </c>
      <c r="C141" s="32">
        <v>5</v>
      </c>
      <c r="D141" s="32">
        <v>2</v>
      </c>
      <c r="E141" s="48" t="s">
        <v>60</v>
      </c>
      <c r="F141" s="48" t="s">
        <v>58</v>
      </c>
      <c r="G141" s="33" t="s">
        <v>206</v>
      </c>
    </row>
    <row r="142" spans="2:7">
      <c r="B142" s="31">
        <v>520202</v>
      </c>
      <c r="C142" s="32">
        <v>5</v>
      </c>
      <c r="D142" s="32">
        <v>2</v>
      </c>
      <c r="E142" s="48" t="s">
        <v>60</v>
      </c>
      <c r="F142" s="48" t="s">
        <v>60</v>
      </c>
      <c r="G142" s="33" t="s">
        <v>207</v>
      </c>
    </row>
    <row r="143" spans="2:7">
      <c r="B143" s="31">
        <v>520203</v>
      </c>
      <c r="C143" s="32">
        <v>5</v>
      </c>
      <c r="D143" s="32">
        <v>2</v>
      </c>
      <c r="E143" s="48" t="s">
        <v>60</v>
      </c>
      <c r="F143" s="48" t="s">
        <v>62</v>
      </c>
      <c r="G143" s="33" t="s">
        <v>208</v>
      </c>
    </row>
    <row r="144" spans="2:7">
      <c r="B144" s="31">
        <v>520204</v>
      </c>
      <c r="C144" s="32">
        <v>5</v>
      </c>
      <c r="D144" s="32">
        <v>2</v>
      </c>
      <c r="E144" s="48" t="s">
        <v>60</v>
      </c>
      <c r="F144" s="48" t="s">
        <v>80</v>
      </c>
      <c r="G144" s="33" t="s">
        <v>209</v>
      </c>
    </row>
    <row r="145" spans="2:7">
      <c r="B145" s="31">
        <v>5203</v>
      </c>
      <c r="C145" s="39">
        <v>5</v>
      </c>
      <c r="D145" s="39">
        <v>2</v>
      </c>
      <c r="E145" s="48" t="s">
        <v>62</v>
      </c>
      <c r="F145" s="41"/>
      <c r="G145" s="42" t="s">
        <v>210</v>
      </c>
    </row>
    <row r="146" spans="2:7">
      <c r="B146" s="31">
        <v>520301</v>
      </c>
      <c r="C146" s="32">
        <v>5</v>
      </c>
      <c r="D146" s="32">
        <v>2</v>
      </c>
      <c r="E146" s="48" t="s">
        <v>62</v>
      </c>
      <c r="F146" s="48" t="s">
        <v>58</v>
      </c>
      <c r="G146" s="33" t="s">
        <v>211</v>
      </c>
    </row>
    <row r="147" spans="2:7">
      <c r="B147" s="31">
        <v>520302</v>
      </c>
      <c r="C147" s="32">
        <v>5</v>
      </c>
      <c r="D147" s="32">
        <v>2</v>
      </c>
      <c r="E147" s="48" t="s">
        <v>62</v>
      </c>
      <c r="F147" s="48" t="s">
        <v>60</v>
      </c>
      <c r="G147" s="33" t="s">
        <v>212</v>
      </c>
    </row>
    <row r="148" spans="2:7">
      <c r="B148" s="31">
        <v>520303</v>
      </c>
      <c r="C148" s="32">
        <v>5</v>
      </c>
      <c r="D148" s="32">
        <v>2</v>
      </c>
      <c r="E148" s="48" t="s">
        <v>62</v>
      </c>
      <c r="F148" s="48" t="s">
        <v>62</v>
      </c>
      <c r="G148" s="33" t="s">
        <v>213</v>
      </c>
    </row>
    <row r="149" spans="2:7">
      <c r="B149" s="31">
        <v>520304</v>
      </c>
      <c r="C149" s="32">
        <v>5</v>
      </c>
      <c r="D149" s="32">
        <v>2</v>
      </c>
      <c r="E149" s="48" t="s">
        <v>62</v>
      </c>
      <c r="F149" s="48" t="s">
        <v>80</v>
      </c>
      <c r="G149" s="33" t="s">
        <v>214</v>
      </c>
    </row>
    <row r="150" spans="2:7">
      <c r="B150" s="31">
        <v>520305</v>
      </c>
      <c r="C150" s="32">
        <v>5</v>
      </c>
      <c r="D150" s="32">
        <v>2</v>
      </c>
      <c r="E150" s="48" t="s">
        <v>62</v>
      </c>
      <c r="F150" s="48" t="s">
        <v>64</v>
      </c>
      <c r="G150" s="33" t="s">
        <v>215</v>
      </c>
    </row>
    <row r="151" spans="2:7">
      <c r="B151" s="31">
        <v>520306</v>
      </c>
      <c r="C151" s="32">
        <v>5</v>
      </c>
      <c r="D151" s="32">
        <v>2</v>
      </c>
      <c r="E151" s="48" t="s">
        <v>62</v>
      </c>
      <c r="F151" s="48" t="s">
        <v>66</v>
      </c>
      <c r="G151" s="33" t="s">
        <v>216</v>
      </c>
    </row>
    <row r="152" spans="2:7">
      <c r="B152" s="31">
        <v>5204</v>
      </c>
      <c r="C152" s="39">
        <v>5</v>
      </c>
      <c r="D152" s="39">
        <v>2</v>
      </c>
      <c r="E152" s="48" t="s">
        <v>80</v>
      </c>
      <c r="F152" s="41"/>
      <c r="G152" s="42" t="s">
        <v>217</v>
      </c>
    </row>
    <row r="153" spans="2:7">
      <c r="B153" s="31">
        <v>520401</v>
      </c>
      <c r="C153" s="32">
        <v>5</v>
      </c>
      <c r="D153" s="32">
        <v>2</v>
      </c>
      <c r="E153" s="48" t="s">
        <v>80</v>
      </c>
      <c r="F153" s="48" t="s">
        <v>58</v>
      </c>
      <c r="G153" s="33" t="s">
        <v>211</v>
      </c>
    </row>
    <row r="154" spans="2:7">
      <c r="B154" s="31">
        <v>520402</v>
      </c>
      <c r="C154" s="32">
        <v>5</v>
      </c>
      <c r="D154" s="32">
        <v>2</v>
      </c>
      <c r="E154" s="48" t="s">
        <v>80</v>
      </c>
      <c r="F154" s="48" t="s">
        <v>60</v>
      </c>
      <c r="G154" s="33" t="s">
        <v>212</v>
      </c>
    </row>
    <row r="155" spans="2:7">
      <c r="B155" s="31">
        <v>520403</v>
      </c>
      <c r="C155" s="32">
        <v>5</v>
      </c>
      <c r="D155" s="32">
        <v>2</v>
      </c>
      <c r="E155" s="48" t="s">
        <v>80</v>
      </c>
      <c r="F155" s="48" t="s">
        <v>62</v>
      </c>
      <c r="G155" s="33" t="s">
        <v>218</v>
      </c>
    </row>
    <row r="156" spans="2:7">
      <c r="B156" s="31">
        <v>520404</v>
      </c>
      <c r="C156" s="32">
        <v>5</v>
      </c>
      <c r="D156" s="32">
        <v>2</v>
      </c>
      <c r="E156" s="48" t="s">
        <v>80</v>
      </c>
      <c r="F156" s="48" t="s">
        <v>80</v>
      </c>
      <c r="G156" s="33" t="s">
        <v>214</v>
      </c>
    </row>
    <row r="157" spans="2:7">
      <c r="B157" s="31">
        <v>520405</v>
      </c>
      <c r="C157" s="32">
        <v>5</v>
      </c>
      <c r="D157" s="32">
        <v>2</v>
      </c>
      <c r="E157" s="48" t="s">
        <v>80</v>
      </c>
      <c r="F157" s="48" t="s">
        <v>64</v>
      </c>
      <c r="G157" s="33" t="s">
        <v>215</v>
      </c>
    </row>
    <row r="158" spans="2:7" ht="24">
      <c r="B158" s="31">
        <v>520406</v>
      </c>
      <c r="C158" s="32">
        <v>5</v>
      </c>
      <c r="D158" s="32">
        <v>2</v>
      </c>
      <c r="E158" s="48" t="s">
        <v>80</v>
      </c>
      <c r="F158" s="48" t="s">
        <v>66</v>
      </c>
      <c r="G158" s="33" t="s">
        <v>219</v>
      </c>
    </row>
    <row r="159" spans="2:7">
      <c r="B159" s="31">
        <v>520407</v>
      </c>
      <c r="C159" s="32">
        <v>5</v>
      </c>
      <c r="D159" s="32">
        <v>2</v>
      </c>
      <c r="E159" s="48" t="s">
        <v>80</v>
      </c>
      <c r="F159" s="48" t="s">
        <v>68</v>
      </c>
      <c r="G159" s="33" t="s">
        <v>220</v>
      </c>
    </row>
    <row r="160" spans="2:7">
      <c r="B160" s="31">
        <v>5205</v>
      </c>
      <c r="C160" s="39">
        <v>5</v>
      </c>
      <c r="D160" s="39">
        <v>2</v>
      </c>
      <c r="E160" s="48" t="s">
        <v>64</v>
      </c>
      <c r="F160" s="41"/>
      <c r="G160" s="42" t="s">
        <v>221</v>
      </c>
    </row>
    <row r="161" spans="2:7">
      <c r="B161" s="31">
        <v>520501</v>
      </c>
      <c r="C161" s="32">
        <v>5</v>
      </c>
      <c r="D161" s="32">
        <v>2</v>
      </c>
      <c r="E161" s="48" t="s">
        <v>64</v>
      </c>
      <c r="F161" s="48" t="s">
        <v>58</v>
      </c>
      <c r="G161" s="33" t="s">
        <v>222</v>
      </c>
    </row>
    <row r="162" spans="2:7">
      <c r="B162" s="31">
        <v>520502</v>
      </c>
      <c r="C162" s="32">
        <v>5</v>
      </c>
      <c r="D162" s="32">
        <v>2</v>
      </c>
      <c r="E162" s="48" t="s">
        <v>64</v>
      </c>
      <c r="F162" s="48" t="s">
        <v>60</v>
      </c>
      <c r="G162" s="33" t="s">
        <v>223</v>
      </c>
    </row>
    <row r="163" spans="2:7">
      <c r="B163" s="31">
        <v>520503</v>
      </c>
      <c r="C163" s="32">
        <v>5</v>
      </c>
      <c r="D163" s="32">
        <v>2</v>
      </c>
      <c r="E163" s="48" t="s">
        <v>64</v>
      </c>
      <c r="F163" s="48" t="s">
        <v>62</v>
      </c>
      <c r="G163" s="33" t="s">
        <v>224</v>
      </c>
    </row>
    <row r="164" spans="2:7">
      <c r="B164" s="31">
        <v>520504</v>
      </c>
      <c r="C164" s="32">
        <v>5</v>
      </c>
      <c r="D164" s="32">
        <v>2</v>
      </c>
      <c r="E164" s="48" t="s">
        <v>64</v>
      </c>
      <c r="F164" s="48" t="s">
        <v>80</v>
      </c>
      <c r="G164" s="33" t="s">
        <v>225</v>
      </c>
    </row>
    <row r="165" spans="2:7">
      <c r="B165" s="31">
        <v>520505</v>
      </c>
      <c r="C165" s="32">
        <v>5</v>
      </c>
      <c r="D165" s="32">
        <v>2</v>
      </c>
      <c r="E165" s="48" t="s">
        <v>64</v>
      </c>
      <c r="F165" s="48" t="s">
        <v>64</v>
      </c>
      <c r="G165" s="33" t="s">
        <v>226</v>
      </c>
    </row>
    <row r="166" spans="2:7">
      <c r="B166" s="31">
        <v>520506</v>
      </c>
      <c r="C166" s="32">
        <v>5</v>
      </c>
      <c r="D166" s="32">
        <v>2</v>
      </c>
      <c r="E166" s="48" t="s">
        <v>64</v>
      </c>
      <c r="F166" s="48" t="s">
        <v>66</v>
      </c>
      <c r="G166" s="33" t="s">
        <v>227</v>
      </c>
    </row>
    <row r="167" spans="2:7">
      <c r="B167" s="31">
        <v>520507</v>
      </c>
      <c r="C167" s="32">
        <v>5</v>
      </c>
      <c r="D167" s="32">
        <v>2</v>
      </c>
      <c r="E167" s="48" t="s">
        <v>64</v>
      </c>
      <c r="F167" s="48" t="s">
        <v>68</v>
      </c>
      <c r="G167" s="33" t="s">
        <v>228</v>
      </c>
    </row>
    <row r="168" spans="2:7">
      <c r="B168" s="31">
        <v>520508</v>
      </c>
      <c r="C168" s="32">
        <v>5</v>
      </c>
      <c r="D168" s="32">
        <v>2</v>
      </c>
      <c r="E168" s="48" t="s">
        <v>64</v>
      </c>
      <c r="F168" s="48" t="s">
        <v>70</v>
      </c>
      <c r="G168" s="33" t="s">
        <v>229</v>
      </c>
    </row>
    <row r="169" spans="2:7">
      <c r="B169" s="31">
        <v>520599</v>
      </c>
      <c r="C169" s="32">
        <v>5</v>
      </c>
      <c r="D169" s="32">
        <v>2</v>
      </c>
      <c r="E169" s="48" t="s">
        <v>64</v>
      </c>
      <c r="F169" s="32">
        <v>99</v>
      </c>
      <c r="G169" s="33" t="s">
        <v>230</v>
      </c>
    </row>
    <row r="170" spans="2:7">
      <c r="B170" s="31">
        <v>5299</v>
      </c>
      <c r="C170" s="39">
        <v>5</v>
      </c>
      <c r="D170" s="39">
        <v>2</v>
      </c>
      <c r="E170" s="50">
        <v>99</v>
      </c>
      <c r="F170" s="51"/>
      <c r="G170" s="42" t="s">
        <v>172</v>
      </c>
    </row>
    <row r="171" spans="2:7">
      <c r="B171" s="31">
        <v>529901</v>
      </c>
      <c r="C171" s="32">
        <v>5</v>
      </c>
      <c r="D171" s="32">
        <v>2</v>
      </c>
      <c r="E171" s="32">
        <v>99</v>
      </c>
      <c r="F171" s="48" t="s">
        <v>58</v>
      </c>
      <c r="G171" s="33" t="s">
        <v>231</v>
      </c>
    </row>
    <row r="172" spans="2:7">
      <c r="B172" s="31">
        <v>53</v>
      </c>
      <c r="C172" s="35">
        <v>5</v>
      </c>
      <c r="D172" s="36">
        <v>3</v>
      </c>
      <c r="E172" s="37"/>
      <c r="F172" s="38"/>
      <c r="G172" s="47" t="s">
        <v>232</v>
      </c>
    </row>
    <row r="173" spans="2:7">
      <c r="B173" s="31">
        <v>5301</v>
      </c>
      <c r="C173" s="39">
        <v>5</v>
      </c>
      <c r="D173" s="39">
        <v>3</v>
      </c>
      <c r="E173" s="48" t="s">
        <v>58</v>
      </c>
      <c r="F173" s="41"/>
      <c r="G173" s="42" t="s">
        <v>233</v>
      </c>
    </row>
    <row r="174" spans="2:7">
      <c r="B174" s="31">
        <v>530101</v>
      </c>
      <c r="C174" s="32">
        <v>5</v>
      </c>
      <c r="D174" s="32">
        <v>3</v>
      </c>
      <c r="E174" s="48" t="s">
        <v>58</v>
      </c>
      <c r="F174" s="48" t="s">
        <v>58</v>
      </c>
      <c r="G174" s="33" t="s">
        <v>234</v>
      </c>
    </row>
    <row r="175" spans="2:7">
      <c r="B175" s="31">
        <v>530102</v>
      </c>
      <c r="C175" s="32">
        <v>5</v>
      </c>
      <c r="D175" s="32">
        <v>3</v>
      </c>
      <c r="E175" s="48" t="s">
        <v>58</v>
      </c>
      <c r="F175" s="48" t="s">
        <v>60</v>
      </c>
      <c r="G175" s="33" t="s">
        <v>235</v>
      </c>
    </row>
    <row r="176" spans="2:7">
      <c r="B176" s="31">
        <v>530104</v>
      </c>
      <c r="C176" s="32">
        <v>5</v>
      </c>
      <c r="D176" s="32">
        <v>3</v>
      </c>
      <c r="E176" s="48" t="s">
        <v>58</v>
      </c>
      <c r="F176" s="48" t="s">
        <v>80</v>
      </c>
      <c r="G176" s="33" t="s">
        <v>236</v>
      </c>
    </row>
    <row r="177" spans="2:7">
      <c r="B177" s="31">
        <v>530105</v>
      </c>
      <c r="C177" s="32">
        <v>5</v>
      </c>
      <c r="D177" s="32">
        <v>3</v>
      </c>
      <c r="E177" s="48" t="s">
        <v>58</v>
      </c>
      <c r="F177" s="48" t="s">
        <v>64</v>
      </c>
      <c r="G177" s="33" t="s">
        <v>237</v>
      </c>
    </row>
    <row r="178" spans="2:7">
      <c r="B178" s="31">
        <v>530106</v>
      </c>
      <c r="C178" s="32">
        <v>5</v>
      </c>
      <c r="D178" s="32">
        <v>3</v>
      </c>
      <c r="E178" s="48" t="s">
        <v>58</v>
      </c>
      <c r="F178" s="48" t="s">
        <v>66</v>
      </c>
      <c r="G178" s="33" t="s">
        <v>238</v>
      </c>
    </row>
    <row r="179" spans="2:7">
      <c r="B179" s="31">
        <v>5302</v>
      </c>
      <c r="C179" s="39">
        <v>5</v>
      </c>
      <c r="D179" s="39">
        <v>3</v>
      </c>
      <c r="E179" s="48" t="s">
        <v>60</v>
      </c>
      <c r="F179" s="41"/>
      <c r="G179" s="42" t="s">
        <v>239</v>
      </c>
    </row>
    <row r="180" spans="2:7">
      <c r="B180" s="31">
        <v>530201</v>
      </c>
      <c r="C180" s="32">
        <v>5</v>
      </c>
      <c r="D180" s="32">
        <v>3</v>
      </c>
      <c r="E180" s="48" t="s">
        <v>60</v>
      </c>
      <c r="F180" s="48" t="s">
        <v>58</v>
      </c>
      <c r="G180" s="33" t="s">
        <v>240</v>
      </c>
    </row>
    <row r="181" spans="2:7">
      <c r="B181" s="31">
        <v>530202</v>
      </c>
      <c r="C181" s="32">
        <v>5</v>
      </c>
      <c r="D181" s="32">
        <v>3</v>
      </c>
      <c r="E181" s="48" t="s">
        <v>60</v>
      </c>
      <c r="F181" s="48" t="s">
        <v>60</v>
      </c>
      <c r="G181" s="33" t="s">
        <v>241</v>
      </c>
    </row>
    <row r="182" spans="2:7">
      <c r="B182" s="31">
        <v>530203</v>
      </c>
      <c r="C182" s="32">
        <v>5</v>
      </c>
      <c r="D182" s="32">
        <v>3</v>
      </c>
      <c r="E182" s="48" t="s">
        <v>60</v>
      </c>
      <c r="F182" s="48" t="s">
        <v>62</v>
      </c>
      <c r="G182" s="33" t="s">
        <v>242</v>
      </c>
    </row>
    <row r="183" spans="2:7" ht="36">
      <c r="B183" s="31">
        <v>530204</v>
      </c>
      <c r="C183" s="32">
        <v>5</v>
      </c>
      <c r="D183" s="32">
        <v>3</v>
      </c>
      <c r="E183" s="48" t="s">
        <v>60</v>
      </c>
      <c r="F183" s="48" t="s">
        <v>80</v>
      </c>
      <c r="G183" s="34" t="s">
        <v>243</v>
      </c>
    </row>
    <row r="184" spans="2:7">
      <c r="B184" s="31">
        <v>530205</v>
      </c>
      <c r="C184" s="32">
        <v>5</v>
      </c>
      <c r="D184" s="32">
        <v>3</v>
      </c>
      <c r="E184" s="48" t="s">
        <v>60</v>
      </c>
      <c r="F184" s="48" t="s">
        <v>64</v>
      </c>
      <c r="G184" s="33" t="s">
        <v>244</v>
      </c>
    </row>
    <row r="185" spans="2:7">
      <c r="B185" s="31">
        <v>530206</v>
      </c>
      <c r="C185" s="32">
        <v>5</v>
      </c>
      <c r="D185" s="32">
        <v>3</v>
      </c>
      <c r="E185" s="48" t="s">
        <v>60</v>
      </c>
      <c r="F185" s="48" t="s">
        <v>66</v>
      </c>
      <c r="G185" s="33" t="s">
        <v>245</v>
      </c>
    </row>
    <row r="186" spans="2:7">
      <c r="B186" s="31">
        <v>530207</v>
      </c>
      <c r="C186" s="32">
        <v>5</v>
      </c>
      <c r="D186" s="32">
        <v>3</v>
      </c>
      <c r="E186" s="48" t="s">
        <v>60</v>
      </c>
      <c r="F186" s="48" t="s">
        <v>68</v>
      </c>
      <c r="G186" s="33" t="s">
        <v>246</v>
      </c>
    </row>
    <row r="187" spans="2:7">
      <c r="B187" s="31">
        <v>530208</v>
      </c>
      <c r="C187" s="32">
        <v>5</v>
      </c>
      <c r="D187" s="32">
        <v>3</v>
      </c>
      <c r="E187" s="48" t="s">
        <v>60</v>
      </c>
      <c r="F187" s="48" t="s">
        <v>70</v>
      </c>
      <c r="G187" s="33" t="s">
        <v>247</v>
      </c>
    </row>
    <row r="188" spans="2:7" ht="24">
      <c r="B188" s="31">
        <v>530209</v>
      </c>
      <c r="C188" s="32">
        <v>5</v>
      </c>
      <c r="D188" s="32">
        <v>3</v>
      </c>
      <c r="E188" s="48" t="s">
        <v>60</v>
      </c>
      <c r="F188" s="48" t="s">
        <v>72</v>
      </c>
      <c r="G188" s="34" t="s">
        <v>248</v>
      </c>
    </row>
    <row r="189" spans="2:7">
      <c r="B189" s="31">
        <v>530210</v>
      </c>
      <c r="C189" s="32">
        <v>5</v>
      </c>
      <c r="D189" s="32">
        <v>3</v>
      </c>
      <c r="E189" s="48" t="s">
        <v>60</v>
      </c>
      <c r="F189" s="32">
        <v>10</v>
      </c>
      <c r="G189" s="33" t="s">
        <v>249</v>
      </c>
    </row>
    <row r="190" spans="2:7">
      <c r="B190" s="31">
        <v>530212</v>
      </c>
      <c r="C190" s="32">
        <v>5</v>
      </c>
      <c r="D190" s="32">
        <v>3</v>
      </c>
      <c r="E190" s="48" t="s">
        <v>60</v>
      </c>
      <c r="F190" s="32">
        <v>12</v>
      </c>
      <c r="G190" s="33" t="s">
        <v>250</v>
      </c>
    </row>
    <row r="191" spans="2:7">
      <c r="B191" s="31">
        <v>530215</v>
      </c>
      <c r="C191" s="32">
        <v>5</v>
      </c>
      <c r="D191" s="32">
        <v>3</v>
      </c>
      <c r="E191" s="48" t="s">
        <v>60</v>
      </c>
      <c r="F191" s="32">
        <v>15</v>
      </c>
      <c r="G191" s="33" t="s">
        <v>251</v>
      </c>
    </row>
    <row r="192" spans="2:7">
      <c r="B192" s="31">
        <v>530216</v>
      </c>
      <c r="C192" s="32">
        <v>5</v>
      </c>
      <c r="D192" s="32">
        <v>3</v>
      </c>
      <c r="E192" s="48" t="s">
        <v>60</v>
      </c>
      <c r="F192" s="32">
        <v>16</v>
      </c>
      <c r="G192" s="33" t="s">
        <v>252</v>
      </c>
    </row>
    <row r="193" spans="2:7">
      <c r="B193" s="31">
        <v>530217</v>
      </c>
      <c r="C193" s="32">
        <v>5</v>
      </c>
      <c r="D193" s="32">
        <v>3</v>
      </c>
      <c r="E193" s="48" t="s">
        <v>60</v>
      </c>
      <c r="F193" s="32">
        <v>17</v>
      </c>
      <c r="G193" s="33" t="s">
        <v>253</v>
      </c>
    </row>
    <row r="194" spans="2:7">
      <c r="B194" s="31">
        <v>530218</v>
      </c>
      <c r="C194" s="32">
        <v>5</v>
      </c>
      <c r="D194" s="32">
        <v>3</v>
      </c>
      <c r="E194" s="48" t="s">
        <v>60</v>
      </c>
      <c r="F194" s="32">
        <v>18</v>
      </c>
      <c r="G194" s="33" t="s">
        <v>254</v>
      </c>
    </row>
    <row r="195" spans="2:7">
      <c r="B195" s="31">
        <v>530219</v>
      </c>
      <c r="C195" s="32">
        <v>5</v>
      </c>
      <c r="D195" s="32">
        <v>3</v>
      </c>
      <c r="E195" s="48" t="s">
        <v>60</v>
      </c>
      <c r="F195" s="32">
        <v>19</v>
      </c>
      <c r="G195" s="33" t="s">
        <v>255</v>
      </c>
    </row>
    <row r="196" spans="2:7">
      <c r="B196" s="31">
        <v>530220</v>
      </c>
      <c r="C196" s="32">
        <v>5</v>
      </c>
      <c r="D196" s="32">
        <v>3</v>
      </c>
      <c r="E196" s="48" t="s">
        <v>60</v>
      </c>
      <c r="F196" s="32">
        <v>20</v>
      </c>
      <c r="G196" s="33" t="s">
        <v>256</v>
      </c>
    </row>
    <row r="197" spans="2:7">
      <c r="B197" s="31">
        <v>530221</v>
      </c>
      <c r="C197" s="32">
        <v>5</v>
      </c>
      <c r="D197" s="32">
        <v>3</v>
      </c>
      <c r="E197" s="48" t="s">
        <v>60</v>
      </c>
      <c r="F197" s="32">
        <v>21</v>
      </c>
      <c r="G197" s="33" t="s">
        <v>257</v>
      </c>
    </row>
    <row r="198" spans="2:7">
      <c r="B198" s="31">
        <v>530222</v>
      </c>
      <c r="C198" s="32">
        <v>5</v>
      </c>
      <c r="D198" s="32">
        <v>3</v>
      </c>
      <c r="E198" s="48" t="s">
        <v>60</v>
      </c>
      <c r="F198" s="32">
        <v>22</v>
      </c>
      <c r="G198" s="33" t="s">
        <v>258</v>
      </c>
    </row>
    <row r="199" spans="2:7">
      <c r="B199" s="31">
        <v>530223</v>
      </c>
      <c r="C199" s="32">
        <v>5</v>
      </c>
      <c r="D199" s="32">
        <v>3</v>
      </c>
      <c r="E199" s="48" t="s">
        <v>60</v>
      </c>
      <c r="F199" s="32">
        <v>23</v>
      </c>
      <c r="G199" s="33" t="s">
        <v>259</v>
      </c>
    </row>
    <row r="200" spans="2:7">
      <c r="B200" s="31">
        <v>530224</v>
      </c>
      <c r="C200" s="32">
        <v>5</v>
      </c>
      <c r="D200" s="32">
        <v>3</v>
      </c>
      <c r="E200" s="48" t="s">
        <v>60</v>
      </c>
      <c r="F200" s="32">
        <v>24</v>
      </c>
      <c r="G200" s="33" t="s">
        <v>260</v>
      </c>
    </row>
    <row r="201" spans="2:7">
      <c r="B201" s="31">
        <v>530225</v>
      </c>
      <c r="C201" s="32">
        <v>5</v>
      </c>
      <c r="D201" s="32">
        <v>3</v>
      </c>
      <c r="E201" s="48" t="s">
        <v>60</v>
      </c>
      <c r="F201" s="32">
        <v>25</v>
      </c>
      <c r="G201" s="33" t="s">
        <v>261</v>
      </c>
    </row>
    <row r="202" spans="2:7">
      <c r="B202" s="31">
        <v>530226</v>
      </c>
      <c r="C202" s="32">
        <v>5</v>
      </c>
      <c r="D202" s="32">
        <v>3</v>
      </c>
      <c r="E202" s="48" t="s">
        <v>60</v>
      </c>
      <c r="F202" s="32">
        <v>26</v>
      </c>
      <c r="G202" s="33" t="s">
        <v>262</v>
      </c>
    </row>
    <row r="203" spans="2:7">
      <c r="B203" s="31">
        <v>530227</v>
      </c>
      <c r="C203" s="32">
        <v>5</v>
      </c>
      <c r="D203" s="32">
        <v>3</v>
      </c>
      <c r="E203" s="48" t="s">
        <v>60</v>
      </c>
      <c r="F203" s="32">
        <v>27</v>
      </c>
      <c r="G203" s="33" t="s">
        <v>263</v>
      </c>
    </row>
    <row r="204" spans="2:7">
      <c r="B204" s="31">
        <v>530228</v>
      </c>
      <c r="C204" s="32">
        <v>5</v>
      </c>
      <c r="D204" s="32">
        <v>3</v>
      </c>
      <c r="E204" s="48" t="s">
        <v>60</v>
      </c>
      <c r="F204" s="32">
        <v>28</v>
      </c>
      <c r="G204" s="33" t="s">
        <v>264</v>
      </c>
    </row>
    <row r="205" spans="2:7">
      <c r="B205" s="31">
        <v>530229</v>
      </c>
      <c r="C205" s="32">
        <v>5</v>
      </c>
      <c r="D205" s="32">
        <v>3</v>
      </c>
      <c r="E205" s="48" t="s">
        <v>60</v>
      </c>
      <c r="F205" s="32">
        <v>29</v>
      </c>
      <c r="G205" s="33" t="s">
        <v>265</v>
      </c>
    </row>
    <row r="206" spans="2:7">
      <c r="B206" s="31">
        <v>530230</v>
      </c>
      <c r="C206" s="32">
        <v>5</v>
      </c>
      <c r="D206" s="32">
        <v>3</v>
      </c>
      <c r="E206" s="48" t="s">
        <v>60</v>
      </c>
      <c r="F206" s="32">
        <v>30</v>
      </c>
      <c r="G206" s="33" t="s">
        <v>266</v>
      </c>
    </row>
    <row r="207" spans="2:7" ht="24">
      <c r="B207" s="31">
        <v>530231</v>
      </c>
      <c r="C207" s="32">
        <v>5</v>
      </c>
      <c r="D207" s="32">
        <v>3</v>
      </c>
      <c r="E207" s="48" t="s">
        <v>60</v>
      </c>
      <c r="F207" s="32">
        <v>31</v>
      </c>
      <c r="G207" s="34" t="s">
        <v>267</v>
      </c>
    </row>
    <row r="208" spans="2:7">
      <c r="B208" s="31">
        <v>530232</v>
      </c>
      <c r="C208" s="32">
        <v>5</v>
      </c>
      <c r="D208" s="32">
        <v>3</v>
      </c>
      <c r="E208" s="48" t="s">
        <v>60</v>
      </c>
      <c r="F208" s="32">
        <v>32</v>
      </c>
      <c r="G208" s="33" t="s">
        <v>268</v>
      </c>
    </row>
    <row r="209" spans="2:7">
      <c r="B209" s="31">
        <v>530233</v>
      </c>
      <c r="C209" s="32">
        <v>5</v>
      </c>
      <c r="D209" s="32">
        <v>3</v>
      </c>
      <c r="E209" s="48" t="s">
        <v>60</v>
      </c>
      <c r="F209" s="32">
        <v>33</v>
      </c>
      <c r="G209" s="33" t="s">
        <v>269</v>
      </c>
    </row>
    <row r="210" spans="2:7">
      <c r="B210" s="31">
        <v>530234</v>
      </c>
      <c r="C210" s="32">
        <v>5</v>
      </c>
      <c r="D210" s="32">
        <v>3</v>
      </c>
      <c r="E210" s="48" t="s">
        <v>60</v>
      </c>
      <c r="F210" s="32">
        <v>34</v>
      </c>
      <c r="G210" s="33" t="s">
        <v>270</v>
      </c>
    </row>
    <row r="211" spans="2:7">
      <c r="B211" s="31">
        <v>530235</v>
      </c>
      <c r="C211" s="32">
        <v>5</v>
      </c>
      <c r="D211" s="32">
        <v>3</v>
      </c>
      <c r="E211" s="48" t="s">
        <v>60</v>
      </c>
      <c r="F211" s="32">
        <v>35</v>
      </c>
      <c r="G211" s="33" t="s">
        <v>271</v>
      </c>
    </row>
    <row r="212" spans="2:7">
      <c r="B212" s="31">
        <v>530236</v>
      </c>
      <c r="C212" s="32">
        <v>5</v>
      </c>
      <c r="D212" s="32">
        <v>3</v>
      </c>
      <c r="E212" s="48" t="s">
        <v>60</v>
      </c>
      <c r="F212" s="32">
        <v>36</v>
      </c>
      <c r="G212" s="33" t="s">
        <v>272</v>
      </c>
    </row>
    <row r="213" spans="2:7">
      <c r="B213" s="31">
        <v>530237</v>
      </c>
      <c r="C213" s="32">
        <v>5</v>
      </c>
      <c r="D213" s="32">
        <v>3</v>
      </c>
      <c r="E213" s="48" t="s">
        <v>60</v>
      </c>
      <c r="F213" s="32">
        <v>37</v>
      </c>
      <c r="G213" s="33" t="s">
        <v>273</v>
      </c>
    </row>
    <row r="214" spans="2:7">
      <c r="B214" s="31">
        <v>530238</v>
      </c>
      <c r="C214" s="32">
        <v>5</v>
      </c>
      <c r="D214" s="32">
        <v>3</v>
      </c>
      <c r="E214" s="48" t="s">
        <v>60</v>
      </c>
      <c r="F214" s="32">
        <v>38</v>
      </c>
      <c r="G214" s="33" t="s">
        <v>274</v>
      </c>
    </row>
    <row r="215" spans="2:7">
      <c r="B215" s="31">
        <v>530239</v>
      </c>
      <c r="C215" s="32">
        <v>5</v>
      </c>
      <c r="D215" s="32">
        <v>3</v>
      </c>
      <c r="E215" s="48" t="s">
        <v>60</v>
      </c>
      <c r="F215" s="32">
        <v>39</v>
      </c>
      <c r="G215" s="33" t="s">
        <v>275</v>
      </c>
    </row>
    <row r="216" spans="2:7">
      <c r="B216" s="31">
        <v>530240</v>
      </c>
      <c r="C216" s="32">
        <v>5</v>
      </c>
      <c r="D216" s="32">
        <v>3</v>
      </c>
      <c r="E216" s="48" t="s">
        <v>60</v>
      </c>
      <c r="F216" s="32">
        <v>40</v>
      </c>
      <c r="G216" s="33" t="s">
        <v>276</v>
      </c>
    </row>
    <row r="217" spans="2:7" ht="24">
      <c r="B217" s="31">
        <v>530241</v>
      </c>
      <c r="C217" s="32">
        <v>5</v>
      </c>
      <c r="D217" s="32">
        <v>3</v>
      </c>
      <c r="E217" s="48" t="s">
        <v>60</v>
      </c>
      <c r="F217" s="32">
        <v>41</v>
      </c>
      <c r="G217" s="34" t="s">
        <v>277</v>
      </c>
    </row>
    <row r="218" spans="2:7" ht="24">
      <c r="B218" s="31">
        <v>530242</v>
      </c>
      <c r="C218" s="32">
        <v>5</v>
      </c>
      <c r="D218" s="32">
        <v>3</v>
      </c>
      <c r="E218" s="48" t="s">
        <v>60</v>
      </c>
      <c r="F218" s="32">
        <v>42</v>
      </c>
      <c r="G218" s="34" t="s">
        <v>278</v>
      </c>
    </row>
    <row r="219" spans="2:7">
      <c r="B219" s="31">
        <v>530243</v>
      </c>
      <c r="C219" s="32">
        <v>5</v>
      </c>
      <c r="D219" s="32">
        <v>3</v>
      </c>
      <c r="E219" s="48" t="s">
        <v>60</v>
      </c>
      <c r="F219" s="32">
        <v>43</v>
      </c>
      <c r="G219" s="33" t="s">
        <v>279</v>
      </c>
    </row>
    <row r="220" spans="2:7">
      <c r="B220" s="31">
        <v>530244</v>
      </c>
      <c r="C220" s="32">
        <v>5</v>
      </c>
      <c r="D220" s="32">
        <v>3</v>
      </c>
      <c r="E220" s="48" t="s">
        <v>60</v>
      </c>
      <c r="F220" s="32">
        <v>44</v>
      </c>
      <c r="G220" s="33" t="s">
        <v>280</v>
      </c>
    </row>
    <row r="221" spans="2:7">
      <c r="B221" s="31">
        <v>530245</v>
      </c>
      <c r="C221" s="32">
        <v>5</v>
      </c>
      <c r="D221" s="32">
        <v>3</v>
      </c>
      <c r="E221" s="48" t="s">
        <v>60</v>
      </c>
      <c r="F221" s="32">
        <v>45</v>
      </c>
      <c r="G221" s="33" t="s">
        <v>281</v>
      </c>
    </row>
    <row r="222" spans="2:7" ht="24">
      <c r="B222" s="31">
        <v>530246</v>
      </c>
      <c r="C222" s="32">
        <v>5</v>
      </c>
      <c r="D222" s="32">
        <v>3</v>
      </c>
      <c r="E222" s="48" t="s">
        <v>60</v>
      </c>
      <c r="F222" s="32">
        <v>46</v>
      </c>
      <c r="G222" s="34" t="s">
        <v>282</v>
      </c>
    </row>
    <row r="223" spans="2:7">
      <c r="B223" s="31">
        <v>530247</v>
      </c>
      <c r="C223" s="32">
        <v>5</v>
      </c>
      <c r="D223" s="32">
        <v>3</v>
      </c>
      <c r="E223" s="48" t="s">
        <v>60</v>
      </c>
      <c r="F223" s="32">
        <v>47</v>
      </c>
      <c r="G223" s="33" t="s">
        <v>283</v>
      </c>
    </row>
    <row r="224" spans="2:7">
      <c r="B224" s="31">
        <v>530248</v>
      </c>
      <c r="C224" s="32">
        <v>5</v>
      </c>
      <c r="D224" s="32">
        <v>3</v>
      </c>
      <c r="E224" s="48" t="s">
        <v>60</v>
      </c>
      <c r="F224" s="32">
        <v>48</v>
      </c>
      <c r="G224" s="33" t="s">
        <v>284</v>
      </c>
    </row>
    <row r="225" spans="2:7">
      <c r="B225" s="31">
        <v>530255</v>
      </c>
      <c r="C225" s="32">
        <v>5</v>
      </c>
      <c r="D225" s="32">
        <v>3</v>
      </c>
      <c r="E225" s="48">
        <v>2</v>
      </c>
      <c r="F225" s="32">
        <v>55</v>
      </c>
      <c r="G225" s="33" t="s">
        <v>1023</v>
      </c>
    </row>
    <row r="226" spans="2:7">
      <c r="B226" s="31">
        <v>530249</v>
      </c>
      <c r="C226" s="32">
        <v>5</v>
      </c>
      <c r="D226" s="32">
        <v>3</v>
      </c>
      <c r="E226" s="48" t="s">
        <v>60</v>
      </c>
      <c r="F226" s="32">
        <v>49</v>
      </c>
      <c r="G226" s="33" t="s">
        <v>285</v>
      </c>
    </row>
    <row r="227" spans="2:7">
      <c r="B227" s="31">
        <v>530299</v>
      </c>
      <c r="C227" s="32">
        <v>5</v>
      </c>
      <c r="D227" s="32">
        <v>3</v>
      </c>
      <c r="E227" s="48" t="s">
        <v>60</v>
      </c>
      <c r="F227" s="32">
        <v>99</v>
      </c>
      <c r="G227" s="33" t="s">
        <v>286</v>
      </c>
    </row>
    <row r="228" spans="2:7">
      <c r="B228" s="31">
        <v>5303</v>
      </c>
      <c r="C228" s="39">
        <v>5</v>
      </c>
      <c r="D228" s="39">
        <v>3</v>
      </c>
      <c r="E228" s="48" t="s">
        <v>62</v>
      </c>
      <c r="F228" s="41"/>
      <c r="G228" s="42" t="s">
        <v>287</v>
      </c>
    </row>
    <row r="229" spans="2:7">
      <c r="B229" s="31">
        <v>530301</v>
      </c>
      <c r="C229" s="32">
        <v>5</v>
      </c>
      <c r="D229" s="32">
        <v>3</v>
      </c>
      <c r="E229" s="48" t="s">
        <v>62</v>
      </c>
      <c r="F229" s="48" t="s">
        <v>58</v>
      </c>
      <c r="G229" s="33" t="s">
        <v>288</v>
      </c>
    </row>
    <row r="230" spans="2:7">
      <c r="B230" s="31">
        <v>530302</v>
      </c>
      <c r="C230" s="32">
        <v>5</v>
      </c>
      <c r="D230" s="32">
        <v>3</v>
      </c>
      <c r="E230" s="48" t="s">
        <v>62</v>
      </c>
      <c r="F230" s="48" t="s">
        <v>60</v>
      </c>
      <c r="G230" s="33" t="s">
        <v>289</v>
      </c>
    </row>
    <row r="231" spans="2:7">
      <c r="B231" s="31">
        <v>530303</v>
      </c>
      <c r="C231" s="32">
        <v>5</v>
      </c>
      <c r="D231" s="32">
        <v>3</v>
      </c>
      <c r="E231" s="48" t="s">
        <v>62</v>
      </c>
      <c r="F231" s="48" t="s">
        <v>62</v>
      </c>
      <c r="G231" s="33" t="s">
        <v>290</v>
      </c>
    </row>
    <row r="232" spans="2:7">
      <c r="B232" s="31">
        <v>530304</v>
      </c>
      <c r="C232" s="32">
        <v>5</v>
      </c>
      <c r="D232" s="32">
        <v>3</v>
      </c>
      <c r="E232" s="48" t="s">
        <v>62</v>
      </c>
      <c r="F232" s="48" t="s">
        <v>80</v>
      </c>
      <c r="G232" s="33" t="s">
        <v>291</v>
      </c>
    </row>
    <row r="233" spans="2:7">
      <c r="B233" s="31">
        <v>530305</v>
      </c>
      <c r="C233" s="32">
        <v>5</v>
      </c>
      <c r="D233" s="32">
        <v>3</v>
      </c>
      <c r="E233" s="48" t="s">
        <v>62</v>
      </c>
      <c r="F233" s="48" t="s">
        <v>64</v>
      </c>
      <c r="G233" s="33" t="s">
        <v>292</v>
      </c>
    </row>
    <row r="234" spans="2:7">
      <c r="B234" s="31">
        <v>530306</v>
      </c>
      <c r="C234" s="32">
        <v>5</v>
      </c>
      <c r="D234" s="32">
        <v>3</v>
      </c>
      <c r="E234" s="48" t="s">
        <v>62</v>
      </c>
      <c r="F234" s="48" t="s">
        <v>66</v>
      </c>
      <c r="G234" s="33" t="s">
        <v>293</v>
      </c>
    </row>
    <row r="235" spans="2:7" ht="24">
      <c r="B235" s="31">
        <v>530307</v>
      </c>
      <c r="C235" s="32">
        <v>5</v>
      </c>
      <c r="D235" s="32">
        <v>3</v>
      </c>
      <c r="E235" s="48" t="s">
        <v>62</v>
      </c>
      <c r="F235" s="48" t="s">
        <v>68</v>
      </c>
      <c r="G235" s="34" t="s">
        <v>294</v>
      </c>
    </row>
    <row r="236" spans="2:7">
      <c r="B236" s="31">
        <v>530308</v>
      </c>
      <c r="C236" s="32">
        <v>5</v>
      </c>
      <c r="D236" s="32">
        <v>3</v>
      </c>
      <c r="E236" s="48" t="s">
        <v>62</v>
      </c>
      <c r="F236" s="48" t="s">
        <v>70</v>
      </c>
      <c r="G236" s="33" t="s">
        <v>295</v>
      </c>
    </row>
    <row r="237" spans="2:7">
      <c r="B237" s="31">
        <v>530309</v>
      </c>
      <c r="C237" s="32">
        <v>5</v>
      </c>
      <c r="D237" s="32">
        <v>3</v>
      </c>
      <c r="E237" s="48" t="s">
        <v>62</v>
      </c>
      <c r="F237" s="48" t="s">
        <v>72</v>
      </c>
      <c r="G237" s="33" t="s">
        <v>296</v>
      </c>
    </row>
    <row r="238" spans="2:7">
      <c r="B238" s="31">
        <v>5304</v>
      </c>
      <c r="C238" s="39">
        <v>5</v>
      </c>
      <c r="D238" s="39">
        <v>3</v>
      </c>
      <c r="E238" s="48" t="s">
        <v>80</v>
      </c>
      <c r="F238" s="41"/>
      <c r="G238" s="42" t="s">
        <v>297</v>
      </c>
    </row>
    <row r="239" spans="2:7">
      <c r="B239" s="31">
        <v>530401</v>
      </c>
      <c r="C239" s="32">
        <v>5</v>
      </c>
      <c r="D239" s="32">
        <v>3</v>
      </c>
      <c r="E239" s="48" t="s">
        <v>80</v>
      </c>
      <c r="F239" s="48" t="s">
        <v>58</v>
      </c>
      <c r="G239" s="33" t="s">
        <v>298</v>
      </c>
    </row>
    <row r="240" spans="2:7" ht="24">
      <c r="B240" s="31">
        <v>530402</v>
      </c>
      <c r="C240" s="32">
        <v>5</v>
      </c>
      <c r="D240" s="32">
        <v>3</v>
      </c>
      <c r="E240" s="48" t="s">
        <v>80</v>
      </c>
      <c r="F240" s="48" t="s">
        <v>60</v>
      </c>
      <c r="G240" s="34" t="s">
        <v>299</v>
      </c>
    </row>
    <row r="241" spans="2:7">
      <c r="B241" s="31">
        <v>530403</v>
      </c>
      <c r="C241" s="32">
        <v>5</v>
      </c>
      <c r="D241" s="32">
        <v>3</v>
      </c>
      <c r="E241" s="48" t="s">
        <v>80</v>
      </c>
      <c r="F241" s="48" t="s">
        <v>62</v>
      </c>
      <c r="G241" s="33" t="s">
        <v>300</v>
      </c>
    </row>
    <row r="242" spans="2:7">
      <c r="B242" s="31">
        <v>530404</v>
      </c>
      <c r="C242" s="32">
        <v>5</v>
      </c>
      <c r="D242" s="32">
        <v>3</v>
      </c>
      <c r="E242" s="48" t="s">
        <v>80</v>
      </c>
      <c r="F242" s="48" t="s">
        <v>80</v>
      </c>
      <c r="G242" s="33" t="s">
        <v>301</v>
      </c>
    </row>
    <row r="243" spans="2:7">
      <c r="B243" s="31">
        <v>530405</v>
      </c>
      <c r="C243" s="32">
        <v>5</v>
      </c>
      <c r="D243" s="32">
        <v>3</v>
      </c>
      <c r="E243" s="48" t="s">
        <v>80</v>
      </c>
      <c r="F243" s="48" t="s">
        <v>64</v>
      </c>
      <c r="G243" s="33" t="s">
        <v>302</v>
      </c>
    </row>
    <row r="244" spans="2:7">
      <c r="B244" s="31">
        <v>530406</v>
      </c>
      <c r="C244" s="32">
        <v>5</v>
      </c>
      <c r="D244" s="32">
        <v>3</v>
      </c>
      <c r="E244" s="48" t="s">
        <v>80</v>
      </c>
      <c r="F244" s="48" t="s">
        <v>66</v>
      </c>
      <c r="G244" s="33" t="s">
        <v>303</v>
      </c>
    </row>
    <row r="245" spans="2:7">
      <c r="B245" s="31">
        <v>530408</v>
      </c>
      <c r="C245" s="32">
        <v>5</v>
      </c>
      <c r="D245" s="32">
        <v>3</v>
      </c>
      <c r="E245" s="48" t="s">
        <v>80</v>
      </c>
      <c r="F245" s="48" t="s">
        <v>70</v>
      </c>
      <c r="G245" s="33" t="s">
        <v>304</v>
      </c>
    </row>
    <row r="246" spans="2:7">
      <c r="B246" s="31">
        <v>530409</v>
      </c>
      <c r="C246" s="32">
        <v>5</v>
      </c>
      <c r="D246" s="32">
        <v>3</v>
      </c>
      <c r="E246" s="48" t="s">
        <v>80</v>
      </c>
      <c r="F246" s="48" t="s">
        <v>72</v>
      </c>
      <c r="G246" s="33" t="s">
        <v>305</v>
      </c>
    </row>
    <row r="247" spans="2:7">
      <c r="B247" s="31">
        <v>530410</v>
      </c>
      <c r="C247" s="32">
        <v>5</v>
      </c>
      <c r="D247" s="32">
        <v>3</v>
      </c>
      <c r="E247" s="48" t="s">
        <v>80</v>
      </c>
      <c r="F247" s="32">
        <v>10</v>
      </c>
      <c r="G247" s="33" t="s">
        <v>306</v>
      </c>
    </row>
    <row r="248" spans="2:7">
      <c r="B248" s="31">
        <v>530415</v>
      </c>
      <c r="C248" s="32">
        <v>5</v>
      </c>
      <c r="D248" s="32">
        <v>3</v>
      </c>
      <c r="E248" s="48" t="s">
        <v>80</v>
      </c>
      <c r="F248" s="32">
        <v>15</v>
      </c>
      <c r="G248" s="33" t="s">
        <v>307</v>
      </c>
    </row>
    <row r="249" spans="2:7">
      <c r="B249" s="31">
        <v>530417</v>
      </c>
      <c r="C249" s="32">
        <v>5</v>
      </c>
      <c r="D249" s="32">
        <v>3</v>
      </c>
      <c r="E249" s="48" t="s">
        <v>80</v>
      </c>
      <c r="F249" s="32">
        <v>17</v>
      </c>
      <c r="G249" s="33" t="s">
        <v>308</v>
      </c>
    </row>
    <row r="250" spans="2:7">
      <c r="B250" s="31">
        <v>530418</v>
      </c>
      <c r="C250" s="32">
        <v>5</v>
      </c>
      <c r="D250" s="32">
        <v>3</v>
      </c>
      <c r="E250" s="48" t="s">
        <v>80</v>
      </c>
      <c r="F250" s="32">
        <v>18</v>
      </c>
      <c r="G250" s="33" t="s">
        <v>309</v>
      </c>
    </row>
    <row r="251" spans="2:7">
      <c r="B251" s="31">
        <v>530419</v>
      </c>
      <c r="C251" s="32">
        <v>5</v>
      </c>
      <c r="D251" s="32">
        <v>3</v>
      </c>
      <c r="E251" s="48" t="s">
        <v>80</v>
      </c>
      <c r="F251" s="32">
        <v>19</v>
      </c>
      <c r="G251" s="33" t="s">
        <v>310</v>
      </c>
    </row>
    <row r="252" spans="2:7" ht="24">
      <c r="B252" s="31">
        <v>530420</v>
      </c>
      <c r="C252" s="32">
        <v>5</v>
      </c>
      <c r="D252" s="32">
        <v>3</v>
      </c>
      <c r="E252" s="48" t="s">
        <v>80</v>
      </c>
      <c r="F252" s="32">
        <v>20</v>
      </c>
      <c r="G252" s="34" t="s">
        <v>311</v>
      </c>
    </row>
    <row r="253" spans="2:7" ht="24">
      <c r="B253" s="31">
        <v>530421</v>
      </c>
      <c r="C253" s="32">
        <v>5</v>
      </c>
      <c r="D253" s="32">
        <v>3</v>
      </c>
      <c r="E253" s="48" t="s">
        <v>80</v>
      </c>
      <c r="F253" s="32">
        <v>21</v>
      </c>
      <c r="G253" s="34" t="s">
        <v>312</v>
      </c>
    </row>
    <row r="254" spans="2:7">
      <c r="B254" s="31">
        <v>530422</v>
      </c>
      <c r="C254" s="32">
        <v>5</v>
      </c>
      <c r="D254" s="32">
        <v>3</v>
      </c>
      <c r="E254" s="48" t="s">
        <v>80</v>
      </c>
      <c r="F254" s="32">
        <v>22</v>
      </c>
      <c r="G254" s="33" t="s">
        <v>313</v>
      </c>
    </row>
    <row r="255" spans="2:7">
      <c r="B255" s="31">
        <v>530423</v>
      </c>
      <c r="C255" s="32">
        <v>5</v>
      </c>
      <c r="D255" s="32">
        <v>3</v>
      </c>
      <c r="E255" s="48" t="s">
        <v>80</v>
      </c>
      <c r="F255" s="32">
        <v>23</v>
      </c>
      <c r="G255" s="33" t="s">
        <v>314</v>
      </c>
    </row>
    <row r="256" spans="2:7">
      <c r="B256" s="31">
        <v>530424</v>
      </c>
      <c r="C256" s="32">
        <v>5</v>
      </c>
      <c r="D256" s="32">
        <v>3</v>
      </c>
      <c r="E256" s="48" t="s">
        <v>80</v>
      </c>
      <c r="F256" s="32">
        <v>24</v>
      </c>
      <c r="G256" s="33" t="s">
        <v>315</v>
      </c>
    </row>
    <row r="257" spans="2:7" ht="24">
      <c r="B257" s="31">
        <v>530425</v>
      </c>
      <c r="C257" s="32">
        <v>5</v>
      </c>
      <c r="D257" s="32">
        <v>3</v>
      </c>
      <c r="E257" s="48" t="s">
        <v>80</v>
      </c>
      <c r="F257" s="32">
        <v>25</v>
      </c>
      <c r="G257" s="34" t="s">
        <v>316</v>
      </c>
    </row>
    <row r="258" spans="2:7">
      <c r="B258" s="31">
        <v>530499</v>
      </c>
      <c r="C258" s="32">
        <v>5</v>
      </c>
      <c r="D258" s="32">
        <v>3</v>
      </c>
      <c r="E258" s="48" t="s">
        <v>80</v>
      </c>
      <c r="F258" s="32">
        <v>99</v>
      </c>
      <c r="G258" s="33" t="s">
        <v>317</v>
      </c>
    </row>
    <row r="259" spans="2:7">
      <c r="B259" s="31">
        <v>5305</v>
      </c>
      <c r="C259" s="39">
        <v>5</v>
      </c>
      <c r="D259" s="39">
        <v>3</v>
      </c>
      <c r="E259" s="48" t="s">
        <v>64</v>
      </c>
      <c r="F259" s="41"/>
      <c r="G259" s="42" t="s">
        <v>318</v>
      </c>
    </row>
    <row r="260" spans="2:7">
      <c r="B260" s="31">
        <v>530501</v>
      </c>
      <c r="C260" s="32">
        <v>5</v>
      </c>
      <c r="D260" s="32">
        <v>3</v>
      </c>
      <c r="E260" s="48" t="s">
        <v>64</v>
      </c>
      <c r="F260" s="48" t="s">
        <v>58</v>
      </c>
      <c r="G260" s="33" t="s">
        <v>319</v>
      </c>
    </row>
    <row r="261" spans="2:7" ht="24">
      <c r="B261" s="31">
        <v>530502</v>
      </c>
      <c r="C261" s="32">
        <v>5</v>
      </c>
      <c r="D261" s="32">
        <v>3</v>
      </c>
      <c r="E261" s="48" t="s">
        <v>64</v>
      </c>
      <c r="F261" s="48" t="s">
        <v>60</v>
      </c>
      <c r="G261" s="34" t="s">
        <v>320</v>
      </c>
    </row>
    <row r="262" spans="2:7">
      <c r="B262" s="31">
        <v>530503</v>
      </c>
      <c r="C262" s="32">
        <v>5</v>
      </c>
      <c r="D262" s="32">
        <v>3</v>
      </c>
      <c r="E262" s="48" t="s">
        <v>64</v>
      </c>
      <c r="F262" s="48" t="s">
        <v>62</v>
      </c>
      <c r="G262" s="33" t="s">
        <v>321</v>
      </c>
    </row>
    <row r="263" spans="2:7">
      <c r="B263" s="31">
        <v>530504</v>
      </c>
      <c r="C263" s="32">
        <v>5</v>
      </c>
      <c r="D263" s="32">
        <v>3</v>
      </c>
      <c r="E263" s="48" t="s">
        <v>64</v>
      </c>
      <c r="F263" s="48" t="s">
        <v>80</v>
      </c>
      <c r="G263" s="33" t="s">
        <v>322</v>
      </c>
    </row>
    <row r="264" spans="2:7">
      <c r="B264" s="31">
        <v>530505</v>
      </c>
      <c r="C264" s="32">
        <v>5</v>
      </c>
      <c r="D264" s="32">
        <v>3</v>
      </c>
      <c r="E264" s="48" t="s">
        <v>64</v>
      </c>
      <c r="F264" s="48" t="s">
        <v>64</v>
      </c>
      <c r="G264" s="33" t="s">
        <v>323</v>
      </c>
    </row>
    <row r="265" spans="2:7">
      <c r="B265" s="31">
        <v>530506</v>
      </c>
      <c r="C265" s="32">
        <v>5</v>
      </c>
      <c r="D265" s="32">
        <v>3</v>
      </c>
      <c r="E265" s="48" t="s">
        <v>64</v>
      </c>
      <c r="F265" s="48" t="s">
        <v>66</v>
      </c>
      <c r="G265" s="33" t="s">
        <v>324</v>
      </c>
    </row>
    <row r="266" spans="2:7">
      <c r="B266" s="31">
        <v>530515</v>
      </c>
      <c r="C266" s="32">
        <v>5</v>
      </c>
      <c r="D266" s="32">
        <v>3</v>
      </c>
      <c r="E266" s="48" t="s">
        <v>64</v>
      </c>
      <c r="F266" s="32">
        <v>15</v>
      </c>
      <c r="G266" s="33" t="s">
        <v>325</v>
      </c>
    </row>
    <row r="267" spans="2:7">
      <c r="B267" s="31">
        <v>530516</v>
      </c>
      <c r="C267" s="32">
        <v>5</v>
      </c>
      <c r="D267" s="32">
        <v>3</v>
      </c>
      <c r="E267" s="48" t="s">
        <v>64</v>
      </c>
      <c r="F267" s="32">
        <v>16</v>
      </c>
      <c r="G267" s="33" t="s">
        <v>326</v>
      </c>
    </row>
    <row r="268" spans="2:7">
      <c r="B268" s="31">
        <v>530517</v>
      </c>
      <c r="C268" s="32">
        <v>5</v>
      </c>
      <c r="D268" s="32">
        <v>3</v>
      </c>
      <c r="E268" s="48" t="s">
        <v>64</v>
      </c>
      <c r="F268" s="32">
        <v>17</v>
      </c>
      <c r="G268" s="33" t="s">
        <v>327</v>
      </c>
    </row>
    <row r="269" spans="2:7">
      <c r="B269" s="31">
        <v>530518</v>
      </c>
      <c r="C269" s="32">
        <v>5</v>
      </c>
      <c r="D269" s="32">
        <v>3</v>
      </c>
      <c r="E269" s="48" t="s">
        <v>64</v>
      </c>
      <c r="F269" s="32">
        <v>18</v>
      </c>
      <c r="G269" s="33" t="s">
        <v>328</v>
      </c>
    </row>
    <row r="270" spans="2:7">
      <c r="B270" s="31">
        <v>530519</v>
      </c>
      <c r="C270" s="32">
        <v>5</v>
      </c>
      <c r="D270" s="32">
        <v>3</v>
      </c>
      <c r="E270" s="48" t="s">
        <v>64</v>
      </c>
      <c r="F270" s="32">
        <v>19</v>
      </c>
      <c r="G270" s="33" t="s">
        <v>329</v>
      </c>
    </row>
    <row r="271" spans="2:7">
      <c r="B271" s="31">
        <v>530599</v>
      </c>
      <c r="C271" s="32">
        <v>5</v>
      </c>
      <c r="D271" s="32">
        <v>3</v>
      </c>
      <c r="E271" s="48" t="s">
        <v>64</v>
      </c>
      <c r="F271" s="32">
        <v>99</v>
      </c>
      <c r="G271" s="33" t="s">
        <v>330</v>
      </c>
    </row>
    <row r="272" spans="2:7">
      <c r="B272" s="31">
        <v>5306</v>
      </c>
      <c r="C272" s="39">
        <v>5</v>
      </c>
      <c r="D272" s="39">
        <v>3</v>
      </c>
      <c r="E272" s="48" t="s">
        <v>66</v>
      </c>
      <c r="F272" s="41"/>
      <c r="G272" s="42" t="s">
        <v>331</v>
      </c>
    </row>
    <row r="273" spans="2:7">
      <c r="B273" s="31">
        <v>530601</v>
      </c>
      <c r="C273" s="32">
        <v>5</v>
      </c>
      <c r="D273" s="32">
        <v>3</v>
      </c>
      <c r="E273" s="48" t="s">
        <v>66</v>
      </c>
      <c r="F273" s="48" t="s">
        <v>58</v>
      </c>
      <c r="G273" s="33" t="s">
        <v>332</v>
      </c>
    </row>
    <row r="274" spans="2:7">
      <c r="B274" s="31">
        <v>530602</v>
      </c>
      <c r="C274" s="32">
        <v>5</v>
      </c>
      <c r="D274" s="32">
        <v>3</v>
      </c>
      <c r="E274" s="48" t="s">
        <v>66</v>
      </c>
      <c r="F274" s="48" t="s">
        <v>60</v>
      </c>
      <c r="G274" s="33" t="s">
        <v>333</v>
      </c>
    </row>
    <row r="275" spans="2:7">
      <c r="B275" s="31">
        <v>530603</v>
      </c>
      <c r="C275" s="32">
        <v>5</v>
      </c>
      <c r="D275" s="32">
        <v>3</v>
      </c>
      <c r="E275" s="48" t="s">
        <v>66</v>
      </c>
      <c r="F275" s="48" t="s">
        <v>62</v>
      </c>
      <c r="G275" s="33" t="s">
        <v>334</v>
      </c>
    </row>
    <row r="276" spans="2:7">
      <c r="B276" s="31">
        <v>530604</v>
      </c>
      <c r="C276" s="32">
        <v>5</v>
      </c>
      <c r="D276" s="32">
        <v>3</v>
      </c>
      <c r="E276" s="48" t="s">
        <v>66</v>
      </c>
      <c r="F276" s="48" t="s">
        <v>80</v>
      </c>
      <c r="G276" s="33" t="s">
        <v>335</v>
      </c>
    </row>
    <row r="277" spans="2:7">
      <c r="B277" s="31">
        <v>530605</v>
      </c>
      <c r="C277" s="32">
        <v>5</v>
      </c>
      <c r="D277" s="32">
        <v>3</v>
      </c>
      <c r="E277" s="48" t="s">
        <v>66</v>
      </c>
      <c r="F277" s="48" t="s">
        <v>64</v>
      </c>
      <c r="G277" s="33" t="s">
        <v>336</v>
      </c>
    </row>
    <row r="278" spans="2:7">
      <c r="B278" s="31">
        <v>530606</v>
      </c>
      <c r="C278" s="32">
        <v>5</v>
      </c>
      <c r="D278" s="32">
        <v>3</v>
      </c>
      <c r="E278" s="48" t="s">
        <v>66</v>
      </c>
      <c r="F278" s="48" t="s">
        <v>66</v>
      </c>
      <c r="G278" s="33" t="s">
        <v>337</v>
      </c>
    </row>
    <row r="279" spans="2:7">
      <c r="B279" s="31">
        <v>530607</v>
      </c>
      <c r="C279" s="32">
        <v>5</v>
      </c>
      <c r="D279" s="32">
        <v>3</v>
      </c>
      <c r="E279" s="48" t="s">
        <v>66</v>
      </c>
      <c r="F279" s="48" t="s">
        <v>68</v>
      </c>
      <c r="G279" s="33" t="s">
        <v>338</v>
      </c>
    </row>
    <row r="280" spans="2:7" ht="24">
      <c r="B280" s="31">
        <v>530608</v>
      </c>
      <c r="C280" s="32">
        <v>5</v>
      </c>
      <c r="D280" s="32">
        <v>3</v>
      </c>
      <c r="E280" s="48" t="s">
        <v>66</v>
      </c>
      <c r="F280" s="48" t="s">
        <v>70</v>
      </c>
      <c r="G280" s="34" t="s">
        <v>339</v>
      </c>
    </row>
    <row r="281" spans="2:7">
      <c r="B281" s="31">
        <v>530609</v>
      </c>
      <c r="C281" s="32">
        <v>5</v>
      </c>
      <c r="D281" s="32">
        <v>3</v>
      </c>
      <c r="E281" s="48" t="s">
        <v>66</v>
      </c>
      <c r="F281" s="48" t="s">
        <v>72</v>
      </c>
      <c r="G281" s="33" t="s">
        <v>250</v>
      </c>
    </row>
    <row r="282" spans="2:7">
      <c r="B282" s="31">
        <v>530610</v>
      </c>
      <c r="C282" s="32">
        <v>5</v>
      </c>
      <c r="D282" s="32">
        <v>3</v>
      </c>
      <c r="E282" s="48" t="s">
        <v>66</v>
      </c>
      <c r="F282" s="32">
        <v>10</v>
      </c>
      <c r="G282" s="33" t="s">
        <v>259</v>
      </c>
    </row>
    <row r="283" spans="2:7">
      <c r="B283" s="31">
        <v>530611</v>
      </c>
      <c r="C283" s="32">
        <v>5</v>
      </c>
      <c r="D283" s="32">
        <v>3</v>
      </c>
      <c r="E283" s="48" t="s">
        <v>66</v>
      </c>
      <c r="F283" s="32">
        <v>11</v>
      </c>
      <c r="G283" s="33" t="s">
        <v>340</v>
      </c>
    </row>
    <row r="284" spans="2:7">
      <c r="B284" s="31">
        <v>530612</v>
      </c>
      <c r="C284" s="32">
        <v>5</v>
      </c>
      <c r="D284" s="32">
        <v>3</v>
      </c>
      <c r="E284" s="48" t="s">
        <v>66</v>
      </c>
      <c r="F284" s="32">
        <v>12</v>
      </c>
      <c r="G284" s="33" t="s">
        <v>341</v>
      </c>
    </row>
    <row r="285" spans="2:7">
      <c r="B285" s="31">
        <v>530613</v>
      </c>
      <c r="C285" s="32">
        <v>5</v>
      </c>
      <c r="D285" s="32">
        <v>3</v>
      </c>
      <c r="E285" s="48" t="s">
        <v>66</v>
      </c>
      <c r="F285" s="32">
        <v>13</v>
      </c>
      <c r="G285" s="33" t="s">
        <v>342</v>
      </c>
    </row>
    <row r="286" spans="2:7">
      <c r="B286" s="31">
        <v>5307</v>
      </c>
      <c r="C286" s="39">
        <v>5</v>
      </c>
      <c r="D286" s="39">
        <v>3</v>
      </c>
      <c r="E286" s="48" t="s">
        <v>68</v>
      </c>
      <c r="F286" s="41"/>
      <c r="G286" s="42" t="s">
        <v>343</v>
      </c>
    </row>
    <row r="287" spans="2:7">
      <c r="B287" s="31">
        <v>530701</v>
      </c>
      <c r="C287" s="32">
        <v>5</v>
      </c>
      <c r="D287" s="32">
        <v>3</v>
      </c>
      <c r="E287" s="48" t="s">
        <v>68</v>
      </c>
      <c r="F287" s="48" t="s">
        <v>58</v>
      </c>
      <c r="G287" s="33" t="s">
        <v>344</v>
      </c>
    </row>
    <row r="288" spans="2:7">
      <c r="B288" s="31">
        <v>530702</v>
      </c>
      <c r="C288" s="32">
        <v>5</v>
      </c>
      <c r="D288" s="32">
        <v>3</v>
      </c>
      <c r="E288" s="48" t="s">
        <v>68</v>
      </c>
      <c r="F288" s="48" t="s">
        <v>60</v>
      </c>
      <c r="G288" s="33" t="s">
        <v>345</v>
      </c>
    </row>
    <row r="289" spans="2:7">
      <c r="B289" s="31">
        <v>530703</v>
      </c>
      <c r="C289" s="32">
        <v>5</v>
      </c>
      <c r="D289" s="32">
        <v>3</v>
      </c>
      <c r="E289" s="48" t="s">
        <v>68</v>
      </c>
      <c r="F289" s="48" t="s">
        <v>62</v>
      </c>
      <c r="G289" s="33" t="s">
        <v>346</v>
      </c>
    </row>
    <row r="290" spans="2:7">
      <c r="B290" s="31">
        <v>530704</v>
      </c>
      <c r="C290" s="32">
        <v>5</v>
      </c>
      <c r="D290" s="32">
        <v>3</v>
      </c>
      <c r="E290" s="48" t="s">
        <v>68</v>
      </c>
      <c r="F290" s="48" t="s">
        <v>80</v>
      </c>
      <c r="G290" s="33" t="s">
        <v>347</v>
      </c>
    </row>
    <row r="291" spans="2:7">
      <c r="B291" s="31">
        <v>5308</v>
      </c>
      <c r="C291" s="39">
        <v>5</v>
      </c>
      <c r="D291" s="39">
        <v>3</v>
      </c>
      <c r="E291" s="49" t="s">
        <v>70</v>
      </c>
      <c r="F291" s="41"/>
      <c r="G291" s="42" t="s">
        <v>348</v>
      </c>
    </row>
    <row r="292" spans="2:7">
      <c r="B292" s="31">
        <v>530801</v>
      </c>
      <c r="C292" s="32">
        <v>5</v>
      </c>
      <c r="D292" s="32">
        <v>3</v>
      </c>
      <c r="E292" s="48" t="s">
        <v>70</v>
      </c>
      <c r="F292" s="48" t="s">
        <v>58</v>
      </c>
      <c r="G292" s="33" t="s">
        <v>349</v>
      </c>
    </row>
    <row r="293" spans="2:7" ht="24">
      <c r="B293" s="31">
        <v>530802</v>
      </c>
      <c r="C293" s="32">
        <v>5</v>
      </c>
      <c r="D293" s="32">
        <v>3</v>
      </c>
      <c r="E293" s="48" t="s">
        <v>70</v>
      </c>
      <c r="F293" s="48" t="s">
        <v>60</v>
      </c>
      <c r="G293" s="34" t="s">
        <v>350</v>
      </c>
    </row>
    <row r="294" spans="2:7">
      <c r="B294" s="31">
        <v>530803</v>
      </c>
      <c r="C294" s="32">
        <v>5</v>
      </c>
      <c r="D294" s="32">
        <v>3</v>
      </c>
      <c r="E294" s="48" t="s">
        <v>70</v>
      </c>
      <c r="F294" s="48" t="s">
        <v>62</v>
      </c>
      <c r="G294" s="33" t="s">
        <v>1887</v>
      </c>
    </row>
    <row r="295" spans="2:7">
      <c r="B295" s="31">
        <v>530804</v>
      </c>
      <c r="C295" s="32">
        <v>5</v>
      </c>
      <c r="D295" s="32">
        <v>3</v>
      </c>
      <c r="E295" s="48" t="s">
        <v>70</v>
      </c>
      <c r="F295" s="48" t="s">
        <v>80</v>
      </c>
      <c r="G295" s="33" t="s">
        <v>352</v>
      </c>
    </row>
    <row r="296" spans="2:7">
      <c r="B296" s="31">
        <v>530805</v>
      </c>
      <c r="C296" s="32">
        <v>5</v>
      </c>
      <c r="D296" s="32">
        <v>3</v>
      </c>
      <c r="E296" s="48" t="s">
        <v>70</v>
      </c>
      <c r="F296" s="48" t="s">
        <v>64</v>
      </c>
      <c r="G296" s="33" t="s">
        <v>353</v>
      </c>
    </row>
    <row r="297" spans="2:7">
      <c r="B297" s="31">
        <v>530806</v>
      </c>
      <c r="C297" s="32">
        <v>5</v>
      </c>
      <c r="D297" s="32">
        <v>3</v>
      </c>
      <c r="E297" s="48" t="s">
        <v>70</v>
      </c>
      <c r="F297" s="48" t="s">
        <v>66</v>
      </c>
      <c r="G297" s="33" t="s">
        <v>354</v>
      </c>
    </row>
    <row r="298" spans="2:7">
      <c r="B298" s="31">
        <v>530807</v>
      </c>
      <c r="C298" s="32">
        <v>5</v>
      </c>
      <c r="D298" s="32">
        <v>3</v>
      </c>
      <c r="E298" s="48" t="s">
        <v>70</v>
      </c>
      <c r="F298" s="48" t="s">
        <v>68</v>
      </c>
      <c r="G298" s="33" t="s">
        <v>355</v>
      </c>
    </row>
    <row r="299" spans="2:7">
      <c r="B299" s="31">
        <v>530808</v>
      </c>
      <c r="C299" s="32">
        <v>5</v>
      </c>
      <c r="D299" s="32">
        <v>3</v>
      </c>
      <c r="E299" s="48" t="s">
        <v>70</v>
      </c>
      <c r="F299" s="48" t="s">
        <v>70</v>
      </c>
      <c r="G299" s="33" t="s">
        <v>356</v>
      </c>
    </row>
    <row r="300" spans="2:7">
      <c r="B300" s="31">
        <v>530809</v>
      </c>
      <c r="C300" s="32">
        <v>5</v>
      </c>
      <c r="D300" s="32">
        <v>3</v>
      </c>
      <c r="E300" s="48" t="s">
        <v>70</v>
      </c>
      <c r="F300" s="48" t="s">
        <v>72</v>
      </c>
      <c r="G300" s="33" t="s">
        <v>357</v>
      </c>
    </row>
    <row r="301" spans="2:7">
      <c r="B301" s="31">
        <v>530810</v>
      </c>
      <c r="C301" s="32">
        <v>5</v>
      </c>
      <c r="D301" s="32">
        <v>3</v>
      </c>
      <c r="E301" s="48" t="s">
        <v>70</v>
      </c>
      <c r="F301" s="32">
        <v>10</v>
      </c>
      <c r="G301" s="33" t="s">
        <v>358</v>
      </c>
    </row>
    <row r="302" spans="2:7" ht="24">
      <c r="B302" s="31">
        <v>530811</v>
      </c>
      <c r="C302" s="32">
        <v>5</v>
      </c>
      <c r="D302" s="32">
        <v>3</v>
      </c>
      <c r="E302" s="48" t="s">
        <v>70</v>
      </c>
      <c r="F302" s="32">
        <v>11</v>
      </c>
      <c r="G302" s="34" t="s">
        <v>359</v>
      </c>
    </row>
    <row r="303" spans="2:7">
      <c r="B303" s="31">
        <v>530812</v>
      </c>
      <c r="C303" s="32">
        <v>5</v>
      </c>
      <c r="D303" s="32">
        <v>3</v>
      </c>
      <c r="E303" s="48" t="s">
        <v>70</v>
      </c>
      <c r="F303" s="32">
        <v>12</v>
      </c>
      <c r="G303" s="33" t="s">
        <v>360</v>
      </c>
    </row>
    <row r="304" spans="2:7">
      <c r="B304" s="31">
        <v>530813</v>
      </c>
      <c r="C304" s="32">
        <v>5</v>
      </c>
      <c r="D304" s="32">
        <v>3</v>
      </c>
      <c r="E304" s="48" t="s">
        <v>70</v>
      </c>
      <c r="F304" s="32">
        <v>13</v>
      </c>
      <c r="G304" s="33" t="s">
        <v>361</v>
      </c>
    </row>
    <row r="305" spans="2:7">
      <c r="B305" s="31">
        <v>530814</v>
      </c>
      <c r="C305" s="32">
        <v>5</v>
      </c>
      <c r="D305" s="32">
        <v>3</v>
      </c>
      <c r="E305" s="48" t="s">
        <v>70</v>
      </c>
      <c r="F305" s="32">
        <v>14</v>
      </c>
      <c r="G305" s="33" t="s">
        <v>362</v>
      </c>
    </row>
    <row r="306" spans="2:7">
      <c r="B306" s="31">
        <v>530815</v>
      </c>
      <c r="C306" s="32">
        <v>5</v>
      </c>
      <c r="D306" s="32">
        <v>3</v>
      </c>
      <c r="E306" s="48" t="s">
        <v>70</v>
      </c>
      <c r="F306" s="32">
        <v>15</v>
      </c>
      <c r="G306" s="33" t="s">
        <v>363</v>
      </c>
    </row>
    <row r="307" spans="2:7">
      <c r="B307" s="31">
        <v>530816</v>
      </c>
      <c r="C307" s="32">
        <v>5</v>
      </c>
      <c r="D307" s="32">
        <v>3</v>
      </c>
      <c r="E307" s="48" t="s">
        <v>70</v>
      </c>
      <c r="F307" s="32">
        <v>16</v>
      </c>
      <c r="G307" s="33" t="s">
        <v>364</v>
      </c>
    </row>
    <row r="308" spans="2:7">
      <c r="B308" s="31">
        <v>530817</v>
      </c>
      <c r="C308" s="32">
        <v>5</v>
      </c>
      <c r="D308" s="32">
        <v>3</v>
      </c>
      <c r="E308" s="48" t="s">
        <v>70</v>
      </c>
      <c r="F308" s="32">
        <v>17</v>
      </c>
      <c r="G308" s="33" t="s">
        <v>365</v>
      </c>
    </row>
    <row r="309" spans="2:7" ht="24">
      <c r="B309" s="31">
        <v>530818</v>
      </c>
      <c r="C309" s="32">
        <v>5</v>
      </c>
      <c r="D309" s="32">
        <v>3</v>
      </c>
      <c r="E309" s="48" t="s">
        <v>70</v>
      </c>
      <c r="F309" s="32">
        <v>18</v>
      </c>
      <c r="G309" s="34" t="s">
        <v>366</v>
      </c>
    </row>
    <row r="310" spans="2:7">
      <c r="B310" s="31">
        <v>530819</v>
      </c>
      <c r="C310" s="32">
        <v>5</v>
      </c>
      <c r="D310" s="32">
        <v>3</v>
      </c>
      <c r="E310" s="48" t="s">
        <v>70</v>
      </c>
      <c r="F310" s="32">
        <v>19</v>
      </c>
      <c r="G310" s="33" t="s">
        <v>367</v>
      </c>
    </row>
    <row r="311" spans="2:7">
      <c r="B311" s="31">
        <v>530820</v>
      </c>
      <c r="C311" s="32">
        <v>5</v>
      </c>
      <c r="D311" s="32">
        <v>3</v>
      </c>
      <c r="E311" s="48" t="s">
        <v>70</v>
      </c>
      <c r="F311" s="32">
        <v>20</v>
      </c>
      <c r="G311" s="33" t="s">
        <v>368</v>
      </c>
    </row>
    <row r="312" spans="2:7">
      <c r="B312" s="31">
        <v>530821</v>
      </c>
      <c r="C312" s="32">
        <v>5</v>
      </c>
      <c r="D312" s="32">
        <v>3</v>
      </c>
      <c r="E312" s="48" t="s">
        <v>70</v>
      </c>
      <c r="F312" s="32">
        <v>21</v>
      </c>
      <c r="G312" s="33" t="s">
        <v>369</v>
      </c>
    </row>
    <row r="313" spans="2:7">
      <c r="B313" s="31">
        <v>530822</v>
      </c>
      <c r="C313" s="32">
        <v>5</v>
      </c>
      <c r="D313" s="32">
        <v>3</v>
      </c>
      <c r="E313" s="48" t="s">
        <v>70</v>
      </c>
      <c r="F313" s="32">
        <v>22</v>
      </c>
      <c r="G313" s="33" t="s">
        <v>370</v>
      </c>
    </row>
    <row r="314" spans="2:7" ht="24">
      <c r="B314" s="31">
        <v>530823</v>
      </c>
      <c r="C314" s="32">
        <v>5</v>
      </c>
      <c r="D314" s="32">
        <v>3</v>
      </c>
      <c r="E314" s="48" t="s">
        <v>70</v>
      </c>
      <c r="F314" s="32">
        <v>23</v>
      </c>
      <c r="G314" s="34" t="s">
        <v>371</v>
      </c>
    </row>
    <row r="315" spans="2:7" ht="24">
      <c r="B315" s="31">
        <v>530824</v>
      </c>
      <c r="C315" s="32">
        <v>5</v>
      </c>
      <c r="D315" s="32">
        <v>3</v>
      </c>
      <c r="E315" s="48" t="s">
        <v>70</v>
      </c>
      <c r="F315" s="32">
        <v>24</v>
      </c>
      <c r="G315" s="34" t="s">
        <v>372</v>
      </c>
    </row>
    <row r="316" spans="2:7">
      <c r="B316" s="31">
        <v>530825</v>
      </c>
      <c r="C316" s="32">
        <v>5</v>
      </c>
      <c r="D316" s="32">
        <v>3</v>
      </c>
      <c r="E316" s="48" t="s">
        <v>70</v>
      </c>
      <c r="F316" s="32">
        <v>25</v>
      </c>
      <c r="G316" s="33" t="s">
        <v>373</v>
      </c>
    </row>
    <row r="317" spans="2:7">
      <c r="B317" s="31">
        <v>530826</v>
      </c>
      <c r="C317" s="32">
        <v>5</v>
      </c>
      <c r="D317" s="32">
        <v>3</v>
      </c>
      <c r="E317" s="48" t="s">
        <v>70</v>
      </c>
      <c r="F317" s="32">
        <v>26</v>
      </c>
      <c r="G317" s="33" t="s">
        <v>374</v>
      </c>
    </row>
    <row r="318" spans="2:7">
      <c r="B318" s="31">
        <v>530827</v>
      </c>
      <c r="C318" s="32">
        <v>5</v>
      </c>
      <c r="D318" s="32">
        <v>3</v>
      </c>
      <c r="E318" s="48" t="s">
        <v>70</v>
      </c>
      <c r="F318" s="32">
        <v>27</v>
      </c>
      <c r="G318" s="33" t="s">
        <v>375</v>
      </c>
    </row>
    <row r="319" spans="2:7">
      <c r="B319" s="31">
        <v>530828</v>
      </c>
      <c r="C319" s="32">
        <v>5</v>
      </c>
      <c r="D319" s="32">
        <v>3</v>
      </c>
      <c r="E319" s="48" t="s">
        <v>70</v>
      </c>
      <c r="F319" s="32">
        <v>28</v>
      </c>
      <c r="G319" s="33" t="s">
        <v>376</v>
      </c>
    </row>
    <row r="320" spans="2:7">
      <c r="B320" s="31">
        <v>530829</v>
      </c>
      <c r="C320" s="32">
        <v>5</v>
      </c>
      <c r="D320" s="32">
        <v>3</v>
      </c>
      <c r="E320" s="48" t="s">
        <v>70</v>
      </c>
      <c r="F320" s="32">
        <v>29</v>
      </c>
      <c r="G320" s="33" t="s">
        <v>377</v>
      </c>
    </row>
    <row r="321" spans="2:7">
      <c r="B321" s="31">
        <v>530830</v>
      </c>
      <c r="C321" s="32">
        <v>5</v>
      </c>
      <c r="D321" s="32">
        <v>3</v>
      </c>
      <c r="E321" s="48" t="s">
        <v>70</v>
      </c>
      <c r="F321" s="32">
        <v>30</v>
      </c>
      <c r="G321" s="33" t="s">
        <v>378</v>
      </c>
    </row>
    <row r="322" spans="2:7" ht="24">
      <c r="B322" s="31">
        <v>530831</v>
      </c>
      <c r="C322" s="32">
        <v>5</v>
      </c>
      <c r="D322" s="32">
        <v>3</v>
      </c>
      <c r="E322" s="48" t="s">
        <v>70</v>
      </c>
      <c r="F322" s="32">
        <v>31</v>
      </c>
      <c r="G322" s="34" t="s">
        <v>379</v>
      </c>
    </row>
    <row r="323" spans="2:7">
      <c r="B323" s="31">
        <v>530832</v>
      </c>
      <c r="C323" s="32">
        <v>5</v>
      </c>
      <c r="D323" s="32">
        <v>3</v>
      </c>
      <c r="E323" s="48" t="s">
        <v>70</v>
      </c>
      <c r="F323" s="32">
        <v>32</v>
      </c>
      <c r="G323" s="33" t="s">
        <v>380</v>
      </c>
    </row>
    <row r="324" spans="2:7">
      <c r="B324" s="31">
        <v>530833</v>
      </c>
      <c r="C324" s="32">
        <v>5</v>
      </c>
      <c r="D324" s="32">
        <v>3</v>
      </c>
      <c r="E324" s="48" t="s">
        <v>70</v>
      </c>
      <c r="F324" s="32">
        <v>33</v>
      </c>
      <c r="G324" s="33" t="s">
        <v>381</v>
      </c>
    </row>
    <row r="325" spans="2:7">
      <c r="B325" s="31">
        <v>530834</v>
      </c>
      <c r="C325" s="32">
        <v>5</v>
      </c>
      <c r="D325" s="32">
        <v>3</v>
      </c>
      <c r="E325" s="48" t="s">
        <v>70</v>
      </c>
      <c r="F325" s="32">
        <v>34</v>
      </c>
      <c r="G325" s="33" t="s">
        <v>382</v>
      </c>
    </row>
    <row r="326" spans="2:7" ht="24">
      <c r="B326" s="31">
        <v>530835</v>
      </c>
      <c r="C326" s="32">
        <v>5</v>
      </c>
      <c r="D326" s="32">
        <v>3</v>
      </c>
      <c r="E326" s="48" t="s">
        <v>70</v>
      </c>
      <c r="F326" s="32">
        <v>35</v>
      </c>
      <c r="G326" s="34" t="s">
        <v>383</v>
      </c>
    </row>
    <row r="327" spans="2:7" ht="24">
      <c r="B327" s="31">
        <v>530836</v>
      </c>
      <c r="C327" s="32">
        <v>5</v>
      </c>
      <c r="D327" s="32">
        <v>3</v>
      </c>
      <c r="E327" s="48" t="s">
        <v>70</v>
      </c>
      <c r="F327" s="32">
        <v>36</v>
      </c>
      <c r="G327" s="34" t="s">
        <v>384</v>
      </c>
    </row>
    <row r="328" spans="2:7">
      <c r="B328" s="31">
        <v>530837</v>
      </c>
      <c r="C328" s="32">
        <v>5</v>
      </c>
      <c r="D328" s="32">
        <v>3</v>
      </c>
      <c r="E328" s="48" t="s">
        <v>70</v>
      </c>
      <c r="F328" s="32">
        <v>37</v>
      </c>
      <c r="G328" s="33" t="s">
        <v>385</v>
      </c>
    </row>
    <row r="329" spans="2:7">
      <c r="B329" s="31">
        <v>530838</v>
      </c>
      <c r="C329" s="32">
        <v>5</v>
      </c>
      <c r="D329" s="32">
        <v>3</v>
      </c>
      <c r="E329" s="48" t="s">
        <v>70</v>
      </c>
      <c r="F329" s="32">
        <v>38</v>
      </c>
      <c r="G329" s="33" t="s">
        <v>386</v>
      </c>
    </row>
    <row r="330" spans="2:7">
      <c r="B330" s="31">
        <v>530839</v>
      </c>
      <c r="C330" s="32">
        <v>5</v>
      </c>
      <c r="D330" s="32">
        <v>3</v>
      </c>
      <c r="E330" s="48" t="s">
        <v>70</v>
      </c>
      <c r="F330" s="32">
        <v>39</v>
      </c>
      <c r="G330" s="33" t="s">
        <v>387</v>
      </c>
    </row>
    <row r="331" spans="2:7" ht="24">
      <c r="B331" s="31">
        <v>530840</v>
      </c>
      <c r="C331" s="32">
        <v>5</v>
      </c>
      <c r="D331" s="32">
        <v>3</v>
      </c>
      <c r="E331" s="48" t="s">
        <v>70</v>
      </c>
      <c r="F331" s="32">
        <v>40</v>
      </c>
      <c r="G331" s="34" t="s">
        <v>388</v>
      </c>
    </row>
    <row r="332" spans="2:7">
      <c r="B332" s="31">
        <v>530841</v>
      </c>
      <c r="C332" s="32">
        <v>5</v>
      </c>
      <c r="D332" s="32">
        <v>3</v>
      </c>
      <c r="E332" s="48" t="s">
        <v>70</v>
      </c>
      <c r="F332" s="32">
        <v>41</v>
      </c>
      <c r="G332" s="33" t="s">
        <v>389</v>
      </c>
    </row>
    <row r="333" spans="2:7">
      <c r="B333" s="31">
        <v>530842</v>
      </c>
      <c r="C333" s="32">
        <v>5</v>
      </c>
      <c r="D333" s="32">
        <v>3</v>
      </c>
      <c r="E333" s="48" t="s">
        <v>70</v>
      </c>
      <c r="F333" s="32">
        <v>42</v>
      </c>
      <c r="G333" s="33" t="s">
        <v>390</v>
      </c>
    </row>
    <row r="334" spans="2:7">
      <c r="B334" s="31">
        <v>530843</v>
      </c>
      <c r="C334" s="32">
        <v>5</v>
      </c>
      <c r="D334" s="32">
        <v>3</v>
      </c>
      <c r="E334" s="48" t="s">
        <v>70</v>
      </c>
      <c r="F334" s="32">
        <v>43</v>
      </c>
      <c r="G334" s="33" t="s">
        <v>391</v>
      </c>
    </row>
    <row r="335" spans="2:7">
      <c r="B335" s="31">
        <v>530844</v>
      </c>
      <c r="C335" s="32">
        <v>5</v>
      </c>
      <c r="D335" s="32">
        <v>3</v>
      </c>
      <c r="E335" s="48" t="s">
        <v>70</v>
      </c>
      <c r="F335" s="32">
        <v>44</v>
      </c>
      <c r="G335" s="33" t="s">
        <v>392</v>
      </c>
    </row>
    <row r="336" spans="2:7">
      <c r="B336" s="31">
        <v>530845</v>
      </c>
      <c r="C336" s="32">
        <v>5</v>
      </c>
      <c r="D336" s="32">
        <v>3</v>
      </c>
      <c r="E336" s="48" t="s">
        <v>70</v>
      </c>
      <c r="F336" s="32">
        <v>45</v>
      </c>
      <c r="G336" s="33" t="s">
        <v>393</v>
      </c>
    </row>
    <row r="337" spans="2:7">
      <c r="B337" s="31">
        <v>530846</v>
      </c>
      <c r="C337" s="32">
        <v>5</v>
      </c>
      <c r="D337" s="32">
        <v>3</v>
      </c>
      <c r="E337" s="48" t="s">
        <v>70</v>
      </c>
      <c r="F337" s="32">
        <v>46</v>
      </c>
      <c r="G337" s="33" t="s">
        <v>394</v>
      </c>
    </row>
    <row r="338" spans="2:7">
      <c r="B338" s="31">
        <v>530899</v>
      </c>
      <c r="C338" s="32">
        <v>5</v>
      </c>
      <c r="D338" s="32">
        <v>3</v>
      </c>
      <c r="E338" s="48" t="s">
        <v>70</v>
      </c>
      <c r="F338" s="32">
        <v>99</v>
      </c>
      <c r="G338" s="33" t="s">
        <v>395</v>
      </c>
    </row>
    <row r="339" spans="2:7">
      <c r="B339" s="31">
        <v>5309</v>
      </c>
      <c r="C339" s="39">
        <v>5</v>
      </c>
      <c r="D339" s="39">
        <v>3</v>
      </c>
      <c r="E339" s="49" t="s">
        <v>72</v>
      </c>
      <c r="F339" s="41"/>
      <c r="G339" s="42" t="s">
        <v>396</v>
      </c>
    </row>
    <row r="340" spans="2:7">
      <c r="B340" s="31">
        <v>530901</v>
      </c>
      <c r="C340" s="32">
        <v>5</v>
      </c>
      <c r="D340" s="32">
        <v>3</v>
      </c>
      <c r="E340" s="48" t="s">
        <v>72</v>
      </c>
      <c r="F340" s="48" t="s">
        <v>58</v>
      </c>
      <c r="G340" s="33" t="s">
        <v>397</v>
      </c>
    </row>
    <row r="341" spans="2:7">
      <c r="B341" s="31">
        <v>5310</v>
      </c>
      <c r="C341" s="39">
        <v>5</v>
      </c>
      <c r="D341" s="39">
        <v>3</v>
      </c>
      <c r="E341" s="39">
        <v>10</v>
      </c>
      <c r="F341" s="52"/>
      <c r="G341" s="42" t="s">
        <v>398</v>
      </c>
    </row>
    <row r="342" spans="2:7">
      <c r="B342" s="31">
        <v>531001</v>
      </c>
      <c r="C342" s="32">
        <v>5</v>
      </c>
      <c r="D342" s="32">
        <v>3</v>
      </c>
      <c r="E342" s="32">
        <v>10</v>
      </c>
      <c r="F342" s="48" t="s">
        <v>58</v>
      </c>
      <c r="G342" s="33" t="s">
        <v>399</v>
      </c>
    </row>
    <row r="343" spans="2:7">
      <c r="B343" s="31">
        <v>531002</v>
      </c>
      <c r="C343" s="32">
        <v>5</v>
      </c>
      <c r="D343" s="32">
        <v>3</v>
      </c>
      <c r="E343" s="32">
        <v>10</v>
      </c>
      <c r="F343" s="48" t="s">
        <v>60</v>
      </c>
      <c r="G343" s="33" t="s">
        <v>400</v>
      </c>
    </row>
    <row r="344" spans="2:7">
      <c r="B344" s="31">
        <v>5314</v>
      </c>
      <c r="C344" s="39">
        <v>5</v>
      </c>
      <c r="D344" s="39">
        <v>3</v>
      </c>
      <c r="E344" s="50">
        <v>14</v>
      </c>
      <c r="F344" s="51"/>
      <c r="G344" s="42" t="s">
        <v>401</v>
      </c>
    </row>
    <row r="345" spans="2:7">
      <c r="B345" s="31">
        <v>531403</v>
      </c>
      <c r="C345" s="32">
        <v>5</v>
      </c>
      <c r="D345" s="32">
        <v>3</v>
      </c>
      <c r="E345" s="32">
        <v>14</v>
      </c>
      <c r="F345" s="48" t="s">
        <v>62</v>
      </c>
      <c r="G345" s="33" t="s">
        <v>402</v>
      </c>
    </row>
    <row r="346" spans="2:7">
      <c r="B346" s="31">
        <v>531404</v>
      </c>
      <c r="C346" s="32">
        <v>5</v>
      </c>
      <c r="D346" s="32">
        <v>3</v>
      </c>
      <c r="E346" s="32">
        <v>14</v>
      </c>
      <c r="F346" s="48" t="s">
        <v>80</v>
      </c>
      <c r="G346" s="33" t="s">
        <v>403</v>
      </c>
    </row>
    <row r="347" spans="2:7">
      <c r="B347" s="31">
        <v>531406</v>
      </c>
      <c r="C347" s="32">
        <v>5</v>
      </c>
      <c r="D347" s="32">
        <v>3</v>
      </c>
      <c r="E347" s="32">
        <v>14</v>
      </c>
      <c r="F347" s="48" t="s">
        <v>66</v>
      </c>
      <c r="G347" s="33" t="s">
        <v>404</v>
      </c>
    </row>
    <row r="348" spans="2:7">
      <c r="B348" s="31">
        <v>531407</v>
      </c>
      <c r="C348" s="32">
        <v>5</v>
      </c>
      <c r="D348" s="32">
        <v>3</v>
      </c>
      <c r="E348" s="32">
        <v>14</v>
      </c>
      <c r="F348" s="48" t="s">
        <v>68</v>
      </c>
      <c r="G348" s="33" t="s">
        <v>405</v>
      </c>
    </row>
    <row r="349" spans="2:7">
      <c r="B349" s="31">
        <v>531408</v>
      </c>
      <c r="C349" s="32">
        <v>5</v>
      </c>
      <c r="D349" s="32">
        <v>3</v>
      </c>
      <c r="E349" s="32">
        <v>14</v>
      </c>
      <c r="F349" s="48" t="s">
        <v>70</v>
      </c>
      <c r="G349" s="33" t="s">
        <v>406</v>
      </c>
    </row>
    <row r="350" spans="2:7">
      <c r="B350" s="31">
        <v>531409</v>
      </c>
      <c r="C350" s="32">
        <v>5</v>
      </c>
      <c r="D350" s="32">
        <v>3</v>
      </c>
      <c r="E350" s="32">
        <v>14</v>
      </c>
      <c r="F350" s="48" t="s">
        <v>72</v>
      </c>
      <c r="G350" s="33" t="s">
        <v>305</v>
      </c>
    </row>
    <row r="351" spans="2:7">
      <c r="B351" s="31">
        <v>531411</v>
      </c>
      <c r="C351" s="32">
        <v>5</v>
      </c>
      <c r="D351" s="32">
        <v>3</v>
      </c>
      <c r="E351" s="32">
        <v>14</v>
      </c>
      <c r="F351" s="32">
        <v>11</v>
      </c>
      <c r="G351" s="33" t="s">
        <v>407</v>
      </c>
    </row>
    <row r="352" spans="2:7">
      <c r="B352" s="31">
        <v>5315</v>
      </c>
      <c r="C352" s="39">
        <v>5</v>
      </c>
      <c r="D352" s="39">
        <v>3</v>
      </c>
      <c r="E352" s="50">
        <v>15</v>
      </c>
      <c r="F352" s="51"/>
      <c r="G352" s="42" t="s">
        <v>408</v>
      </c>
    </row>
    <row r="353" spans="2:7">
      <c r="B353" s="31">
        <v>531512</v>
      </c>
      <c r="C353" s="32">
        <v>5</v>
      </c>
      <c r="D353" s="32">
        <v>3</v>
      </c>
      <c r="E353" s="32">
        <v>15</v>
      </c>
      <c r="F353" s="32">
        <v>12</v>
      </c>
      <c r="G353" s="33" t="s">
        <v>409</v>
      </c>
    </row>
    <row r="354" spans="2:7">
      <c r="B354" s="31">
        <v>531514</v>
      </c>
      <c r="C354" s="32">
        <v>5</v>
      </c>
      <c r="D354" s="32">
        <v>3</v>
      </c>
      <c r="E354" s="32">
        <v>15</v>
      </c>
      <c r="F354" s="32">
        <v>14</v>
      </c>
      <c r="G354" s="33" t="s">
        <v>410</v>
      </c>
    </row>
    <row r="355" spans="2:7">
      <c r="B355" s="31">
        <v>531515</v>
      </c>
      <c r="C355" s="32">
        <v>5</v>
      </c>
      <c r="D355" s="32">
        <v>3</v>
      </c>
      <c r="E355" s="32">
        <v>15</v>
      </c>
      <c r="F355" s="32">
        <v>15</v>
      </c>
      <c r="G355" s="33" t="s">
        <v>411</v>
      </c>
    </row>
    <row r="356" spans="2:7">
      <c r="B356" s="31">
        <v>5316</v>
      </c>
      <c r="C356" s="39">
        <v>5</v>
      </c>
      <c r="D356" s="39">
        <v>3</v>
      </c>
      <c r="E356" s="50">
        <v>16</v>
      </c>
      <c r="F356" s="51"/>
      <c r="G356" s="42" t="s">
        <v>412</v>
      </c>
    </row>
    <row r="357" spans="2:7">
      <c r="B357" s="31">
        <v>531601</v>
      </c>
      <c r="C357" s="32">
        <v>5</v>
      </c>
      <c r="D357" s="32">
        <v>3</v>
      </c>
      <c r="E357" s="32">
        <v>16</v>
      </c>
      <c r="F357" s="48" t="s">
        <v>58</v>
      </c>
      <c r="G357" s="33" t="s">
        <v>413</v>
      </c>
    </row>
    <row r="358" spans="2:7">
      <c r="B358" s="31">
        <v>531602</v>
      </c>
      <c r="C358" s="32">
        <v>5</v>
      </c>
      <c r="D358" s="32">
        <v>3</v>
      </c>
      <c r="E358" s="32">
        <v>16</v>
      </c>
      <c r="F358" s="48" t="s">
        <v>60</v>
      </c>
      <c r="G358" s="33" t="s">
        <v>414</v>
      </c>
    </row>
    <row r="359" spans="2:7">
      <c r="B359" s="31">
        <v>5399</v>
      </c>
      <c r="C359" s="39">
        <v>5</v>
      </c>
      <c r="D359" s="39">
        <v>3</v>
      </c>
      <c r="E359" s="50">
        <v>99</v>
      </c>
      <c r="F359" s="51"/>
      <c r="G359" s="42" t="s">
        <v>172</v>
      </c>
    </row>
    <row r="360" spans="2:7">
      <c r="B360" s="31">
        <v>539901</v>
      </c>
      <c r="C360" s="32">
        <v>5</v>
      </c>
      <c r="D360" s="32">
        <v>3</v>
      </c>
      <c r="E360" s="32">
        <v>99</v>
      </c>
      <c r="F360" s="48" t="s">
        <v>58</v>
      </c>
      <c r="G360" s="33" t="s">
        <v>415</v>
      </c>
    </row>
    <row r="361" spans="2:7">
      <c r="B361" s="31">
        <v>56</v>
      </c>
      <c r="C361" s="35">
        <v>5</v>
      </c>
      <c r="D361" s="36">
        <v>6</v>
      </c>
      <c r="E361" s="37"/>
      <c r="F361" s="38"/>
      <c r="G361" s="47" t="s">
        <v>416</v>
      </c>
    </row>
    <row r="362" spans="2:7">
      <c r="B362" s="31">
        <v>5601</v>
      </c>
      <c r="C362" s="39">
        <v>5</v>
      </c>
      <c r="D362" s="39">
        <v>6</v>
      </c>
      <c r="E362" s="48" t="s">
        <v>58</v>
      </c>
      <c r="F362" s="41"/>
      <c r="G362" s="42" t="s">
        <v>417</v>
      </c>
    </row>
    <row r="363" spans="2:7">
      <c r="B363" s="31">
        <v>560101</v>
      </c>
      <c r="C363" s="32">
        <v>5</v>
      </c>
      <c r="D363" s="32">
        <v>6</v>
      </c>
      <c r="E363" s="48" t="s">
        <v>58</v>
      </c>
      <c r="F363" s="48" t="s">
        <v>58</v>
      </c>
      <c r="G363" s="33" t="s">
        <v>418</v>
      </c>
    </row>
    <row r="364" spans="2:7">
      <c r="B364" s="31">
        <v>560102</v>
      </c>
      <c r="C364" s="32">
        <v>5</v>
      </c>
      <c r="D364" s="32">
        <v>6</v>
      </c>
      <c r="E364" s="48" t="s">
        <v>58</v>
      </c>
      <c r="F364" s="48" t="s">
        <v>60</v>
      </c>
      <c r="G364" s="33" t="s">
        <v>419</v>
      </c>
    </row>
    <row r="365" spans="2:7">
      <c r="B365" s="31">
        <v>560103</v>
      </c>
      <c r="C365" s="32">
        <v>5</v>
      </c>
      <c r="D365" s="32">
        <v>6</v>
      </c>
      <c r="E365" s="48" t="s">
        <v>58</v>
      </c>
      <c r="F365" s="48" t="s">
        <v>62</v>
      </c>
      <c r="G365" s="33" t="s">
        <v>420</v>
      </c>
    </row>
    <row r="366" spans="2:7">
      <c r="B366" s="31">
        <v>560106</v>
      </c>
      <c r="C366" s="32">
        <v>5</v>
      </c>
      <c r="D366" s="32">
        <v>6</v>
      </c>
      <c r="E366" s="48" t="s">
        <v>58</v>
      </c>
      <c r="F366" s="48" t="s">
        <v>66</v>
      </c>
      <c r="G366" s="33" t="s">
        <v>421</v>
      </c>
    </row>
    <row r="367" spans="2:7">
      <c r="B367" s="31">
        <v>560199</v>
      </c>
      <c r="C367" s="32">
        <v>5</v>
      </c>
      <c r="D367" s="32">
        <v>6</v>
      </c>
      <c r="E367" s="48" t="s">
        <v>58</v>
      </c>
      <c r="F367" s="32">
        <v>99</v>
      </c>
      <c r="G367" s="33" t="s">
        <v>422</v>
      </c>
    </row>
    <row r="368" spans="2:7">
      <c r="B368" s="31">
        <v>5602</v>
      </c>
      <c r="C368" s="39">
        <v>5</v>
      </c>
      <c r="D368" s="39">
        <v>6</v>
      </c>
      <c r="E368" s="48" t="s">
        <v>60</v>
      </c>
      <c r="F368" s="41"/>
      <c r="G368" s="42" t="s">
        <v>423</v>
      </c>
    </row>
    <row r="369" spans="2:7">
      <c r="B369" s="31">
        <v>560201</v>
      </c>
      <c r="C369" s="32">
        <v>5</v>
      </c>
      <c r="D369" s="32">
        <v>6</v>
      </c>
      <c r="E369" s="48" t="s">
        <v>60</v>
      </c>
      <c r="F369" s="48" t="s">
        <v>58</v>
      </c>
      <c r="G369" s="33" t="s">
        <v>424</v>
      </c>
    </row>
    <row r="370" spans="2:7">
      <c r="B370" s="31">
        <v>560202</v>
      </c>
      <c r="C370" s="32">
        <v>5</v>
      </c>
      <c r="D370" s="32">
        <v>6</v>
      </c>
      <c r="E370" s="48" t="s">
        <v>60</v>
      </c>
      <c r="F370" s="48" t="s">
        <v>60</v>
      </c>
      <c r="G370" s="33" t="s">
        <v>425</v>
      </c>
    </row>
    <row r="371" spans="2:7">
      <c r="B371" s="31">
        <v>560203</v>
      </c>
      <c r="C371" s="32">
        <v>5</v>
      </c>
      <c r="D371" s="32">
        <v>6</v>
      </c>
      <c r="E371" s="48" t="s">
        <v>60</v>
      </c>
      <c r="F371" s="48" t="s">
        <v>62</v>
      </c>
      <c r="G371" s="33" t="s">
        <v>426</v>
      </c>
    </row>
    <row r="372" spans="2:7">
      <c r="B372" s="31">
        <v>560204</v>
      </c>
      <c r="C372" s="32">
        <v>5</v>
      </c>
      <c r="D372" s="32">
        <v>6</v>
      </c>
      <c r="E372" s="48" t="s">
        <v>60</v>
      </c>
      <c r="F372" s="48" t="s">
        <v>80</v>
      </c>
      <c r="G372" s="33" t="s">
        <v>427</v>
      </c>
    </row>
    <row r="373" spans="2:7">
      <c r="B373" s="31">
        <v>560205</v>
      </c>
      <c r="C373" s="32">
        <v>5</v>
      </c>
      <c r="D373" s="32">
        <v>6</v>
      </c>
      <c r="E373" s="48" t="s">
        <v>60</v>
      </c>
      <c r="F373" s="48" t="s">
        <v>64</v>
      </c>
      <c r="G373" s="33" t="s">
        <v>428</v>
      </c>
    </row>
    <row r="374" spans="2:7">
      <c r="B374" s="31">
        <v>560206</v>
      </c>
      <c r="C374" s="32">
        <v>5</v>
      </c>
      <c r="D374" s="32">
        <v>6</v>
      </c>
      <c r="E374" s="48" t="s">
        <v>60</v>
      </c>
      <c r="F374" s="48" t="s">
        <v>66</v>
      </c>
      <c r="G374" s="33" t="s">
        <v>429</v>
      </c>
    </row>
    <row r="375" spans="2:7">
      <c r="B375" s="31">
        <v>5603</v>
      </c>
      <c r="C375" s="39">
        <v>5</v>
      </c>
      <c r="D375" s="39">
        <v>6</v>
      </c>
      <c r="E375" s="48" t="s">
        <v>62</v>
      </c>
      <c r="F375" s="41"/>
      <c r="G375" s="42" t="s">
        <v>430</v>
      </c>
    </row>
    <row r="376" spans="2:7">
      <c r="B376" s="31">
        <v>560301</v>
      </c>
      <c r="C376" s="32">
        <v>5</v>
      </c>
      <c r="D376" s="32">
        <v>6</v>
      </c>
      <c r="E376" s="48" t="s">
        <v>62</v>
      </c>
      <c r="F376" s="48" t="s">
        <v>58</v>
      </c>
      <c r="G376" s="33" t="s">
        <v>431</v>
      </c>
    </row>
    <row r="377" spans="2:7">
      <c r="B377" s="31">
        <v>560302</v>
      </c>
      <c r="C377" s="32">
        <v>5</v>
      </c>
      <c r="D377" s="32">
        <v>6</v>
      </c>
      <c r="E377" s="48" t="s">
        <v>62</v>
      </c>
      <c r="F377" s="48" t="s">
        <v>60</v>
      </c>
      <c r="G377" s="33" t="s">
        <v>432</v>
      </c>
    </row>
    <row r="378" spans="2:7">
      <c r="B378" s="31">
        <v>560303</v>
      </c>
      <c r="C378" s="32">
        <v>5</v>
      </c>
      <c r="D378" s="32">
        <v>6</v>
      </c>
      <c r="E378" s="48" t="s">
        <v>62</v>
      </c>
      <c r="F378" s="48" t="s">
        <v>62</v>
      </c>
      <c r="G378" s="33" t="s">
        <v>433</v>
      </c>
    </row>
    <row r="379" spans="2:7">
      <c r="B379" s="31">
        <v>560304</v>
      </c>
      <c r="C379" s="32">
        <v>5</v>
      </c>
      <c r="D379" s="32">
        <v>6</v>
      </c>
      <c r="E379" s="48" t="s">
        <v>62</v>
      </c>
      <c r="F379" s="48" t="s">
        <v>80</v>
      </c>
      <c r="G379" s="33" t="s">
        <v>434</v>
      </c>
    </row>
    <row r="380" spans="2:7">
      <c r="B380" s="31">
        <v>560306</v>
      </c>
      <c r="C380" s="32">
        <v>5</v>
      </c>
      <c r="D380" s="32">
        <v>6</v>
      </c>
      <c r="E380" s="48" t="s">
        <v>62</v>
      </c>
      <c r="F380" s="48" t="s">
        <v>66</v>
      </c>
      <c r="G380" s="33" t="s">
        <v>429</v>
      </c>
    </row>
    <row r="381" spans="2:7" ht="24">
      <c r="B381" s="31">
        <v>5604</v>
      </c>
      <c r="C381" s="39">
        <v>5</v>
      </c>
      <c r="D381" s="39">
        <v>6</v>
      </c>
      <c r="E381" s="48" t="s">
        <v>80</v>
      </c>
      <c r="F381" s="41"/>
      <c r="G381" s="53" t="s">
        <v>435</v>
      </c>
    </row>
    <row r="382" spans="2:7">
      <c r="B382" s="31">
        <v>560401</v>
      </c>
      <c r="C382" s="32">
        <v>5</v>
      </c>
      <c r="D382" s="32">
        <v>6</v>
      </c>
      <c r="E382" s="48" t="s">
        <v>80</v>
      </c>
      <c r="F382" s="48" t="s">
        <v>58</v>
      </c>
      <c r="G382" s="33" t="s">
        <v>436</v>
      </c>
    </row>
    <row r="383" spans="2:7">
      <c r="B383" s="31">
        <v>560402</v>
      </c>
      <c r="C383" s="32">
        <v>5</v>
      </c>
      <c r="D383" s="32">
        <v>6</v>
      </c>
      <c r="E383" s="48" t="s">
        <v>80</v>
      </c>
      <c r="F383" s="48" t="s">
        <v>60</v>
      </c>
      <c r="G383" s="33" t="s">
        <v>437</v>
      </c>
    </row>
    <row r="384" spans="2:7">
      <c r="B384" s="31">
        <v>5699</v>
      </c>
      <c r="C384" s="39">
        <v>5</v>
      </c>
      <c r="D384" s="39">
        <v>6</v>
      </c>
      <c r="E384" s="50">
        <v>99</v>
      </c>
      <c r="F384" s="51"/>
      <c r="G384" s="42" t="s">
        <v>172</v>
      </c>
    </row>
    <row r="385" spans="2:7">
      <c r="B385" s="31">
        <v>569901</v>
      </c>
      <c r="C385" s="32">
        <v>5</v>
      </c>
      <c r="D385" s="32">
        <v>6</v>
      </c>
      <c r="E385" s="32">
        <v>99</v>
      </c>
      <c r="F385" s="48" t="s">
        <v>58</v>
      </c>
      <c r="G385" s="33" t="s">
        <v>438</v>
      </c>
    </row>
    <row r="386" spans="2:7">
      <c r="B386" s="31">
        <v>57</v>
      </c>
      <c r="C386" s="35">
        <v>5</v>
      </c>
      <c r="D386" s="36">
        <v>7</v>
      </c>
      <c r="E386" s="37"/>
      <c r="F386" s="38"/>
      <c r="G386" s="47" t="s">
        <v>439</v>
      </c>
    </row>
    <row r="387" spans="2:7">
      <c r="B387" s="31">
        <v>5701</v>
      </c>
      <c r="C387" s="39">
        <v>5</v>
      </c>
      <c r="D387" s="39">
        <v>7</v>
      </c>
      <c r="E387" s="48" t="s">
        <v>58</v>
      </c>
      <c r="F387" s="41"/>
      <c r="G387" s="42" t="s">
        <v>440</v>
      </c>
    </row>
    <row r="388" spans="2:7">
      <c r="B388" s="31">
        <v>570101</v>
      </c>
      <c r="C388" s="32">
        <v>5</v>
      </c>
      <c r="D388" s="32">
        <v>7</v>
      </c>
      <c r="E388" s="48" t="s">
        <v>58</v>
      </c>
      <c r="F388" s="48" t="s">
        <v>58</v>
      </c>
      <c r="G388" s="33" t="s">
        <v>441</v>
      </c>
    </row>
    <row r="389" spans="2:7">
      <c r="B389" s="31">
        <v>570102</v>
      </c>
      <c r="C389" s="32">
        <v>5</v>
      </c>
      <c r="D389" s="32">
        <v>7</v>
      </c>
      <c r="E389" s="48" t="s">
        <v>58</v>
      </c>
      <c r="F389" s="48" t="s">
        <v>60</v>
      </c>
      <c r="G389" s="33" t="s">
        <v>442</v>
      </c>
    </row>
    <row r="390" spans="2:7">
      <c r="B390" s="31">
        <v>570103</v>
      </c>
      <c r="C390" s="32">
        <v>5</v>
      </c>
      <c r="D390" s="32">
        <v>7</v>
      </c>
      <c r="E390" s="48" t="s">
        <v>58</v>
      </c>
      <c r="F390" s="48" t="s">
        <v>62</v>
      </c>
      <c r="G390" s="33" t="s">
        <v>443</v>
      </c>
    </row>
    <row r="391" spans="2:7">
      <c r="B391" s="31">
        <v>570104</v>
      </c>
      <c r="C391" s="32">
        <v>5</v>
      </c>
      <c r="D391" s="32">
        <v>7</v>
      </c>
      <c r="E391" s="48" t="s">
        <v>58</v>
      </c>
      <c r="F391" s="48" t="s">
        <v>80</v>
      </c>
      <c r="G391" s="33" t="s">
        <v>444</v>
      </c>
    </row>
    <row r="392" spans="2:7">
      <c r="B392" s="31">
        <v>570199</v>
      </c>
      <c r="C392" s="32">
        <v>5</v>
      </c>
      <c r="D392" s="32">
        <v>7</v>
      </c>
      <c r="E392" s="48" t="s">
        <v>58</v>
      </c>
      <c r="F392" s="32">
        <v>99</v>
      </c>
      <c r="G392" s="33" t="s">
        <v>445</v>
      </c>
    </row>
    <row r="393" spans="2:7">
      <c r="B393" s="31">
        <v>5702</v>
      </c>
      <c r="C393" s="39">
        <v>5</v>
      </c>
      <c r="D393" s="39">
        <v>7</v>
      </c>
      <c r="E393" s="48" t="s">
        <v>60</v>
      </c>
      <c r="F393" s="41"/>
      <c r="G393" s="42" t="s">
        <v>446</v>
      </c>
    </row>
    <row r="394" spans="2:7">
      <c r="B394" s="31">
        <v>570201</v>
      </c>
      <c r="C394" s="32">
        <v>5</v>
      </c>
      <c r="D394" s="32">
        <v>7</v>
      </c>
      <c r="E394" s="48" t="s">
        <v>60</v>
      </c>
      <c r="F394" s="48" t="s">
        <v>58</v>
      </c>
      <c r="G394" s="33" t="s">
        <v>447</v>
      </c>
    </row>
    <row r="395" spans="2:7">
      <c r="B395" s="31">
        <v>570202</v>
      </c>
      <c r="C395" s="32">
        <v>5</v>
      </c>
      <c r="D395" s="32">
        <v>7</v>
      </c>
      <c r="E395" s="48" t="s">
        <v>60</v>
      </c>
      <c r="F395" s="48" t="s">
        <v>60</v>
      </c>
      <c r="G395" s="33" t="s">
        <v>448</v>
      </c>
    </row>
    <row r="396" spans="2:7">
      <c r="B396" s="31">
        <v>570203</v>
      </c>
      <c r="C396" s="32">
        <v>5</v>
      </c>
      <c r="D396" s="32">
        <v>7</v>
      </c>
      <c r="E396" s="48" t="s">
        <v>60</v>
      </c>
      <c r="F396" s="48" t="s">
        <v>62</v>
      </c>
      <c r="G396" s="33" t="s">
        <v>449</v>
      </c>
    </row>
    <row r="397" spans="2:7">
      <c r="B397" s="31">
        <v>570204</v>
      </c>
      <c r="C397" s="32">
        <v>5</v>
      </c>
      <c r="D397" s="32">
        <v>7</v>
      </c>
      <c r="E397" s="48" t="s">
        <v>60</v>
      </c>
      <c r="F397" s="48" t="s">
        <v>80</v>
      </c>
      <c r="G397" s="33" t="s">
        <v>450</v>
      </c>
    </row>
    <row r="398" spans="2:7">
      <c r="B398" s="31">
        <v>570205</v>
      </c>
      <c r="C398" s="32">
        <v>5</v>
      </c>
      <c r="D398" s="32">
        <v>7</v>
      </c>
      <c r="E398" s="48" t="s">
        <v>60</v>
      </c>
      <c r="F398" s="48" t="s">
        <v>64</v>
      </c>
      <c r="G398" s="33" t="s">
        <v>451</v>
      </c>
    </row>
    <row r="399" spans="2:7" ht="24">
      <c r="B399" s="31">
        <v>570206</v>
      </c>
      <c r="C399" s="32">
        <v>5</v>
      </c>
      <c r="D399" s="32">
        <v>7</v>
      </c>
      <c r="E399" s="48" t="s">
        <v>60</v>
      </c>
      <c r="F399" s="48" t="s">
        <v>66</v>
      </c>
      <c r="G399" s="34" t="s">
        <v>452</v>
      </c>
    </row>
    <row r="400" spans="2:7">
      <c r="B400" s="31">
        <v>570207</v>
      </c>
      <c r="C400" s="32">
        <v>5</v>
      </c>
      <c r="D400" s="32">
        <v>7</v>
      </c>
      <c r="E400" s="48" t="s">
        <v>60</v>
      </c>
      <c r="F400" s="48" t="s">
        <v>68</v>
      </c>
      <c r="G400" s="33" t="s">
        <v>453</v>
      </c>
    </row>
    <row r="401" spans="2:7">
      <c r="B401" s="31">
        <v>570211</v>
      </c>
      <c r="C401" s="32">
        <v>5</v>
      </c>
      <c r="D401" s="32">
        <v>7</v>
      </c>
      <c r="E401" s="48" t="s">
        <v>60</v>
      </c>
      <c r="F401" s="32">
        <v>11</v>
      </c>
      <c r="G401" s="33" t="s">
        <v>454</v>
      </c>
    </row>
    <row r="402" spans="2:7">
      <c r="B402" s="31">
        <v>570213</v>
      </c>
      <c r="C402" s="32">
        <v>5</v>
      </c>
      <c r="D402" s="32">
        <v>7</v>
      </c>
      <c r="E402" s="48" t="s">
        <v>60</v>
      </c>
      <c r="F402" s="32">
        <v>13</v>
      </c>
      <c r="G402" s="33" t="s">
        <v>455</v>
      </c>
    </row>
    <row r="403" spans="2:7">
      <c r="B403" s="31">
        <v>570214</v>
      </c>
      <c r="C403" s="32">
        <v>5</v>
      </c>
      <c r="D403" s="32">
        <v>7</v>
      </c>
      <c r="E403" s="48" t="s">
        <v>60</v>
      </c>
      <c r="F403" s="32">
        <v>14</v>
      </c>
      <c r="G403" s="33" t="s">
        <v>456</v>
      </c>
    </row>
    <row r="404" spans="2:7">
      <c r="B404" s="31">
        <v>570215</v>
      </c>
      <c r="C404" s="32">
        <v>5</v>
      </c>
      <c r="D404" s="32">
        <v>7</v>
      </c>
      <c r="E404" s="48" t="s">
        <v>60</v>
      </c>
      <c r="F404" s="32">
        <v>15</v>
      </c>
      <c r="G404" s="33" t="s">
        <v>457</v>
      </c>
    </row>
    <row r="405" spans="2:7">
      <c r="B405" s="31">
        <v>570216</v>
      </c>
      <c r="C405" s="32">
        <v>5</v>
      </c>
      <c r="D405" s="32">
        <v>7</v>
      </c>
      <c r="E405" s="48" t="s">
        <v>60</v>
      </c>
      <c r="F405" s="32">
        <v>16</v>
      </c>
      <c r="G405" s="33" t="s">
        <v>458</v>
      </c>
    </row>
    <row r="406" spans="2:7">
      <c r="B406" s="31">
        <v>570217</v>
      </c>
      <c r="C406" s="32">
        <v>5</v>
      </c>
      <c r="D406" s="32">
        <v>7</v>
      </c>
      <c r="E406" s="48" t="s">
        <v>60</v>
      </c>
      <c r="F406" s="32">
        <v>17</v>
      </c>
      <c r="G406" s="33" t="s">
        <v>459</v>
      </c>
    </row>
    <row r="407" spans="2:7">
      <c r="B407" s="31">
        <v>570218</v>
      </c>
      <c r="C407" s="32">
        <v>5</v>
      </c>
      <c r="D407" s="32">
        <v>7</v>
      </c>
      <c r="E407" s="48" t="s">
        <v>60</v>
      </c>
      <c r="F407" s="32">
        <v>18</v>
      </c>
      <c r="G407" s="33" t="s">
        <v>460</v>
      </c>
    </row>
    <row r="408" spans="2:7">
      <c r="B408" s="31">
        <v>570219</v>
      </c>
      <c r="C408" s="32">
        <v>5</v>
      </c>
      <c r="D408" s="32">
        <v>7</v>
      </c>
      <c r="E408" s="48" t="s">
        <v>60</v>
      </c>
      <c r="F408" s="32">
        <v>19</v>
      </c>
      <c r="G408" s="33" t="s">
        <v>461</v>
      </c>
    </row>
    <row r="409" spans="2:7">
      <c r="B409" s="31">
        <v>570299</v>
      </c>
      <c r="C409" s="32">
        <v>5</v>
      </c>
      <c r="D409" s="32">
        <v>7</v>
      </c>
      <c r="E409" s="48" t="s">
        <v>60</v>
      </c>
      <c r="F409" s="32">
        <v>99</v>
      </c>
      <c r="G409" s="33" t="s">
        <v>462</v>
      </c>
    </row>
    <row r="410" spans="2:7">
      <c r="B410" s="31">
        <v>5703</v>
      </c>
      <c r="C410" s="39">
        <v>5</v>
      </c>
      <c r="D410" s="39">
        <v>7</v>
      </c>
      <c r="E410" s="48" t="s">
        <v>62</v>
      </c>
      <c r="F410" s="41"/>
      <c r="G410" s="42" t="s">
        <v>463</v>
      </c>
    </row>
    <row r="411" spans="2:7">
      <c r="B411" s="31">
        <v>570301</v>
      </c>
      <c r="C411" s="32">
        <v>5</v>
      </c>
      <c r="D411" s="32">
        <v>7</v>
      </c>
      <c r="E411" s="48" t="s">
        <v>62</v>
      </c>
      <c r="F411" s="48" t="s">
        <v>58</v>
      </c>
      <c r="G411" s="33" t="s">
        <v>463</v>
      </c>
    </row>
    <row r="412" spans="2:7">
      <c r="B412" s="31">
        <v>5799</v>
      </c>
      <c r="C412" s="39">
        <v>5</v>
      </c>
      <c r="D412" s="39">
        <v>7</v>
      </c>
      <c r="E412" s="50">
        <v>99</v>
      </c>
      <c r="F412" s="51"/>
      <c r="G412" s="42" t="s">
        <v>172</v>
      </c>
    </row>
    <row r="413" spans="2:7">
      <c r="B413" s="31">
        <v>579901</v>
      </c>
      <c r="C413" s="32">
        <v>5</v>
      </c>
      <c r="D413" s="32">
        <v>7</v>
      </c>
      <c r="E413" s="32">
        <v>99</v>
      </c>
      <c r="F413" s="48" t="s">
        <v>58</v>
      </c>
      <c r="G413" s="33" t="s">
        <v>464</v>
      </c>
    </row>
    <row r="414" spans="2:7">
      <c r="B414" s="31">
        <v>58</v>
      </c>
      <c r="C414" s="35">
        <v>5</v>
      </c>
      <c r="D414" s="36">
        <v>8</v>
      </c>
      <c r="E414" s="37"/>
      <c r="F414" s="38"/>
      <c r="G414" s="47" t="s">
        <v>465</v>
      </c>
    </row>
    <row r="415" spans="2:7">
      <c r="B415" s="31">
        <v>5801</v>
      </c>
      <c r="C415" s="39">
        <v>5</v>
      </c>
      <c r="D415" s="39">
        <v>8</v>
      </c>
      <c r="E415" s="48" t="s">
        <v>58</v>
      </c>
      <c r="F415" s="41"/>
      <c r="G415" s="42" t="s">
        <v>466</v>
      </c>
    </row>
    <row r="416" spans="2:7">
      <c r="B416" s="31">
        <v>580101</v>
      </c>
      <c r="C416" s="32">
        <v>5</v>
      </c>
      <c r="D416" s="32">
        <v>8</v>
      </c>
      <c r="E416" s="48" t="s">
        <v>58</v>
      </c>
      <c r="F416" s="48" t="s">
        <v>58</v>
      </c>
      <c r="G416" s="33" t="s">
        <v>467</v>
      </c>
    </row>
    <row r="417" spans="2:7">
      <c r="B417" s="31">
        <v>580102</v>
      </c>
      <c r="C417" s="32">
        <v>5</v>
      </c>
      <c r="D417" s="32">
        <v>8</v>
      </c>
      <c r="E417" s="48" t="s">
        <v>58</v>
      </c>
      <c r="F417" s="48" t="s">
        <v>60</v>
      </c>
      <c r="G417" s="33" t="s">
        <v>468</v>
      </c>
    </row>
    <row r="418" spans="2:7">
      <c r="B418" s="31">
        <v>580103</v>
      </c>
      <c r="C418" s="32">
        <v>5</v>
      </c>
      <c r="D418" s="32">
        <v>8</v>
      </c>
      <c r="E418" s="48" t="s">
        <v>58</v>
      </c>
      <c r="F418" s="48" t="s">
        <v>62</v>
      </c>
      <c r="G418" s="33" t="s">
        <v>469</v>
      </c>
    </row>
    <row r="419" spans="2:7">
      <c r="B419" s="31">
        <v>580104</v>
      </c>
      <c r="C419" s="32">
        <v>5</v>
      </c>
      <c r="D419" s="32">
        <v>8</v>
      </c>
      <c r="E419" s="48" t="s">
        <v>58</v>
      </c>
      <c r="F419" s="48" t="s">
        <v>80</v>
      </c>
      <c r="G419" s="33" t="s">
        <v>470</v>
      </c>
    </row>
    <row r="420" spans="2:7">
      <c r="B420" s="31">
        <v>580105</v>
      </c>
      <c r="C420" s="32">
        <v>5</v>
      </c>
      <c r="D420" s="32">
        <v>8</v>
      </c>
      <c r="E420" s="48" t="s">
        <v>58</v>
      </c>
      <c r="F420" s="48" t="s">
        <v>64</v>
      </c>
      <c r="G420" s="33" t="s">
        <v>471</v>
      </c>
    </row>
    <row r="421" spans="2:7">
      <c r="B421" s="31">
        <v>580106</v>
      </c>
      <c r="C421" s="32">
        <v>5</v>
      </c>
      <c r="D421" s="32">
        <v>8</v>
      </c>
      <c r="E421" s="48" t="s">
        <v>58</v>
      </c>
      <c r="F421" s="48" t="s">
        <v>66</v>
      </c>
      <c r="G421" s="33" t="s">
        <v>472</v>
      </c>
    </row>
    <row r="422" spans="2:7">
      <c r="B422" s="31">
        <v>580108</v>
      </c>
      <c r="C422" s="32">
        <v>5</v>
      </c>
      <c r="D422" s="32">
        <v>8</v>
      </c>
      <c r="E422" s="48" t="s">
        <v>58</v>
      </c>
      <c r="F422" s="48" t="s">
        <v>70</v>
      </c>
      <c r="G422" s="33" t="s">
        <v>473</v>
      </c>
    </row>
    <row r="423" spans="2:7">
      <c r="B423" s="31">
        <v>580109</v>
      </c>
      <c r="C423" s="32">
        <v>5</v>
      </c>
      <c r="D423" s="32">
        <v>8</v>
      </c>
      <c r="E423" s="48" t="s">
        <v>58</v>
      </c>
      <c r="F423" s="48" t="s">
        <v>72</v>
      </c>
      <c r="G423" s="33" t="s">
        <v>474</v>
      </c>
    </row>
    <row r="424" spans="2:7">
      <c r="B424" s="31">
        <v>580110</v>
      </c>
      <c r="C424" s="32">
        <v>5</v>
      </c>
      <c r="D424" s="32">
        <v>8</v>
      </c>
      <c r="E424" s="48" t="s">
        <v>58</v>
      </c>
      <c r="F424" s="32">
        <v>10</v>
      </c>
      <c r="G424" s="33" t="s">
        <v>475</v>
      </c>
    </row>
    <row r="425" spans="2:7">
      <c r="B425" s="31">
        <v>580111</v>
      </c>
      <c r="C425" s="32">
        <v>5</v>
      </c>
      <c r="D425" s="32">
        <v>8</v>
      </c>
      <c r="E425" s="48" t="s">
        <v>58</v>
      </c>
      <c r="F425" s="32">
        <v>11</v>
      </c>
      <c r="G425" s="33" t="s">
        <v>470</v>
      </c>
    </row>
    <row r="426" spans="2:7">
      <c r="B426" s="31">
        <v>580112</v>
      </c>
      <c r="C426" s="32">
        <v>5</v>
      </c>
      <c r="D426" s="32">
        <v>8</v>
      </c>
      <c r="E426" s="48" t="s">
        <v>58</v>
      </c>
      <c r="F426" s="32">
        <v>12</v>
      </c>
      <c r="G426" s="33" t="s">
        <v>476</v>
      </c>
    </row>
    <row r="427" spans="2:7">
      <c r="B427" s="31">
        <v>5802</v>
      </c>
      <c r="C427" s="39">
        <v>5</v>
      </c>
      <c r="D427" s="39">
        <v>8</v>
      </c>
      <c r="E427" s="48" t="s">
        <v>60</v>
      </c>
      <c r="F427" s="41"/>
      <c r="G427" s="42" t="s">
        <v>477</v>
      </c>
    </row>
    <row r="428" spans="2:7">
      <c r="B428" s="31">
        <v>580203</v>
      </c>
      <c r="C428" s="32">
        <v>5</v>
      </c>
      <c r="D428" s="32">
        <v>8</v>
      </c>
      <c r="E428" s="48" t="s">
        <v>60</v>
      </c>
      <c r="F428" s="48" t="s">
        <v>62</v>
      </c>
      <c r="G428" s="33" t="s">
        <v>433</v>
      </c>
    </row>
    <row r="429" spans="2:7">
      <c r="B429" s="31">
        <v>580204</v>
      </c>
      <c r="C429" s="32">
        <v>5</v>
      </c>
      <c r="D429" s="32">
        <v>8</v>
      </c>
      <c r="E429" s="48" t="s">
        <v>60</v>
      </c>
      <c r="F429" s="48" t="s">
        <v>80</v>
      </c>
      <c r="G429" s="33" t="s">
        <v>478</v>
      </c>
    </row>
    <row r="430" spans="2:7">
      <c r="B430" s="31">
        <v>580205</v>
      </c>
      <c r="C430" s="32">
        <v>5</v>
      </c>
      <c r="D430" s="32">
        <v>8</v>
      </c>
      <c r="E430" s="48" t="s">
        <v>60</v>
      </c>
      <c r="F430" s="48" t="s">
        <v>64</v>
      </c>
      <c r="G430" s="33" t="s">
        <v>479</v>
      </c>
    </row>
    <row r="431" spans="2:7" ht="24">
      <c r="B431" s="31">
        <v>580206</v>
      </c>
      <c r="C431" s="32">
        <v>5</v>
      </c>
      <c r="D431" s="32">
        <v>8</v>
      </c>
      <c r="E431" s="48" t="s">
        <v>60</v>
      </c>
      <c r="F431" s="48" t="s">
        <v>66</v>
      </c>
      <c r="G431" s="34" t="s">
        <v>480</v>
      </c>
    </row>
    <row r="432" spans="2:7">
      <c r="B432" s="31">
        <v>580207</v>
      </c>
      <c r="C432" s="32">
        <v>5</v>
      </c>
      <c r="D432" s="32">
        <v>8</v>
      </c>
      <c r="E432" s="48" t="s">
        <v>60</v>
      </c>
      <c r="F432" s="48" t="s">
        <v>68</v>
      </c>
      <c r="G432" s="33" t="s">
        <v>481</v>
      </c>
    </row>
    <row r="433" spans="2:7">
      <c r="B433" s="31">
        <v>580208</v>
      </c>
      <c r="C433" s="32">
        <v>5</v>
      </c>
      <c r="D433" s="32">
        <v>8</v>
      </c>
      <c r="E433" s="48" t="s">
        <v>60</v>
      </c>
      <c r="F433" s="48" t="s">
        <v>70</v>
      </c>
      <c r="G433" s="33" t="s">
        <v>482</v>
      </c>
    </row>
    <row r="434" spans="2:7">
      <c r="B434" s="31">
        <v>580209</v>
      </c>
      <c r="C434" s="32">
        <v>5</v>
      </c>
      <c r="D434" s="32">
        <v>8</v>
      </c>
      <c r="E434" s="48" t="s">
        <v>60</v>
      </c>
      <c r="F434" s="48" t="s">
        <v>72</v>
      </c>
      <c r="G434" s="33" t="s">
        <v>483</v>
      </c>
    </row>
    <row r="435" spans="2:7">
      <c r="B435" s="31">
        <v>580210</v>
      </c>
      <c r="C435" s="32">
        <v>5</v>
      </c>
      <c r="D435" s="32">
        <v>8</v>
      </c>
      <c r="E435" s="48" t="s">
        <v>60</v>
      </c>
      <c r="F435" s="32">
        <v>10</v>
      </c>
      <c r="G435" s="33" t="s">
        <v>484</v>
      </c>
    </row>
    <row r="436" spans="2:7">
      <c r="B436" s="31">
        <v>5803</v>
      </c>
      <c r="C436" s="39">
        <v>5</v>
      </c>
      <c r="D436" s="39">
        <v>8</v>
      </c>
      <c r="E436" s="48" t="s">
        <v>62</v>
      </c>
      <c r="F436" s="41"/>
      <c r="G436" s="42" t="s">
        <v>485</v>
      </c>
    </row>
    <row r="437" spans="2:7">
      <c r="B437" s="31">
        <v>580301</v>
      </c>
      <c r="C437" s="32">
        <v>5</v>
      </c>
      <c r="D437" s="32">
        <v>8</v>
      </c>
      <c r="E437" s="48" t="s">
        <v>62</v>
      </c>
      <c r="F437" s="48" t="s">
        <v>58</v>
      </c>
      <c r="G437" s="33" t="s">
        <v>431</v>
      </c>
    </row>
    <row r="438" spans="2:7">
      <c r="B438" s="31">
        <v>580302</v>
      </c>
      <c r="C438" s="32">
        <v>5</v>
      </c>
      <c r="D438" s="32">
        <v>8</v>
      </c>
      <c r="E438" s="48" t="s">
        <v>62</v>
      </c>
      <c r="F438" s="48" t="s">
        <v>60</v>
      </c>
      <c r="G438" s="33" t="s">
        <v>432</v>
      </c>
    </row>
    <row r="439" spans="2:7">
      <c r="B439" s="31">
        <v>580303</v>
      </c>
      <c r="C439" s="32">
        <v>5</v>
      </c>
      <c r="D439" s="32">
        <v>8</v>
      </c>
      <c r="E439" s="48" t="s">
        <v>62</v>
      </c>
      <c r="F439" s="48" t="s">
        <v>62</v>
      </c>
      <c r="G439" s="33" t="s">
        <v>433</v>
      </c>
    </row>
    <row r="440" spans="2:7">
      <c r="B440" s="31">
        <v>580304</v>
      </c>
      <c r="C440" s="32">
        <v>5</v>
      </c>
      <c r="D440" s="32">
        <v>8</v>
      </c>
      <c r="E440" s="48" t="s">
        <v>62</v>
      </c>
      <c r="F440" s="48" t="s">
        <v>80</v>
      </c>
      <c r="G440" s="33" t="s">
        <v>478</v>
      </c>
    </row>
    <row r="441" spans="2:7">
      <c r="B441" s="31">
        <v>5804</v>
      </c>
      <c r="C441" s="39">
        <v>5</v>
      </c>
      <c r="D441" s="39">
        <v>8</v>
      </c>
      <c r="E441" s="48" t="s">
        <v>80</v>
      </c>
      <c r="F441" s="41"/>
      <c r="G441" s="42" t="s">
        <v>486</v>
      </c>
    </row>
    <row r="442" spans="2:7">
      <c r="B442" s="31">
        <v>580401</v>
      </c>
      <c r="C442" s="32">
        <v>5</v>
      </c>
      <c r="D442" s="32">
        <v>8</v>
      </c>
      <c r="E442" s="48" t="s">
        <v>80</v>
      </c>
      <c r="F442" s="48" t="s">
        <v>58</v>
      </c>
      <c r="G442" s="33" t="s">
        <v>487</v>
      </c>
    </row>
    <row r="443" spans="2:7">
      <c r="B443" s="31">
        <v>580402</v>
      </c>
      <c r="C443" s="32">
        <v>5</v>
      </c>
      <c r="D443" s="32">
        <v>8</v>
      </c>
      <c r="E443" s="48" t="s">
        <v>80</v>
      </c>
      <c r="F443" s="48" t="s">
        <v>60</v>
      </c>
      <c r="G443" s="33" t="s">
        <v>488</v>
      </c>
    </row>
    <row r="444" spans="2:7">
      <c r="B444" s="31">
        <v>580403</v>
      </c>
      <c r="C444" s="32">
        <v>5</v>
      </c>
      <c r="D444" s="32">
        <v>8</v>
      </c>
      <c r="E444" s="48" t="s">
        <v>80</v>
      </c>
      <c r="F444" s="48" t="s">
        <v>62</v>
      </c>
      <c r="G444" s="33" t="s">
        <v>489</v>
      </c>
    </row>
    <row r="445" spans="2:7">
      <c r="B445" s="31">
        <v>580404</v>
      </c>
      <c r="C445" s="32">
        <v>5</v>
      </c>
      <c r="D445" s="32">
        <v>8</v>
      </c>
      <c r="E445" s="48" t="s">
        <v>80</v>
      </c>
      <c r="F445" s="48" t="s">
        <v>80</v>
      </c>
      <c r="G445" s="33" t="s">
        <v>490</v>
      </c>
    </row>
    <row r="446" spans="2:7">
      <c r="B446" s="31">
        <v>580405</v>
      </c>
      <c r="C446" s="32">
        <v>5</v>
      </c>
      <c r="D446" s="32">
        <v>8</v>
      </c>
      <c r="E446" s="48" t="s">
        <v>80</v>
      </c>
      <c r="F446" s="48" t="s">
        <v>64</v>
      </c>
      <c r="G446" s="33" t="s">
        <v>491</v>
      </c>
    </row>
    <row r="447" spans="2:7">
      <c r="B447" s="31">
        <v>580406</v>
      </c>
      <c r="C447" s="32">
        <v>5</v>
      </c>
      <c r="D447" s="32">
        <v>8</v>
      </c>
      <c r="E447" s="48" t="s">
        <v>80</v>
      </c>
      <c r="F447" s="48" t="s">
        <v>66</v>
      </c>
      <c r="G447" s="33" t="s">
        <v>492</v>
      </c>
    </row>
    <row r="448" spans="2:7">
      <c r="B448" s="31">
        <v>580407</v>
      </c>
      <c r="C448" s="32">
        <v>5</v>
      </c>
      <c r="D448" s="32">
        <v>8</v>
      </c>
      <c r="E448" s="48" t="s">
        <v>80</v>
      </c>
      <c r="F448" s="48" t="s">
        <v>68</v>
      </c>
      <c r="G448" s="33" t="s">
        <v>493</v>
      </c>
    </row>
    <row r="449" spans="2:7">
      <c r="B449" s="31">
        <v>580408</v>
      </c>
      <c r="C449" s="32">
        <v>5</v>
      </c>
      <c r="D449" s="32">
        <v>8</v>
      </c>
      <c r="E449" s="48" t="s">
        <v>80</v>
      </c>
      <c r="F449" s="48" t="s">
        <v>70</v>
      </c>
      <c r="G449" s="33" t="s">
        <v>494</v>
      </c>
    </row>
    <row r="450" spans="2:7">
      <c r="B450" s="31">
        <v>580411</v>
      </c>
      <c r="C450" s="32">
        <v>5</v>
      </c>
      <c r="D450" s="32">
        <v>8</v>
      </c>
      <c r="E450" s="48" t="s">
        <v>80</v>
      </c>
      <c r="F450" s="32">
        <v>11</v>
      </c>
      <c r="G450" s="33" t="s">
        <v>495</v>
      </c>
    </row>
    <row r="451" spans="2:7">
      <c r="B451" s="31">
        <v>580414</v>
      </c>
      <c r="C451" s="32">
        <v>5</v>
      </c>
      <c r="D451" s="32">
        <v>8</v>
      </c>
      <c r="E451" s="48" t="s">
        <v>80</v>
      </c>
      <c r="F451" s="32">
        <v>14</v>
      </c>
      <c r="G451" s="33" t="s">
        <v>496</v>
      </c>
    </row>
    <row r="452" spans="2:7">
      <c r="B452" s="31">
        <v>580415</v>
      </c>
      <c r="C452" s="32">
        <v>5</v>
      </c>
      <c r="D452" s="32">
        <v>8</v>
      </c>
      <c r="E452" s="48" t="s">
        <v>80</v>
      </c>
      <c r="F452" s="32">
        <v>15</v>
      </c>
      <c r="G452" s="33" t="s">
        <v>497</v>
      </c>
    </row>
    <row r="453" spans="2:7">
      <c r="B453" s="31">
        <v>580499</v>
      </c>
      <c r="C453" s="32">
        <v>5</v>
      </c>
      <c r="D453" s="32">
        <v>8</v>
      </c>
      <c r="E453" s="48" t="s">
        <v>80</v>
      </c>
      <c r="F453" s="32">
        <v>99</v>
      </c>
      <c r="G453" s="33" t="s">
        <v>498</v>
      </c>
    </row>
    <row r="454" spans="2:7">
      <c r="B454" s="31">
        <v>5805</v>
      </c>
      <c r="C454" s="39">
        <v>5</v>
      </c>
      <c r="D454" s="39">
        <v>8</v>
      </c>
      <c r="E454" s="48" t="s">
        <v>64</v>
      </c>
      <c r="F454" s="41"/>
      <c r="G454" s="42" t="s">
        <v>128</v>
      </c>
    </row>
    <row r="455" spans="2:7">
      <c r="B455" s="31">
        <v>580501</v>
      </c>
      <c r="C455" s="32">
        <v>5</v>
      </c>
      <c r="D455" s="32">
        <v>8</v>
      </c>
      <c r="E455" s="48" t="s">
        <v>64</v>
      </c>
      <c r="F455" s="48" t="s">
        <v>58</v>
      </c>
      <c r="G455" s="33" t="s">
        <v>499</v>
      </c>
    </row>
    <row r="456" spans="2:7">
      <c r="B456" s="31">
        <v>580502</v>
      </c>
      <c r="C456" s="32">
        <v>5</v>
      </c>
      <c r="D456" s="32">
        <v>8</v>
      </c>
      <c r="E456" s="48" t="s">
        <v>64</v>
      </c>
      <c r="F456" s="48" t="s">
        <v>60</v>
      </c>
      <c r="G456" s="33" t="s">
        <v>500</v>
      </c>
    </row>
    <row r="457" spans="2:7">
      <c r="B457" s="31">
        <v>580503</v>
      </c>
      <c r="C457" s="32">
        <v>5</v>
      </c>
      <c r="D457" s="32">
        <v>8</v>
      </c>
      <c r="E457" s="48" t="s">
        <v>64</v>
      </c>
      <c r="F457" s="48" t="s">
        <v>62</v>
      </c>
      <c r="G457" s="33" t="s">
        <v>501</v>
      </c>
    </row>
    <row r="458" spans="2:7">
      <c r="B458" s="31">
        <v>580504</v>
      </c>
      <c r="C458" s="32">
        <v>5</v>
      </c>
      <c r="D458" s="32">
        <v>8</v>
      </c>
      <c r="E458" s="48" t="s">
        <v>64</v>
      </c>
      <c r="F458" s="48" t="s">
        <v>80</v>
      </c>
      <c r="G458" s="33" t="s">
        <v>502</v>
      </c>
    </row>
    <row r="459" spans="2:7">
      <c r="B459" s="31">
        <v>580505</v>
      </c>
      <c r="C459" s="32">
        <v>5</v>
      </c>
      <c r="D459" s="32">
        <v>8</v>
      </c>
      <c r="E459" s="48" t="s">
        <v>64</v>
      </c>
      <c r="F459" s="48" t="s">
        <v>64</v>
      </c>
      <c r="G459" s="33" t="s">
        <v>503</v>
      </c>
    </row>
    <row r="460" spans="2:7">
      <c r="B460" s="31">
        <v>580506</v>
      </c>
      <c r="C460" s="32">
        <v>5</v>
      </c>
      <c r="D460" s="32">
        <v>8</v>
      </c>
      <c r="E460" s="48" t="s">
        <v>64</v>
      </c>
      <c r="F460" s="48" t="s">
        <v>66</v>
      </c>
      <c r="G460" s="33" t="s">
        <v>504</v>
      </c>
    </row>
    <row r="461" spans="2:7">
      <c r="B461" s="31">
        <v>580507</v>
      </c>
      <c r="C461" s="32">
        <v>5</v>
      </c>
      <c r="D461" s="32">
        <v>8</v>
      </c>
      <c r="E461" s="48" t="s">
        <v>64</v>
      </c>
      <c r="F461" s="48" t="s">
        <v>68</v>
      </c>
      <c r="G461" s="33" t="s">
        <v>505</v>
      </c>
    </row>
    <row r="462" spans="2:7">
      <c r="B462" s="31">
        <v>580508</v>
      </c>
      <c r="C462" s="32">
        <v>5</v>
      </c>
      <c r="D462" s="32">
        <v>8</v>
      </c>
      <c r="E462" s="48" t="s">
        <v>64</v>
      </c>
      <c r="F462" s="48" t="s">
        <v>70</v>
      </c>
      <c r="G462" s="33" t="s">
        <v>506</v>
      </c>
    </row>
    <row r="463" spans="2:7">
      <c r="B463" s="31">
        <v>580509</v>
      </c>
      <c r="C463" s="32">
        <v>5</v>
      </c>
      <c r="D463" s="32">
        <v>8</v>
      </c>
      <c r="E463" s="48" t="s">
        <v>64</v>
      </c>
      <c r="F463" s="48" t="s">
        <v>72</v>
      </c>
      <c r="G463" s="33" t="s">
        <v>507</v>
      </c>
    </row>
    <row r="464" spans="2:7">
      <c r="B464" s="31">
        <v>580510</v>
      </c>
      <c r="C464" s="32">
        <v>5</v>
      </c>
      <c r="D464" s="32">
        <v>8</v>
      </c>
      <c r="E464" s="48" t="s">
        <v>64</v>
      </c>
      <c r="F464" s="32">
        <v>10</v>
      </c>
      <c r="G464" s="33" t="s">
        <v>508</v>
      </c>
    </row>
    <row r="465" spans="2:7">
      <c r="B465" s="31">
        <v>580511</v>
      </c>
      <c r="C465" s="32">
        <v>5</v>
      </c>
      <c r="D465" s="32">
        <v>8</v>
      </c>
      <c r="E465" s="48" t="s">
        <v>64</v>
      </c>
      <c r="F465" s="32">
        <v>11</v>
      </c>
      <c r="G465" s="33" t="s">
        <v>509</v>
      </c>
    </row>
    <row r="466" spans="2:7">
      <c r="B466" s="31">
        <v>580512</v>
      </c>
      <c r="C466" s="32">
        <v>5</v>
      </c>
      <c r="D466" s="32">
        <v>8</v>
      </c>
      <c r="E466" s="48" t="s">
        <v>64</v>
      </c>
      <c r="F466" s="32">
        <v>12</v>
      </c>
      <c r="G466" s="33" t="s">
        <v>510</v>
      </c>
    </row>
    <row r="467" spans="2:7">
      <c r="B467" s="31">
        <v>580513</v>
      </c>
      <c r="C467" s="32">
        <v>5</v>
      </c>
      <c r="D467" s="32">
        <v>8</v>
      </c>
      <c r="E467" s="48" t="s">
        <v>64</v>
      </c>
      <c r="F467" s="32">
        <v>13</v>
      </c>
      <c r="G467" s="33" t="s">
        <v>511</v>
      </c>
    </row>
    <row r="468" spans="2:7">
      <c r="B468" s="31">
        <v>580514</v>
      </c>
      <c r="C468" s="32">
        <v>5</v>
      </c>
      <c r="D468" s="32">
        <v>8</v>
      </c>
      <c r="E468" s="48" t="s">
        <v>64</v>
      </c>
      <c r="F468" s="32">
        <v>14</v>
      </c>
      <c r="G468" s="33" t="s">
        <v>512</v>
      </c>
    </row>
    <row r="469" spans="2:7">
      <c r="B469" s="31">
        <v>580515</v>
      </c>
      <c r="C469" s="32">
        <v>5</v>
      </c>
      <c r="D469" s="32">
        <v>8</v>
      </c>
      <c r="E469" s="48" t="s">
        <v>64</v>
      </c>
      <c r="F469" s="32">
        <v>15</v>
      </c>
      <c r="G469" s="33" t="s">
        <v>513</v>
      </c>
    </row>
    <row r="470" spans="2:7">
      <c r="B470" s="31">
        <v>580599</v>
      </c>
      <c r="C470" s="32">
        <v>5</v>
      </c>
      <c r="D470" s="32">
        <v>8</v>
      </c>
      <c r="E470" s="48" t="s">
        <v>64</v>
      </c>
      <c r="F470" s="32">
        <v>99</v>
      </c>
      <c r="G470" s="33" t="s">
        <v>138</v>
      </c>
    </row>
    <row r="471" spans="2:7" ht="24">
      <c r="B471" s="31">
        <v>5806</v>
      </c>
      <c r="C471" s="39">
        <v>5</v>
      </c>
      <c r="D471" s="39">
        <v>8</v>
      </c>
      <c r="E471" s="48" t="s">
        <v>66</v>
      </c>
      <c r="F471" s="41"/>
      <c r="G471" s="53" t="s">
        <v>514</v>
      </c>
    </row>
    <row r="472" spans="2:7">
      <c r="B472" s="31">
        <v>580601</v>
      </c>
      <c r="C472" s="32">
        <v>5</v>
      </c>
      <c r="D472" s="32">
        <v>8</v>
      </c>
      <c r="E472" s="48" t="s">
        <v>66</v>
      </c>
      <c r="F472" s="48" t="s">
        <v>58</v>
      </c>
      <c r="G472" s="33" t="s">
        <v>515</v>
      </c>
    </row>
    <row r="473" spans="2:7">
      <c r="B473" s="31">
        <v>580602</v>
      </c>
      <c r="C473" s="32">
        <v>5</v>
      </c>
      <c r="D473" s="32">
        <v>8</v>
      </c>
      <c r="E473" s="48" t="s">
        <v>66</v>
      </c>
      <c r="F473" s="48" t="s">
        <v>60</v>
      </c>
      <c r="G473" s="33" t="s">
        <v>516</v>
      </c>
    </row>
    <row r="474" spans="2:7">
      <c r="B474" s="31">
        <v>580604</v>
      </c>
      <c r="C474" s="32">
        <v>5</v>
      </c>
      <c r="D474" s="32">
        <v>8</v>
      </c>
      <c r="E474" s="48" t="s">
        <v>66</v>
      </c>
      <c r="F474" s="48" t="s">
        <v>80</v>
      </c>
      <c r="G474" s="33" t="s">
        <v>517</v>
      </c>
    </row>
    <row r="475" spans="2:7">
      <c r="B475" s="31">
        <v>580605</v>
      </c>
      <c r="C475" s="32">
        <v>5</v>
      </c>
      <c r="D475" s="32">
        <v>8</v>
      </c>
      <c r="E475" s="48" t="s">
        <v>66</v>
      </c>
      <c r="F475" s="48" t="s">
        <v>64</v>
      </c>
      <c r="G475" s="33" t="s">
        <v>518</v>
      </c>
    </row>
    <row r="476" spans="2:7">
      <c r="B476" s="31">
        <v>580606</v>
      </c>
      <c r="C476" s="32">
        <v>5</v>
      </c>
      <c r="D476" s="32">
        <v>8</v>
      </c>
      <c r="E476" s="48" t="s">
        <v>66</v>
      </c>
      <c r="F476" s="48" t="s">
        <v>66</v>
      </c>
      <c r="G476" s="33" t="s">
        <v>519</v>
      </c>
    </row>
    <row r="477" spans="2:7">
      <c r="B477" s="31">
        <v>580607</v>
      </c>
      <c r="C477" s="32">
        <v>5</v>
      </c>
      <c r="D477" s="32">
        <v>8</v>
      </c>
      <c r="E477" s="48" t="s">
        <v>66</v>
      </c>
      <c r="F477" s="48" t="s">
        <v>68</v>
      </c>
      <c r="G477" s="33" t="s">
        <v>520</v>
      </c>
    </row>
    <row r="478" spans="2:7">
      <c r="B478" s="31">
        <v>580608</v>
      </c>
      <c r="C478" s="32">
        <v>5</v>
      </c>
      <c r="D478" s="32">
        <v>8</v>
      </c>
      <c r="E478" s="48" t="s">
        <v>66</v>
      </c>
      <c r="F478" s="48" t="s">
        <v>70</v>
      </c>
      <c r="G478" s="33" t="s">
        <v>521</v>
      </c>
    </row>
    <row r="479" spans="2:7">
      <c r="B479" s="31">
        <v>580610</v>
      </c>
      <c r="C479" s="32">
        <v>5</v>
      </c>
      <c r="D479" s="32">
        <v>8</v>
      </c>
      <c r="E479" s="48" t="s">
        <v>66</v>
      </c>
      <c r="F479" s="32">
        <v>10</v>
      </c>
      <c r="G479" s="33" t="s">
        <v>522</v>
      </c>
    </row>
    <row r="480" spans="2:7">
      <c r="B480" s="31">
        <v>580616</v>
      </c>
      <c r="C480" s="32">
        <v>5</v>
      </c>
      <c r="D480" s="32">
        <v>8</v>
      </c>
      <c r="E480" s="48" t="s">
        <v>66</v>
      </c>
      <c r="F480" s="32">
        <v>16</v>
      </c>
      <c r="G480" s="33" t="s">
        <v>523</v>
      </c>
    </row>
    <row r="481" spans="2:7">
      <c r="B481" s="31">
        <v>580617</v>
      </c>
      <c r="C481" s="32">
        <v>5</v>
      </c>
      <c r="D481" s="32">
        <v>8</v>
      </c>
      <c r="E481" s="48" t="s">
        <v>66</v>
      </c>
      <c r="F481" s="32">
        <v>17</v>
      </c>
      <c r="G481" s="33" t="s">
        <v>524</v>
      </c>
    </row>
    <row r="482" spans="2:7">
      <c r="B482" s="31">
        <v>580628</v>
      </c>
      <c r="C482" s="32">
        <v>5</v>
      </c>
      <c r="D482" s="32">
        <v>8</v>
      </c>
      <c r="E482" s="48" t="s">
        <v>66</v>
      </c>
      <c r="F482" s="32">
        <v>28</v>
      </c>
      <c r="G482" s="33" t="s">
        <v>525</v>
      </c>
    </row>
    <row r="483" spans="2:7">
      <c r="B483" s="31">
        <v>580630</v>
      </c>
      <c r="C483" s="32">
        <v>5</v>
      </c>
      <c r="D483" s="32">
        <v>8</v>
      </c>
      <c r="E483" s="48" t="s">
        <v>66</v>
      </c>
      <c r="F483" s="32">
        <v>30</v>
      </c>
      <c r="G483" s="33" t="s">
        <v>526</v>
      </c>
    </row>
    <row r="484" spans="2:7" ht="24">
      <c r="B484" s="31">
        <v>580631</v>
      </c>
      <c r="C484" s="32">
        <v>5</v>
      </c>
      <c r="D484" s="32">
        <v>8</v>
      </c>
      <c r="E484" s="48" t="s">
        <v>66</v>
      </c>
      <c r="F484" s="32">
        <v>31</v>
      </c>
      <c r="G484" s="34" t="s">
        <v>527</v>
      </c>
    </row>
    <row r="485" spans="2:7">
      <c r="B485" s="31">
        <v>580632</v>
      </c>
      <c r="C485" s="32">
        <v>5</v>
      </c>
      <c r="D485" s="32">
        <v>8</v>
      </c>
      <c r="E485" s="48" t="s">
        <v>66</v>
      </c>
      <c r="F485" s="32">
        <v>32</v>
      </c>
      <c r="G485" s="33" t="s">
        <v>528</v>
      </c>
    </row>
    <row r="486" spans="2:7">
      <c r="B486" s="31">
        <v>580633</v>
      </c>
      <c r="C486" s="32">
        <v>5</v>
      </c>
      <c r="D486" s="32">
        <v>8</v>
      </c>
      <c r="E486" s="48" t="s">
        <v>66</v>
      </c>
      <c r="F486" s="32">
        <v>33</v>
      </c>
      <c r="G486" s="33" t="s">
        <v>529</v>
      </c>
    </row>
    <row r="487" spans="2:7">
      <c r="B487" s="31">
        <v>580634</v>
      </c>
      <c r="C487" s="32">
        <v>5</v>
      </c>
      <c r="D487" s="32">
        <v>8</v>
      </c>
      <c r="E487" s="48" t="s">
        <v>66</v>
      </c>
      <c r="F487" s="32">
        <v>34</v>
      </c>
      <c r="G487" s="33" t="s">
        <v>530</v>
      </c>
    </row>
    <row r="488" spans="2:7" ht="24">
      <c r="B488" s="31">
        <v>580635</v>
      </c>
      <c r="C488" s="32">
        <v>5</v>
      </c>
      <c r="D488" s="32">
        <v>8</v>
      </c>
      <c r="E488" s="48" t="s">
        <v>66</v>
      </c>
      <c r="F488" s="32">
        <v>35</v>
      </c>
      <c r="G488" s="34" t="s">
        <v>531</v>
      </c>
    </row>
    <row r="489" spans="2:7" ht="24">
      <c r="B489" s="31">
        <v>580636</v>
      </c>
      <c r="C489" s="32">
        <v>5</v>
      </c>
      <c r="D489" s="32">
        <v>8</v>
      </c>
      <c r="E489" s="48" t="s">
        <v>66</v>
      </c>
      <c r="F489" s="32">
        <v>36</v>
      </c>
      <c r="G489" s="33" t="s">
        <v>532</v>
      </c>
    </row>
    <row r="490" spans="2:7" ht="24">
      <c r="B490" s="31">
        <v>580637</v>
      </c>
      <c r="C490" s="32">
        <v>5</v>
      </c>
      <c r="D490" s="32">
        <v>8</v>
      </c>
      <c r="E490" s="48" t="s">
        <v>66</v>
      </c>
      <c r="F490" s="32">
        <v>37</v>
      </c>
      <c r="G490" s="34" t="s">
        <v>533</v>
      </c>
    </row>
    <row r="491" spans="2:7" ht="24">
      <c r="B491" s="31">
        <v>580639</v>
      </c>
      <c r="C491" s="32">
        <v>5</v>
      </c>
      <c r="D491" s="32">
        <v>8</v>
      </c>
      <c r="E491" s="48" t="s">
        <v>66</v>
      </c>
      <c r="F491" s="32">
        <v>39</v>
      </c>
      <c r="G491" s="34" t="s">
        <v>534</v>
      </c>
    </row>
    <row r="492" spans="2:7" ht="24">
      <c r="B492" s="31">
        <v>580640</v>
      </c>
      <c r="C492" s="32">
        <v>5</v>
      </c>
      <c r="D492" s="32">
        <v>8</v>
      </c>
      <c r="E492" s="48" t="s">
        <v>66</v>
      </c>
      <c r="F492" s="32">
        <v>40</v>
      </c>
      <c r="G492" s="34" t="s">
        <v>535</v>
      </c>
    </row>
    <row r="493" spans="2:7" ht="24">
      <c r="B493" s="31">
        <v>580641</v>
      </c>
      <c r="C493" s="32">
        <v>5</v>
      </c>
      <c r="D493" s="32">
        <v>8</v>
      </c>
      <c r="E493" s="48" t="s">
        <v>66</v>
      </c>
      <c r="F493" s="32">
        <v>41</v>
      </c>
      <c r="G493" s="34" t="s">
        <v>536</v>
      </c>
    </row>
    <row r="494" spans="2:7" ht="24">
      <c r="B494" s="31">
        <v>580642</v>
      </c>
      <c r="C494" s="32">
        <v>5</v>
      </c>
      <c r="D494" s="32">
        <v>8</v>
      </c>
      <c r="E494" s="48" t="s">
        <v>66</v>
      </c>
      <c r="F494" s="32">
        <v>42</v>
      </c>
      <c r="G494" s="34" t="s">
        <v>537</v>
      </c>
    </row>
    <row r="495" spans="2:7" ht="24">
      <c r="B495" s="31">
        <v>580643</v>
      </c>
      <c r="C495" s="32">
        <v>5</v>
      </c>
      <c r="D495" s="32">
        <v>8</v>
      </c>
      <c r="E495" s="48" t="s">
        <v>66</v>
      </c>
      <c r="F495" s="32">
        <v>43</v>
      </c>
      <c r="G495" s="34" t="s">
        <v>538</v>
      </c>
    </row>
    <row r="496" spans="2:7">
      <c r="B496" s="31">
        <v>580653</v>
      </c>
      <c r="C496" s="32">
        <v>5</v>
      </c>
      <c r="D496" s="32">
        <v>8</v>
      </c>
      <c r="E496" s="48" t="s">
        <v>66</v>
      </c>
      <c r="F496" s="32">
        <v>53</v>
      </c>
      <c r="G496" s="33" t="s">
        <v>539</v>
      </c>
    </row>
    <row r="497" spans="2:7" ht="24">
      <c r="B497" s="31">
        <v>580654</v>
      </c>
      <c r="C497" s="32">
        <v>5</v>
      </c>
      <c r="D497" s="32">
        <v>8</v>
      </c>
      <c r="E497" s="48" t="s">
        <v>66</v>
      </c>
      <c r="F497" s="32">
        <v>54</v>
      </c>
      <c r="G497" s="34" t="s">
        <v>540</v>
      </c>
    </row>
    <row r="498" spans="2:7" ht="24">
      <c r="B498" s="31">
        <v>5807</v>
      </c>
      <c r="C498" s="39">
        <v>5</v>
      </c>
      <c r="D498" s="39">
        <v>8</v>
      </c>
      <c r="E498" s="48" t="s">
        <v>68</v>
      </c>
      <c r="F498" s="41"/>
      <c r="G498" s="53" t="s">
        <v>541</v>
      </c>
    </row>
    <row r="499" spans="2:7">
      <c r="B499" s="31">
        <v>580701</v>
      </c>
      <c r="C499" s="32">
        <v>5</v>
      </c>
      <c r="D499" s="32">
        <v>8</v>
      </c>
      <c r="E499" s="48" t="s">
        <v>68</v>
      </c>
      <c r="F499" s="48" t="s">
        <v>58</v>
      </c>
      <c r="G499" s="33" t="s">
        <v>542</v>
      </c>
    </row>
    <row r="500" spans="2:7">
      <c r="B500" s="31">
        <v>580702</v>
      </c>
      <c r="C500" s="32">
        <v>5</v>
      </c>
      <c r="D500" s="32">
        <v>8</v>
      </c>
      <c r="E500" s="48" t="s">
        <v>68</v>
      </c>
      <c r="F500" s="48" t="s">
        <v>60</v>
      </c>
      <c r="G500" s="33" t="s">
        <v>543</v>
      </c>
    </row>
    <row r="501" spans="2:7">
      <c r="B501" s="31">
        <v>580703</v>
      </c>
      <c r="C501" s="32">
        <v>5</v>
      </c>
      <c r="D501" s="32">
        <v>8</v>
      </c>
      <c r="E501" s="48" t="s">
        <v>68</v>
      </c>
      <c r="F501" s="48" t="s">
        <v>62</v>
      </c>
      <c r="G501" s="33" t="s">
        <v>544</v>
      </c>
    </row>
    <row r="502" spans="2:7" ht="24">
      <c r="B502" s="31">
        <v>580704</v>
      </c>
      <c r="C502" s="32">
        <v>5</v>
      </c>
      <c r="D502" s="32">
        <v>8</v>
      </c>
      <c r="E502" s="48" t="s">
        <v>68</v>
      </c>
      <c r="F502" s="48" t="s">
        <v>80</v>
      </c>
      <c r="G502" s="34" t="s">
        <v>545</v>
      </c>
    </row>
    <row r="503" spans="2:7">
      <c r="B503" s="31">
        <v>580705</v>
      </c>
      <c r="C503" s="32">
        <v>5</v>
      </c>
      <c r="D503" s="32">
        <v>8</v>
      </c>
      <c r="E503" s="48" t="s">
        <v>68</v>
      </c>
      <c r="F503" s="48" t="s">
        <v>64</v>
      </c>
      <c r="G503" s="33" t="s">
        <v>546</v>
      </c>
    </row>
    <row r="504" spans="2:7">
      <c r="B504" s="31">
        <v>580708</v>
      </c>
      <c r="C504" s="32">
        <v>5</v>
      </c>
      <c r="D504" s="32">
        <v>8</v>
      </c>
      <c r="E504" s="48" t="s">
        <v>68</v>
      </c>
      <c r="F504" s="48" t="s">
        <v>70</v>
      </c>
      <c r="G504" s="33" t="s">
        <v>547</v>
      </c>
    </row>
    <row r="505" spans="2:7">
      <c r="B505" s="31">
        <v>580709</v>
      </c>
      <c r="C505" s="32">
        <v>5</v>
      </c>
      <c r="D505" s="32">
        <v>8</v>
      </c>
      <c r="E505" s="48" t="s">
        <v>68</v>
      </c>
      <c r="F505" s="48" t="s">
        <v>72</v>
      </c>
      <c r="G505" s="33" t="s">
        <v>548</v>
      </c>
    </row>
    <row r="506" spans="2:7">
      <c r="B506" s="31">
        <v>580710</v>
      </c>
      <c r="C506" s="32">
        <v>5</v>
      </c>
      <c r="D506" s="32">
        <v>8</v>
      </c>
      <c r="E506" s="48" t="s">
        <v>68</v>
      </c>
      <c r="F506" s="32">
        <v>10</v>
      </c>
      <c r="G506" s="33" t="s">
        <v>549</v>
      </c>
    </row>
    <row r="507" spans="2:7">
      <c r="B507" s="31">
        <v>580799</v>
      </c>
      <c r="C507" s="32">
        <v>5</v>
      </c>
      <c r="D507" s="32">
        <v>8</v>
      </c>
      <c r="E507" s="48" t="s">
        <v>68</v>
      </c>
      <c r="F507" s="32">
        <v>99</v>
      </c>
      <c r="G507" s="33" t="s">
        <v>550</v>
      </c>
    </row>
    <row r="508" spans="2:7">
      <c r="B508" s="31">
        <v>5808</v>
      </c>
      <c r="C508" s="39">
        <v>5</v>
      </c>
      <c r="D508" s="39">
        <v>8</v>
      </c>
      <c r="E508" s="48" t="s">
        <v>70</v>
      </c>
      <c r="F508" s="41"/>
      <c r="G508" s="42" t="s">
        <v>551</v>
      </c>
    </row>
    <row r="509" spans="2:7">
      <c r="B509" s="31">
        <v>580801</v>
      </c>
      <c r="C509" s="32">
        <v>5</v>
      </c>
      <c r="D509" s="32">
        <v>8</v>
      </c>
      <c r="E509" s="48" t="s">
        <v>70</v>
      </c>
      <c r="F509" s="48" t="s">
        <v>58</v>
      </c>
      <c r="G509" s="33" t="s">
        <v>552</v>
      </c>
    </row>
    <row r="510" spans="2:7">
      <c r="B510" s="31">
        <v>580802</v>
      </c>
      <c r="C510" s="32">
        <v>5</v>
      </c>
      <c r="D510" s="32">
        <v>8</v>
      </c>
      <c r="E510" s="48" t="s">
        <v>70</v>
      </c>
      <c r="F510" s="48" t="s">
        <v>60</v>
      </c>
      <c r="G510" s="33" t="s">
        <v>468</v>
      </c>
    </row>
    <row r="511" spans="2:7">
      <c r="B511" s="31">
        <v>580803</v>
      </c>
      <c r="C511" s="32">
        <v>5</v>
      </c>
      <c r="D511" s="32">
        <v>8</v>
      </c>
      <c r="E511" s="48" t="s">
        <v>70</v>
      </c>
      <c r="F511" s="48" t="s">
        <v>62</v>
      </c>
      <c r="G511" s="33" t="s">
        <v>469</v>
      </c>
    </row>
    <row r="512" spans="2:7">
      <c r="B512" s="31">
        <v>580804</v>
      </c>
      <c r="C512" s="32">
        <v>5</v>
      </c>
      <c r="D512" s="32">
        <v>8</v>
      </c>
      <c r="E512" s="48" t="s">
        <v>70</v>
      </c>
      <c r="F512" s="48" t="s">
        <v>80</v>
      </c>
      <c r="G512" s="33" t="s">
        <v>470</v>
      </c>
    </row>
    <row r="513" spans="2:7">
      <c r="B513" s="31">
        <v>580805</v>
      </c>
      <c r="C513" s="32">
        <v>5</v>
      </c>
      <c r="D513" s="32">
        <v>8</v>
      </c>
      <c r="E513" s="48" t="s">
        <v>70</v>
      </c>
      <c r="F513" s="48" t="s">
        <v>64</v>
      </c>
      <c r="G513" s="33" t="s">
        <v>471</v>
      </c>
    </row>
    <row r="514" spans="2:7">
      <c r="B514" s="31">
        <v>580806</v>
      </c>
      <c r="C514" s="32">
        <v>5</v>
      </c>
      <c r="D514" s="32">
        <v>8</v>
      </c>
      <c r="E514" s="48" t="s">
        <v>70</v>
      </c>
      <c r="F514" s="48" t="s">
        <v>66</v>
      </c>
      <c r="G514" s="33" t="s">
        <v>472</v>
      </c>
    </row>
    <row r="515" spans="2:7">
      <c r="B515" s="31">
        <v>580808</v>
      </c>
      <c r="C515" s="32">
        <v>5</v>
      </c>
      <c r="D515" s="32">
        <v>8</v>
      </c>
      <c r="E515" s="48" t="s">
        <v>70</v>
      </c>
      <c r="F515" s="48" t="s">
        <v>70</v>
      </c>
      <c r="G515" s="33" t="s">
        <v>473</v>
      </c>
    </row>
    <row r="516" spans="2:7">
      <c r="B516" s="31">
        <v>580811</v>
      </c>
      <c r="C516" s="32">
        <v>5</v>
      </c>
      <c r="D516" s="32">
        <v>8</v>
      </c>
      <c r="E516" s="48" t="s">
        <v>70</v>
      </c>
      <c r="F516" s="32">
        <v>11</v>
      </c>
      <c r="G516" s="33" t="s">
        <v>553</v>
      </c>
    </row>
    <row r="517" spans="2:7">
      <c r="B517" s="31">
        <v>5809</v>
      </c>
      <c r="C517" s="39">
        <v>5</v>
      </c>
      <c r="D517" s="39">
        <v>8</v>
      </c>
      <c r="E517" s="48" t="s">
        <v>72</v>
      </c>
      <c r="F517" s="41"/>
      <c r="G517" s="42" t="s">
        <v>554</v>
      </c>
    </row>
    <row r="518" spans="2:7">
      <c r="B518" s="31">
        <v>580901</v>
      </c>
      <c r="C518" s="32">
        <v>5</v>
      </c>
      <c r="D518" s="32">
        <v>8</v>
      </c>
      <c r="E518" s="48" t="s">
        <v>72</v>
      </c>
      <c r="F518" s="48" t="s">
        <v>58</v>
      </c>
      <c r="G518" s="33" t="s">
        <v>467</v>
      </c>
    </row>
    <row r="519" spans="2:7">
      <c r="B519" s="31">
        <v>580902</v>
      </c>
      <c r="C519" s="32">
        <v>5</v>
      </c>
      <c r="D519" s="32">
        <v>8</v>
      </c>
      <c r="E519" s="48" t="s">
        <v>72</v>
      </c>
      <c r="F519" s="48" t="s">
        <v>60</v>
      </c>
      <c r="G519" s="33" t="s">
        <v>468</v>
      </c>
    </row>
    <row r="520" spans="2:7">
      <c r="B520" s="31">
        <v>580903</v>
      </c>
      <c r="C520" s="32">
        <v>5</v>
      </c>
      <c r="D520" s="32">
        <v>8</v>
      </c>
      <c r="E520" s="48" t="s">
        <v>72</v>
      </c>
      <c r="F520" s="48" t="s">
        <v>62</v>
      </c>
      <c r="G520" s="33" t="s">
        <v>469</v>
      </c>
    </row>
    <row r="521" spans="2:7">
      <c r="B521" s="31">
        <v>580904</v>
      </c>
      <c r="C521" s="32">
        <v>5</v>
      </c>
      <c r="D521" s="32">
        <v>8</v>
      </c>
      <c r="E521" s="48" t="s">
        <v>72</v>
      </c>
      <c r="F521" s="48" t="s">
        <v>80</v>
      </c>
      <c r="G521" s="33" t="s">
        <v>555</v>
      </c>
    </row>
    <row r="522" spans="2:7">
      <c r="B522" s="31">
        <v>580905</v>
      </c>
      <c r="C522" s="32">
        <v>5</v>
      </c>
      <c r="D522" s="32">
        <v>8</v>
      </c>
      <c r="E522" s="48" t="s">
        <v>72</v>
      </c>
      <c r="F522" s="48" t="s">
        <v>64</v>
      </c>
      <c r="G522" s="33" t="s">
        <v>471</v>
      </c>
    </row>
    <row r="523" spans="2:7">
      <c r="B523" s="31">
        <v>580906</v>
      </c>
      <c r="C523" s="32">
        <v>5</v>
      </c>
      <c r="D523" s="32">
        <v>8</v>
      </c>
      <c r="E523" s="48" t="s">
        <v>72</v>
      </c>
      <c r="F523" s="48" t="s">
        <v>66</v>
      </c>
      <c r="G523" s="33" t="s">
        <v>472</v>
      </c>
    </row>
    <row r="524" spans="2:7">
      <c r="B524" s="31">
        <v>580907</v>
      </c>
      <c r="C524" s="32">
        <v>5</v>
      </c>
      <c r="D524" s="32">
        <v>8</v>
      </c>
      <c r="E524" s="48" t="s">
        <v>72</v>
      </c>
      <c r="F524" s="48" t="s">
        <v>68</v>
      </c>
      <c r="G524" s="33" t="s">
        <v>473</v>
      </c>
    </row>
    <row r="525" spans="2:7">
      <c r="B525" s="31">
        <v>580910</v>
      </c>
      <c r="C525" s="32">
        <v>5</v>
      </c>
      <c r="D525" s="32">
        <v>8</v>
      </c>
      <c r="E525" s="48" t="s">
        <v>72</v>
      </c>
      <c r="F525" s="32">
        <v>10</v>
      </c>
      <c r="G525" s="33" t="s">
        <v>553</v>
      </c>
    </row>
    <row r="526" spans="2:7">
      <c r="B526" s="31">
        <v>580911</v>
      </c>
      <c r="C526" s="32">
        <v>5</v>
      </c>
      <c r="D526" s="32">
        <v>8</v>
      </c>
      <c r="E526" s="48" t="s">
        <v>72</v>
      </c>
      <c r="F526" s="32">
        <v>11</v>
      </c>
      <c r="G526" s="33" t="s">
        <v>556</v>
      </c>
    </row>
    <row r="527" spans="2:7">
      <c r="B527" s="31">
        <v>5810</v>
      </c>
      <c r="C527" s="39">
        <v>5</v>
      </c>
      <c r="D527" s="39">
        <v>8</v>
      </c>
      <c r="E527" s="50">
        <v>10</v>
      </c>
      <c r="F527" s="51"/>
      <c r="G527" s="42" t="s">
        <v>557</v>
      </c>
    </row>
    <row r="528" spans="2:7">
      <c r="B528" s="31">
        <v>581001</v>
      </c>
      <c r="C528" s="32">
        <v>5</v>
      </c>
      <c r="D528" s="32">
        <v>8</v>
      </c>
      <c r="E528" s="32">
        <v>10</v>
      </c>
      <c r="F528" s="48" t="s">
        <v>58</v>
      </c>
      <c r="G528" s="33" t="s">
        <v>558</v>
      </c>
    </row>
    <row r="529" spans="2:7">
      <c r="B529" s="31">
        <v>581002</v>
      </c>
      <c r="C529" s="32">
        <v>5</v>
      </c>
      <c r="D529" s="32">
        <v>8</v>
      </c>
      <c r="E529" s="32">
        <v>10</v>
      </c>
      <c r="F529" s="48" t="s">
        <v>60</v>
      </c>
      <c r="G529" s="33" t="s">
        <v>559</v>
      </c>
    </row>
    <row r="530" spans="2:7">
      <c r="B530" s="31">
        <v>581003</v>
      </c>
      <c r="C530" s="32">
        <v>5</v>
      </c>
      <c r="D530" s="32">
        <v>8</v>
      </c>
      <c r="E530" s="32">
        <v>10</v>
      </c>
      <c r="F530" s="48" t="s">
        <v>62</v>
      </c>
      <c r="G530" s="33" t="s">
        <v>560</v>
      </c>
    </row>
    <row r="531" spans="2:7">
      <c r="B531" s="31">
        <v>581004</v>
      </c>
      <c r="C531" s="32">
        <v>5</v>
      </c>
      <c r="D531" s="32">
        <v>8</v>
      </c>
      <c r="E531" s="32">
        <v>10</v>
      </c>
      <c r="F531" s="48" t="s">
        <v>80</v>
      </c>
      <c r="G531" s="33" t="s">
        <v>561</v>
      </c>
    </row>
    <row r="532" spans="2:7">
      <c r="B532" s="31">
        <v>581005</v>
      </c>
      <c r="C532" s="32">
        <v>5</v>
      </c>
      <c r="D532" s="32">
        <v>8</v>
      </c>
      <c r="E532" s="32">
        <v>10</v>
      </c>
      <c r="F532" s="48" t="s">
        <v>64</v>
      </c>
      <c r="G532" s="33" t="s">
        <v>562</v>
      </c>
    </row>
    <row r="533" spans="2:7">
      <c r="B533" s="31">
        <v>581006</v>
      </c>
      <c r="C533" s="32">
        <v>5</v>
      </c>
      <c r="D533" s="32">
        <v>8</v>
      </c>
      <c r="E533" s="32">
        <v>10</v>
      </c>
      <c r="F533" s="48" t="s">
        <v>66</v>
      </c>
      <c r="G533" s="33" t="s">
        <v>563</v>
      </c>
    </row>
    <row r="534" spans="2:7">
      <c r="B534" s="31">
        <v>581011</v>
      </c>
      <c r="C534" s="32">
        <v>5</v>
      </c>
      <c r="D534" s="32">
        <v>8</v>
      </c>
      <c r="E534" s="32">
        <v>10</v>
      </c>
      <c r="F534" s="32">
        <v>11</v>
      </c>
      <c r="G534" s="33" t="s">
        <v>564</v>
      </c>
    </row>
    <row r="535" spans="2:7">
      <c r="B535" s="31">
        <v>581012</v>
      </c>
      <c r="C535" s="32">
        <v>5</v>
      </c>
      <c r="D535" s="32">
        <v>8</v>
      </c>
      <c r="E535" s="32">
        <v>10</v>
      </c>
      <c r="F535" s="32">
        <v>12</v>
      </c>
      <c r="G535" s="33" t="s">
        <v>565</v>
      </c>
    </row>
    <row r="536" spans="2:7">
      <c r="B536" s="31">
        <v>581016</v>
      </c>
      <c r="C536" s="32">
        <v>5</v>
      </c>
      <c r="D536" s="32">
        <v>8</v>
      </c>
      <c r="E536" s="32">
        <v>10</v>
      </c>
      <c r="F536" s="32">
        <v>16</v>
      </c>
      <c r="G536" s="33" t="s">
        <v>566</v>
      </c>
    </row>
    <row r="537" spans="2:7">
      <c r="B537" s="31">
        <v>581017</v>
      </c>
      <c r="C537" s="32">
        <v>5</v>
      </c>
      <c r="D537" s="32">
        <v>8</v>
      </c>
      <c r="E537" s="32">
        <v>10</v>
      </c>
      <c r="F537" s="32">
        <v>17</v>
      </c>
      <c r="G537" s="33" t="s">
        <v>567</v>
      </c>
    </row>
    <row r="538" spans="2:7">
      <c r="B538" s="31">
        <v>581018</v>
      </c>
      <c r="C538" s="32">
        <v>5</v>
      </c>
      <c r="D538" s="32">
        <v>8</v>
      </c>
      <c r="E538" s="32">
        <v>10</v>
      </c>
      <c r="F538" s="32">
        <v>18</v>
      </c>
      <c r="G538" s="33" t="s">
        <v>568</v>
      </c>
    </row>
    <row r="539" spans="2:7">
      <c r="B539" s="31">
        <v>581019</v>
      </c>
      <c r="C539" s="32">
        <v>5</v>
      </c>
      <c r="D539" s="32">
        <v>8</v>
      </c>
      <c r="E539" s="32">
        <v>10</v>
      </c>
      <c r="F539" s="32">
        <v>19</v>
      </c>
      <c r="G539" s="33" t="s">
        <v>569</v>
      </c>
    </row>
    <row r="540" spans="2:7">
      <c r="B540" s="31">
        <v>581020</v>
      </c>
      <c r="C540" s="32">
        <v>5</v>
      </c>
      <c r="D540" s="32">
        <v>8</v>
      </c>
      <c r="E540" s="32">
        <v>10</v>
      </c>
      <c r="F540" s="32">
        <v>20</v>
      </c>
      <c r="G540" s="33" t="s">
        <v>570</v>
      </c>
    </row>
    <row r="541" spans="2:7" ht="24">
      <c r="B541" s="31">
        <v>581021</v>
      </c>
      <c r="C541" s="32">
        <v>5</v>
      </c>
      <c r="D541" s="32">
        <v>8</v>
      </c>
      <c r="E541" s="32">
        <v>10</v>
      </c>
      <c r="F541" s="32">
        <v>21</v>
      </c>
      <c r="G541" s="33" t="s">
        <v>571</v>
      </c>
    </row>
    <row r="542" spans="2:7">
      <c r="B542" s="31">
        <v>581022</v>
      </c>
      <c r="C542" s="32">
        <v>5</v>
      </c>
      <c r="D542" s="32">
        <v>8</v>
      </c>
      <c r="E542" s="32">
        <v>10</v>
      </c>
      <c r="F542" s="32">
        <v>22</v>
      </c>
      <c r="G542" s="33" t="s">
        <v>572</v>
      </c>
    </row>
    <row r="543" spans="2:7">
      <c r="B543" s="31">
        <v>5811</v>
      </c>
      <c r="C543" s="39">
        <v>5</v>
      </c>
      <c r="D543" s="39">
        <v>8</v>
      </c>
      <c r="E543" s="50">
        <v>11</v>
      </c>
      <c r="F543" s="51"/>
      <c r="G543" s="42" t="s">
        <v>573</v>
      </c>
    </row>
    <row r="544" spans="2:7">
      <c r="B544" s="31">
        <v>581101</v>
      </c>
      <c r="C544" s="32">
        <v>5</v>
      </c>
      <c r="D544" s="32">
        <v>8</v>
      </c>
      <c r="E544" s="32">
        <v>11</v>
      </c>
      <c r="F544" s="48" t="s">
        <v>58</v>
      </c>
      <c r="G544" s="33" t="s">
        <v>574</v>
      </c>
    </row>
    <row r="545" spans="2:7">
      <c r="B545" s="31">
        <v>5899</v>
      </c>
      <c r="C545" s="39">
        <v>5</v>
      </c>
      <c r="D545" s="39">
        <v>8</v>
      </c>
      <c r="E545" s="50">
        <v>99</v>
      </c>
      <c r="F545" s="51"/>
      <c r="G545" s="42" t="s">
        <v>172</v>
      </c>
    </row>
    <row r="546" spans="2:7">
      <c r="B546" s="31">
        <v>589901</v>
      </c>
      <c r="C546" s="32">
        <v>5</v>
      </c>
      <c r="D546" s="32">
        <v>8</v>
      </c>
      <c r="E546" s="32">
        <v>99</v>
      </c>
      <c r="F546" s="48" t="s">
        <v>58</v>
      </c>
      <c r="G546" s="33" t="s">
        <v>575</v>
      </c>
    </row>
    <row r="547" spans="2:7">
      <c r="B547" s="31">
        <v>59</v>
      </c>
      <c r="C547" s="35">
        <v>5</v>
      </c>
      <c r="D547" s="36">
        <v>9</v>
      </c>
      <c r="E547" s="37"/>
      <c r="F547" s="38"/>
      <c r="G547" s="47" t="s">
        <v>576</v>
      </c>
    </row>
    <row r="548" spans="2:7">
      <c r="B548" s="31">
        <v>5901</v>
      </c>
      <c r="C548" s="39">
        <v>5</v>
      </c>
      <c r="D548" s="39">
        <v>9</v>
      </c>
      <c r="E548" s="48" t="s">
        <v>58</v>
      </c>
      <c r="F548" s="41"/>
      <c r="G548" s="42" t="s">
        <v>172</v>
      </c>
    </row>
    <row r="549" spans="2:7">
      <c r="B549" s="31">
        <v>590101</v>
      </c>
      <c r="C549" s="32">
        <v>5</v>
      </c>
      <c r="D549" s="32">
        <v>9</v>
      </c>
      <c r="E549" s="48" t="s">
        <v>58</v>
      </c>
      <c r="F549" s="48" t="s">
        <v>58</v>
      </c>
      <c r="G549" s="33" t="s">
        <v>172</v>
      </c>
    </row>
    <row r="550" spans="2:7">
      <c r="B550" s="31">
        <v>6</v>
      </c>
      <c r="C550" s="43">
        <v>6</v>
      </c>
      <c r="D550" s="44"/>
      <c r="E550" s="44"/>
      <c r="F550" s="45"/>
      <c r="G550" s="46" t="s">
        <v>577</v>
      </c>
    </row>
    <row r="551" spans="2:7">
      <c r="B551" s="31">
        <v>61</v>
      </c>
      <c r="C551" s="35">
        <v>6</v>
      </c>
      <c r="D551" s="36">
        <v>1</v>
      </c>
      <c r="E551" s="37"/>
      <c r="F551" s="38"/>
      <c r="G551" s="47" t="s">
        <v>578</v>
      </c>
    </row>
    <row r="552" spans="2:7">
      <c r="B552" s="31">
        <v>6101</v>
      </c>
      <c r="C552" s="39">
        <v>6</v>
      </c>
      <c r="D552" s="39">
        <v>1</v>
      </c>
      <c r="E552" s="48" t="s">
        <v>58</v>
      </c>
      <c r="F552" s="41"/>
      <c r="G552" s="42" t="s">
        <v>57</v>
      </c>
    </row>
    <row r="553" spans="2:7">
      <c r="B553" s="31">
        <v>610101</v>
      </c>
      <c r="C553" s="32">
        <v>6</v>
      </c>
      <c r="D553" s="32">
        <v>1</v>
      </c>
      <c r="E553" s="48" t="s">
        <v>58</v>
      </c>
      <c r="F553" s="48" t="s">
        <v>58</v>
      </c>
      <c r="G553" s="33" t="s">
        <v>59</v>
      </c>
    </row>
    <row r="554" spans="2:7">
      <c r="B554" s="31">
        <v>610102</v>
      </c>
      <c r="C554" s="32">
        <v>6</v>
      </c>
      <c r="D554" s="32">
        <v>1</v>
      </c>
      <c r="E554" s="48" t="s">
        <v>58</v>
      </c>
      <c r="F554" s="48" t="s">
        <v>60</v>
      </c>
      <c r="G554" s="33" t="s">
        <v>61</v>
      </c>
    </row>
    <row r="555" spans="2:7">
      <c r="B555" s="31">
        <v>610103</v>
      </c>
      <c r="C555" s="32">
        <v>6</v>
      </c>
      <c r="D555" s="32">
        <v>1</v>
      </c>
      <c r="E555" s="48" t="s">
        <v>58</v>
      </c>
      <c r="F555" s="48" t="s">
        <v>62</v>
      </c>
      <c r="G555" s="33" t="s">
        <v>63</v>
      </c>
    </row>
    <row r="556" spans="2:7">
      <c r="B556" s="31">
        <v>610105</v>
      </c>
      <c r="C556" s="32">
        <v>6</v>
      </c>
      <c r="D556" s="32">
        <v>1</v>
      </c>
      <c r="E556" s="48" t="s">
        <v>58</v>
      </c>
      <c r="F556" s="48" t="s">
        <v>64</v>
      </c>
      <c r="G556" s="33" t="s">
        <v>65</v>
      </c>
    </row>
    <row r="557" spans="2:7">
      <c r="B557" s="31">
        <v>610106</v>
      </c>
      <c r="C557" s="32">
        <v>6</v>
      </c>
      <c r="D557" s="32">
        <v>1</v>
      </c>
      <c r="E557" s="48" t="s">
        <v>58</v>
      </c>
      <c r="F557" s="48" t="s">
        <v>66</v>
      </c>
      <c r="G557" s="33" t="s">
        <v>67</v>
      </c>
    </row>
    <row r="558" spans="2:7" ht="24">
      <c r="B558" s="31">
        <v>610108</v>
      </c>
      <c r="C558" s="32">
        <v>6</v>
      </c>
      <c r="D558" s="32">
        <v>1</v>
      </c>
      <c r="E558" s="48" t="s">
        <v>58</v>
      </c>
      <c r="F558" s="48" t="s">
        <v>70</v>
      </c>
      <c r="G558" s="34" t="s">
        <v>579</v>
      </c>
    </row>
    <row r="559" spans="2:7">
      <c r="B559" s="31">
        <v>610109</v>
      </c>
      <c r="C559" s="32">
        <v>6</v>
      </c>
      <c r="D559" s="32">
        <v>1</v>
      </c>
      <c r="E559" s="48" t="s">
        <v>58</v>
      </c>
      <c r="F559" s="48" t="s">
        <v>72</v>
      </c>
      <c r="G559" s="33" t="s">
        <v>73</v>
      </c>
    </row>
    <row r="560" spans="2:7">
      <c r="B560" s="31">
        <v>6102</v>
      </c>
      <c r="C560" s="39">
        <v>6</v>
      </c>
      <c r="D560" s="39">
        <v>1</v>
      </c>
      <c r="E560" s="48" t="s">
        <v>60</v>
      </c>
      <c r="F560" s="41"/>
      <c r="G560" s="42" t="s">
        <v>76</v>
      </c>
    </row>
    <row r="561" spans="2:7">
      <c r="B561" s="31">
        <v>610201</v>
      </c>
      <c r="C561" s="32">
        <v>6</v>
      </c>
      <c r="D561" s="32">
        <v>1</v>
      </c>
      <c r="E561" s="48" t="s">
        <v>60</v>
      </c>
      <c r="F561" s="48" t="s">
        <v>58</v>
      </c>
      <c r="G561" s="33" t="s">
        <v>77</v>
      </c>
    </row>
    <row r="562" spans="2:7">
      <c r="B562" s="31">
        <v>610203</v>
      </c>
      <c r="C562" s="32">
        <v>6</v>
      </c>
      <c r="D562" s="32">
        <v>1</v>
      </c>
      <c r="E562" s="48" t="s">
        <v>60</v>
      </c>
      <c r="F562" s="48" t="s">
        <v>62</v>
      </c>
      <c r="G562" s="33" t="s">
        <v>79</v>
      </c>
    </row>
    <row r="563" spans="2:7">
      <c r="B563" s="31">
        <v>610204</v>
      </c>
      <c r="C563" s="32">
        <v>6</v>
      </c>
      <c r="D563" s="32">
        <v>1</v>
      </c>
      <c r="E563" s="48" t="s">
        <v>60</v>
      </c>
      <c r="F563" s="48" t="s">
        <v>80</v>
      </c>
      <c r="G563" s="33" t="s">
        <v>81</v>
      </c>
    </row>
    <row r="564" spans="2:7">
      <c r="B564" s="31">
        <v>610205</v>
      </c>
      <c r="C564" s="32">
        <v>6</v>
      </c>
      <c r="D564" s="32">
        <v>1</v>
      </c>
      <c r="E564" s="48" t="s">
        <v>60</v>
      </c>
      <c r="F564" s="48" t="s">
        <v>64</v>
      </c>
      <c r="G564" s="33" t="s">
        <v>82</v>
      </c>
    </row>
    <row r="565" spans="2:7">
      <c r="B565" s="31">
        <v>610206</v>
      </c>
      <c r="C565" s="32">
        <v>6</v>
      </c>
      <c r="D565" s="32">
        <v>1</v>
      </c>
      <c r="E565" s="48" t="s">
        <v>60</v>
      </c>
      <c r="F565" s="48" t="s">
        <v>66</v>
      </c>
      <c r="G565" s="33" t="s">
        <v>83</v>
      </c>
    </row>
    <row r="566" spans="2:7">
      <c r="B566" s="31">
        <v>610207</v>
      </c>
      <c r="C566" s="32">
        <v>6</v>
      </c>
      <c r="D566" s="32">
        <v>1</v>
      </c>
      <c r="E566" s="48" t="s">
        <v>60</v>
      </c>
      <c r="F566" s="48" t="s">
        <v>68</v>
      </c>
      <c r="G566" s="33" t="s">
        <v>84</v>
      </c>
    </row>
    <row r="567" spans="2:7">
      <c r="B567" s="31">
        <v>610208</v>
      </c>
      <c r="C567" s="32">
        <v>6</v>
      </c>
      <c r="D567" s="32">
        <v>1</v>
      </c>
      <c r="E567" s="48" t="s">
        <v>60</v>
      </c>
      <c r="F567" s="48" t="s">
        <v>70</v>
      </c>
      <c r="G567" s="33" t="s">
        <v>85</v>
      </c>
    </row>
    <row r="568" spans="2:7">
      <c r="B568" s="31">
        <v>610209</v>
      </c>
      <c r="C568" s="32">
        <v>6</v>
      </c>
      <c r="D568" s="32">
        <v>1</v>
      </c>
      <c r="E568" s="48" t="s">
        <v>60</v>
      </c>
      <c r="F568" s="48" t="s">
        <v>72</v>
      </c>
      <c r="G568" s="33" t="s">
        <v>86</v>
      </c>
    </row>
    <row r="569" spans="2:7">
      <c r="B569" s="31">
        <v>610211</v>
      </c>
      <c r="C569" s="32">
        <v>6</v>
      </c>
      <c r="D569" s="32">
        <v>1</v>
      </c>
      <c r="E569" s="48" t="s">
        <v>60</v>
      </c>
      <c r="F569" s="32">
        <v>11</v>
      </c>
      <c r="G569" s="33" t="s">
        <v>89</v>
      </c>
    </row>
    <row r="570" spans="2:7">
      <c r="B570" s="31">
        <v>610212</v>
      </c>
      <c r="C570" s="32">
        <v>6</v>
      </c>
      <c r="D570" s="32">
        <v>1</v>
      </c>
      <c r="E570" s="48" t="s">
        <v>60</v>
      </c>
      <c r="F570" s="32">
        <v>12</v>
      </c>
      <c r="G570" s="33" t="s">
        <v>91</v>
      </c>
    </row>
    <row r="571" spans="2:7">
      <c r="B571" s="31">
        <v>610213</v>
      </c>
      <c r="C571" s="32">
        <v>6</v>
      </c>
      <c r="D571" s="32">
        <v>1</v>
      </c>
      <c r="E571" s="48" t="s">
        <v>60</v>
      </c>
      <c r="F571" s="32">
        <v>13</v>
      </c>
      <c r="G571" s="33" t="s">
        <v>93</v>
      </c>
    </row>
    <row r="572" spans="2:7">
      <c r="B572" s="31">
        <v>610217</v>
      </c>
      <c r="C572" s="32">
        <v>6</v>
      </c>
      <c r="D572" s="32">
        <v>1</v>
      </c>
      <c r="E572" s="48" t="s">
        <v>60</v>
      </c>
      <c r="F572" s="32">
        <v>17</v>
      </c>
      <c r="G572" s="33" t="s">
        <v>580</v>
      </c>
    </row>
    <row r="573" spans="2:7">
      <c r="B573" s="31">
        <v>610218</v>
      </c>
      <c r="C573" s="32">
        <v>6</v>
      </c>
      <c r="D573" s="32">
        <v>1</v>
      </c>
      <c r="E573" s="48" t="s">
        <v>60</v>
      </c>
      <c r="F573" s="32">
        <v>18</v>
      </c>
      <c r="G573" s="33" t="s">
        <v>100</v>
      </c>
    </row>
    <row r="574" spans="2:7">
      <c r="B574" s="31">
        <v>610220</v>
      </c>
      <c r="C574" s="32">
        <v>6</v>
      </c>
      <c r="D574" s="32">
        <v>1</v>
      </c>
      <c r="E574" s="48" t="s">
        <v>60</v>
      </c>
      <c r="F574" s="32">
        <v>20</v>
      </c>
      <c r="G574" s="33" t="s">
        <v>101</v>
      </c>
    </row>
    <row r="575" spans="2:7">
      <c r="B575" s="31">
        <v>610223</v>
      </c>
      <c r="C575" s="32">
        <v>6</v>
      </c>
      <c r="D575" s="32">
        <v>1</v>
      </c>
      <c r="E575" s="48" t="s">
        <v>60</v>
      </c>
      <c r="F575" s="32">
        <v>23</v>
      </c>
      <c r="G575" s="33" t="s">
        <v>102</v>
      </c>
    </row>
    <row r="576" spans="2:7">
      <c r="B576" s="31">
        <v>610224</v>
      </c>
      <c r="C576" s="32">
        <v>6</v>
      </c>
      <c r="D576" s="32">
        <v>1</v>
      </c>
      <c r="E576" s="48" t="s">
        <v>60</v>
      </c>
      <c r="F576" s="32">
        <v>24</v>
      </c>
      <c r="G576" s="33" t="s">
        <v>103</v>
      </c>
    </row>
    <row r="577" spans="2:7">
      <c r="B577" s="31">
        <v>610225</v>
      </c>
      <c r="C577" s="32">
        <v>6</v>
      </c>
      <c r="D577" s="32">
        <v>1</v>
      </c>
      <c r="E577" s="48" t="s">
        <v>60</v>
      </c>
      <c r="F577" s="32">
        <v>25</v>
      </c>
      <c r="G577" s="33" t="s">
        <v>104</v>
      </c>
    </row>
    <row r="578" spans="2:7">
      <c r="B578" s="31">
        <v>610227</v>
      </c>
      <c r="C578" s="32">
        <v>6</v>
      </c>
      <c r="D578" s="32">
        <v>1</v>
      </c>
      <c r="E578" s="48" t="s">
        <v>60</v>
      </c>
      <c r="F578" s="32">
        <v>27</v>
      </c>
      <c r="G578" s="33" t="s">
        <v>105</v>
      </c>
    </row>
    <row r="579" spans="2:7">
      <c r="B579" s="31">
        <v>610228</v>
      </c>
      <c r="C579" s="32">
        <v>6</v>
      </c>
      <c r="D579" s="32">
        <v>1</v>
      </c>
      <c r="E579" s="48" t="s">
        <v>60</v>
      </c>
      <c r="F579" s="32">
        <v>28</v>
      </c>
      <c r="G579" s="33" t="s">
        <v>106</v>
      </c>
    </row>
    <row r="580" spans="2:7">
      <c r="B580" s="31">
        <v>610229</v>
      </c>
      <c r="C580" s="32">
        <v>6</v>
      </c>
      <c r="D580" s="32">
        <v>1</v>
      </c>
      <c r="E580" s="48" t="s">
        <v>60</v>
      </c>
      <c r="F580" s="32">
        <v>29</v>
      </c>
      <c r="G580" s="33" t="s">
        <v>107</v>
      </c>
    </row>
    <row r="581" spans="2:7">
      <c r="B581" s="31">
        <v>610230</v>
      </c>
      <c r="C581" s="32">
        <v>6</v>
      </c>
      <c r="D581" s="32">
        <v>1</v>
      </c>
      <c r="E581" s="48" t="s">
        <v>60</v>
      </c>
      <c r="F581" s="32">
        <v>30</v>
      </c>
      <c r="G581" s="33" t="s">
        <v>108</v>
      </c>
    </row>
    <row r="582" spans="2:7">
      <c r="B582" s="31">
        <v>610231</v>
      </c>
      <c r="C582" s="32">
        <v>6</v>
      </c>
      <c r="D582" s="32">
        <v>1</v>
      </c>
      <c r="E582" s="48" t="s">
        <v>60</v>
      </c>
      <c r="F582" s="32">
        <v>31</v>
      </c>
      <c r="G582" s="33" t="s">
        <v>109</v>
      </c>
    </row>
    <row r="583" spans="2:7">
      <c r="B583" s="31">
        <v>610232</v>
      </c>
      <c r="C583" s="32">
        <v>6</v>
      </c>
      <c r="D583" s="32">
        <v>1</v>
      </c>
      <c r="E583" s="48" t="s">
        <v>60</v>
      </c>
      <c r="F583" s="32">
        <v>32</v>
      </c>
      <c r="G583" s="33" t="s">
        <v>581</v>
      </c>
    </row>
    <row r="584" spans="2:7">
      <c r="B584" s="31">
        <v>610233</v>
      </c>
      <c r="C584" s="32">
        <v>6</v>
      </c>
      <c r="D584" s="32">
        <v>1</v>
      </c>
      <c r="E584" s="48" t="s">
        <v>60</v>
      </c>
      <c r="F584" s="32">
        <v>33</v>
      </c>
      <c r="G584" s="33" t="s">
        <v>111</v>
      </c>
    </row>
    <row r="585" spans="2:7">
      <c r="B585" s="31">
        <v>610235</v>
      </c>
      <c r="C585" s="32">
        <v>6</v>
      </c>
      <c r="D585" s="32">
        <v>1</v>
      </c>
      <c r="E585" s="48" t="s">
        <v>60</v>
      </c>
      <c r="F585" s="32">
        <v>35</v>
      </c>
      <c r="G585" s="33" t="s">
        <v>113</v>
      </c>
    </row>
    <row r="586" spans="2:7">
      <c r="B586" s="31">
        <v>6103</v>
      </c>
      <c r="C586" s="39">
        <v>6</v>
      </c>
      <c r="D586" s="39">
        <v>1</v>
      </c>
      <c r="E586" s="48" t="s">
        <v>62</v>
      </c>
      <c r="F586" s="41"/>
      <c r="G586" s="42" t="s">
        <v>114</v>
      </c>
    </row>
    <row r="587" spans="2:7">
      <c r="B587" s="31">
        <v>610301</v>
      </c>
      <c r="C587" s="32">
        <v>6</v>
      </c>
      <c r="D587" s="32">
        <v>1</v>
      </c>
      <c r="E587" s="48" t="s">
        <v>62</v>
      </c>
      <c r="F587" s="48" t="s">
        <v>58</v>
      </c>
      <c r="G587" s="33" t="s">
        <v>115</v>
      </c>
    </row>
    <row r="588" spans="2:7">
      <c r="B588" s="31">
        <v>610302</v>
      </c>
      <c r="C588" s="32">
        <v>6</v>
      </c>
      <c r="D588" s="32">
        <v>1</v>
      </c>
      <c r="E588" s="48" t="s">
        <v>62</v>
      </c>
      <c r="F588" s="48" t="s">
        <v>60</v>
      </c>
      <c r="G588" s="33" t="s">
        <v>116</v>
      </c>
    </row>
    <row r="589" spans="2:7">
      <c r="B589" s="31">
        <v>610303</v>
      </c>
      <c r="C589" s="32">
        <v>6</v>
      </c>
      <c r="D589" s="32">
        <v>1</v>
      </c>
      <c r="E589" s="48" t="s">
        <v>62</v>
      </c>
      <c r="F589" s="48" t="s">
        <v>62</v>
      </c>
      <c r="G589" s="33" t="s">
        <v>117</v>
      </c>
    </row>
    <row r="590" spans="2:7">
      <c r="B590" s="31">
        <v>610304</v>
      </c>
      <c r="C590" s="32">
        <v>6</v>
      </c>
      <c r="D590" s="32">
        <v>1</v>
      </c>
      <c r="E590" s="48" t="s">
        <v>62</v>
      </c>
      <c r="F590" s="48" t="s">
        <v>80</v>
      </c>
      <c r="G590" s="33" t="s">
        <v>118</v>
      </c>
    </row>
    <row r="591" spans="2:7">
      <c r="B591" s="31">
        <v>610305</v>
      </c>
      <c r="C591" s="32">
        <v>6</v>
      </c>
      <c r="D591" s="32">
        <v>1</v>
      </c>
      <c r="E591" s="48" t="s">
        <v>62</v>
      </c>
      <c r="F591" s="48" t="s">
        <v>64</v>
      </c>
      <c r="G591" s="33" t="s">
        <v>119</v>
      </c>
    </row>
    <row r="592" spans="2:7">
      <c r="B592" s="31">
        <v>610306</v>
      </c>
      <c r="C592" s="32">
        <v>6</v>
      </c>
      <c r="D592" s="32">
        <v>1</v>
      </c>
      <c r="E592" s="48" t="s">
        <v>62</v>
      </c>
      <c r="F592" s="48" t="s">
        <v>66</v>
      </c>
      <c r="G592" s="33" t="s">
        <v>120</v>
      </c>
    </row>
    <row r="593" spans="2:7">
      <c r="B593" s="31">
        <v>610307</v>
      </c>
      <c r="C593" s="32">
        <v>6</v>
      </c>
      <c r="D593" s="32">
        <v>1</v>
      </c>
      <c r="E593" s="48" t="s">
        <v>62</v>
      </c>
      <c r="F593" s="48" t="s">
        <v>68</v>
      </c>
      <c r="G593" s="33" t="s">
        <v>121</v>
      </c>
    </row>
    <row r="594" spans="2:7">
      <c r="B594" s="31">
        <v>610309</v>
      </c>
      <c r="C594" s="32">
        <v>6</v>
      </c>
      <c r="D594" s="32">
        <v>1</v>
      </c>
      <c r="E594" s="48" t="s">
        <v>62</v>
      </c>
      <c r="F594" s="48" t="s">
        <v>72</v>
      </c>
      <c r="G594" s="33" t="s">
        <v>123</v>
      </c>
    </row>
    <row r="595" spans="2:7">
      <c r="B595" s="31">
        <v>610311</v>
      </c>
      <c r="C595" s="32">
        <v>6</v>
      </c>
      <c r="D595" s="32">
        <v>1</v>
      </c>
      <c r="E595" s="48" t="s">
        <v>62</v>
      </c>
      <c r="F595" s="32">
        <v>11</v>
      </c>
      <c r="G595" s="33" t="s">
        <v>125</v>
      </c>
    </row>
    <row r="596" spans="2:7">
      <c r="B596" s="31">
        <v>610313</v>
      </c>
      <c r="C596" s="32">
        <v>6</v>
      </c>
      <c r="D596" s="32">
        <v>1</v>
      </c>
      <c r="E596" s="48" t="s">
        <v>62</v>
      </c>
      <c r="F596" s="32">
        <v>13</v>
      </c>
      <c r="G596" s="33" t="s">
        <v>582</v>
      </c>
    </row>
    <row r="597" spans="2:7">
      <c r="B597" s="31">
        <v>6104</v>
      </c>
      <c r="C597" s="39">
        <v>6</v>
      </c>
      <c r="D597" s="39">
        <v>1</v>
      </c>
      <c r="E597" s="48" t="s">
        <v>80</v>
      </c>
      <c r="F597" s="41"/>
      <c r="G597" s="42" t="s">
        <v>128</v>
      </c>
    </row>
    <row r="598" spans="2:7">
      <c r="B598" s="31">
        <v>610401</v>
      </c>
      <c r="C598" s="32">
        <v>6</v>
      </c>
      <c r="D598" s="32">
        <v>1</v>
      </c>
      <c r="E598" s="48" t="s">
        <v>80</v>
      </c>
      <c r="F598" s="48" t="s">
        <v>58</v>
      </c>
      <c r="G598" s="33" t="s">
        <v>129</v>
      </c>
    </row>
    <row r="599" spans="2:7">
      <c r="B599" s="31">
        <v>610402</v>
      </c>
      <c r="C599" s="32">
        <v>6</v>
      </c>
      <c r="D599" s="32">
        <v>1</v>
      </c>
      <c r="E599" s="48" t="s">
        <v>80</v>
      </c>
      <c r="F599" s="48" t="s">
        <v>60</v>
      </c>
      <c r="G599" s="33" t="s">
        <v>130</v>
      </c>
    </row>
    <row r="600" spans="2:7">
      <c r="B600" s="31">
        <v>610403</v>
      </c>
      <c r="C600" s="32">
        <v>6</v>
      </c>
      <c r="D600" s="32">
        <v>1</v>
      </c>
      <c r="E600" s="48" t="s">
        <v>80</v>
      </c>
      <c r="F600" s="48" t="s">
        <v>62</v>
      </c>
      <c r="G600" s="33" t="s">
        <v>131</v>
      </c>
    </row>
    <row r="601" spans="2:7">
      <c r="B601" s="31">
        <v>610605</v>
      </c>
      <c r="C601" s="32">
        <v>6</v>
      </c>
      <c r="D601" s="32">
        <v>1</v>
      </c>
      <c r="E601" s="48" t="s">
        <v>66</v>
      </c>
      <c r="F601" s="48" t="s">
        <v>64</v>
      </c>
      <c r="G601" s="33" t="s">
        <v>157</v>
      </c>
    </row>
    <row r="602" spans="2:7" ht="24">
      <c r="B602" s="31">
        <v>610606</v>
      </c>
      <c r="C602" s="32">
        <v>6</v>
      </c>
      <c r="D602" s="32">
        <v>1</v>
      </c>
      <c r="E602" s="48" t="s">
        <v>66</v>
      </c>
      <c r="F602" s="48" t="s">
        <v>66</v>
      </c>
      <c r="G602" s="34" t="s">
        <v>583</v>
      </c>
    </row>
    <row r="603" spans="2:7">
      <c r="B603" s="31">
        <v>6107</v>
      </c>
      <c r="C603" s="39">
        <v>6</v>
      </c>
      <c r="D603" s="39">
        <v>1</v>
      </c>
      <c r="E603" s="48" t="s">
        <v>68</v>
      </c>
      <c r="F603" s="41"/>
      <c r="G603" s="42" t="s">
        <v>159</v>
      </c>
    </row>
    <row r="604" spans="2:7">
      <c r="B604" s="31">
        <v>610702</v>
      </c>
      <c r="C604" s="32">
        <v>6</v>
      </c>
      <c r="D604" s="32">
        <v>1</v>
      </c>
      <c r="E604" s="48" t="s">
        <v>68</v>
      </c>
      <c r="F604" s="48" t="s">
        <v>60</v>
      </c>
      <c r="G604" s="33" t="s">
        <v>160</v>
      </c>
    </row>
    <row r="605" spans="2:7">
      <c r="B605" s="31">
        <v>610703</v>
      </c>
      <c r="C605" s="32">
        <v>6</v>
      </c>
      <c r="D605" s="32">
        <v>1</v>
      </c>
      <c r="E605" s="48" t="s">
        <v>68</v>
      </c>
      <c r="F605" s="48" t="s">
        <v>62</v>
      </c>
      <c r="G605" s="33" t="s">
        <v>161</v>
      </c>
    </row>
    <row r="606" spans="2:7">
      <c r="B606" s="31">
        <v>610704</v>
      </c>
      <c r="C606" s="32">
        <v>6</v>
      </c>
      <c r="D606" s="32">
        <v>1</v>
      </c>
      <c r="E606" s="48" t="s">
        <v>68</v>
      </c>
      <c r="F606" s="48" t="s">
        <v>80</v>
      </c>
      <c r="G606" s="33" t="s">
        <v>162</v>
      </c>
    </row>
    <row r="607" spans="2:7">
      <c r="B607" s="31">
        <v>610705</v>
      </c>
      <c r="C607" s="32">
        <v>6</v>
      </c>
      <c r="D607" s="32">
        <v>1</v>
      </c>
      <c r="E607" s="48" t="s">
        <v>68</v>
      </c>
      <c r="F607" s="48" t="s">
        <v>64</v>
      </c>
      <c r="G607" s="33" t="s">
        <v>163</v>
      </c>
    </row>
    <row r="608" spans="2:7">
      <c r="B608" s="31">
        <v>610706</v>
      </c>
      <c r="C608" s="32">
        <v>6</v>
      </c>
      <c r="D608" s="32">
        <v>1</v>
      </c>
      <c r="E608" s="48" t="s">
        <v>68</v>
      </c>
      <c r="F608" s="48" t="s">
        <v>66</v>
      </c>
      <c r="G608" s="33" t="s">
        <v>164</v>
      </c>
    </row>
    <row r="609" spans="2:7">
      <c r="B609" s="31">
        <v>610707</v>
      </c>
      <c r="C609" s="32">
        <v>6</v>
      </c>
      <c r="D609" s="32">
        <v>1</v>
      </c>
      <c r="E609" s="48" t="s">
        <v>68</v>
      </c>
      <c r="F609" s="48" t="s">
        <v>68</v>
      </c>
      <c r="G609" s="33" t="s">
        <v>165</v>
      </c>
    </row>
    <row r="610" spans="2:7">
      <c r="B610" s="31">
        <v>610708</v>
      </c>
      <c r="C610" s="32">
        <v>6</v>
      </c>
      <c r="D610" s="32">
        <v>1</v>
      </c>
      <c r="E610" s="48" t="s">
        <v>68</v>
      </c>
      <c r="F610" s="48" t="s">
        <v>70</v>
      </c>
      <c r="G610" s="33" t="s">
        <v>166</v>
      </c>
    </row>
    <row r="611" spans="2:7">
      <c r="B611" s="31">
        <v>610709</v>
      </c>
      <c r="C611" s="32">
        <v>6</v>
      </c>
      <c r="D611" s="32">
        <v>1</v>
      </c>
      <c r="E611" s="48" t="s">
        <v>68</v>
      </c>
      <c r="F611" s="48" t="s">
        <v>72</v>
      </c>
      <c r="G611" s="33" t="s">
        <v>167</v>
      </c>
    </row>
    <row r="612" spans="2:7">
      <c r="B612" s="31">
        <v>610710</v>
      </c>
      <c r="C612" s="32">
        <v>6</v>
      </c>
      <c r="D612" s="32">
        <v>1</v>
      </c>
      <c r="E612" s="48" t="s">
        <v>68</v>
      </c>
      <c r="F612" s="32">
        <v>10</v>
      </c>
      <c r="G612" s="33" t="s">
        <v>168</v>
      </c>
    </row>
    <row r="613" spans="2:7">
      <c r="B613" s="31">
        <v>610711</v>
      </c>
      <c r="C613" s="32">
        <v>6</v>
      </c>
      <c r="D613" s="32">
        <v>1</v>
      </c>
      <c r="E613" s="48" t="s">
        <v>68</v>
      </c>
      <c r="F613" s="32">
        <v>11</v>
      </c>
      <c r="G613" s="33" t="s">
        <v>169</v>
      </c>
    </row>
    <row r="614" spans="2:7">
      <c r="B614" s="31">
        <v>610799</v>
      </c>
      <c r="C614" s="32">
        <v>6</v>
      </c>
      <c r="D614" s="32">
        <v>1</v>
      </c>
      <c r="E614" s="48" t="s">
        <v>68</v>
      </c>
      <c r="F614" s="32">
        <v>99</v>
      </c>
      <c r="G614" s="33" t="s">
        <v>171</v>
      </c>
    </row>
    <row r="615" spans="2:7">
      <c r="B615" s="31">
        <v>6199</v>
      </c>
      <c r="C615" s="39">
        <v>6</v>
      </c>
      <c r="D615" s="39">
        <v>1</v>
      </c>
      <c r="E615" s="50">
        <v>99</v>
      </c>
      <c r="F615" s="51"/>
      <c r="G615" s="42" t="s">
        <v>172</v>
      </c>
    </row>
    <row r="616" spans="2:7">
      <c r="B616" s="31">
        <v>619901</v>
      </c>
      <c r="C616" s="32">
        <v>6</v>
      </c>
      <c r="D616" s="32">
        <v>1</v>
      </c>
      <c r="E616" s="32">
        <v>99</v>
      </c>
      <c r="F616" s="48" t="s">
        <v>58</v>
      </c>
      <c r="G616" s="33" t="s">
        <v>584</v>
      </c>
    </row>
    <row r="617" spans="2:7">
      <c r="B617" s="31">
        <v>63</v>
      </c>
      <c r="C617" s="35">
        <v>6</v>
      </c>
      <c r="D617" s="36">
        <v>3</v>
      </c>
      <c r="E617" s="37"/>
      <c r="F617" s="38"/>
      <c r="G617" s="47" t="s">
        <v>585</v>
      </c>
    </row>
    <row r="618" spans="2:7">
      <c r="B618" s="31">
        <v>6301</v>
      </c>
      <c r="C618" s="39">
        <v>6</v>
      </c>
      <c r="D618" s="39">
        <v>3</v>
      </c>
      <c r="E618" s="48" t="s">
        <v>58</v>
      </c>
      <c r="F618" s="41"/>
      <c r="G618" s="42" t="s">
        <v>233</v>
      </c>
    </row>
    <row r="619" spans="2:7">
      <c r="B619" s="31">
        <v>630101</v>
      </c>
      <c r="C619" s="32">
        <v>6</v>
      </c>
      <c r="D619" s="32">
        <v>3</v>
      </c>
      <c r="E619" s="48" t="s">
        <v>58</v>
      </c>
      <c r="F619" s="48" t="s">
        <v>58</v>
      </c>
      <c r="G619" s="33" t="s">
        <v>234</v>
      </c>
    </row>
    <row r="620" spans="2:7">
      <c r="B620" s="31">
        <v>630102</v>
      </c>
      <c r="C620" s="32">
        <v>6</v>
      </c>
      <c r="D620" s="32">
        <v>3</v>
      </c>
      <c r="E620" s="48" t="s">
        <v>58</v>
      </c>
      <c r="F620" s="48" t="s">
        <v>60</v>
      </c>
      <c r="G620" s="33" t="s">
        <v>235</v>
      </c>
    </row>
    <row r="621" spans="2:7">
      <c r="B621" s="31">
        <v>630104</v>
      </c>
      <c r="C621" s="32">
        <v>6</v>
      </c>
      <c r="D621" s="32">
        <v>3</v>
      </c>
      <c r="E621" s="48" t="s">
        <v>58</v>
      </c>
      <c r="F621" s="48" t="s">
        <v>80</v>
      </c>
      <c r="G621" s="33" t="s">
        <v>236</v>
      </c>
    </row>
    <row r="622" spans="2:7">
      <c r="B622" s="31">
        <v>630105</v>
      </c>
      <c r="C622" s="32">
        <v>6</v>
      </c>
      <c r="D622" s="32">
        <v>3</v>
      </c>
      <c r="E622" s="48" t="s">
        <v>58</v>
      </c>
      <c r="F622" s="48" t="s">
        <v>64</v>
      </c>
      <c r="G622" s="33" t="s">
        <v>237</v>
      </c>
    </row>
    <row r="623" spans="2:7">
      <c r="B623" s="31">
        <v>630106</v>
      </c>
      <c r="C623" s="32">
        <v>6</v>
      </c>
      <c r="D623" s="32">
        <v>3</v>
      </c>
      <c r="E623" s="48" t="s">
        <v>58</v>
      </c>
      <c r="F623" s="48" t="s">
        <v>66</v>
      </c>
      <c r="G623" s="33" t="s">
        <v>238</v>
      </c>
    </row>
    <row r="624" spans="2:7">
      <c r="B624" s="31">
        <v>6302</v>
      </c>
      <c r="C624" s="39">
        <v>6</v>
      </c>
      <c r="D624" s="39">
        <v>3</v>
      </c>
      <c r="E624" s="48" t="s">
        <v>60</v>
      </c>
      <c r="F624" s="41"/>
      <c r="G624" s="42" t="s">
        <v>239</v>
      </c>
    </row>
    <row r="625" spans="2:7">
      <c r="B625" s="31">
        <v>630201</v>
      </c>
      <c r="C625" s="32">
        <v>6</v>
      </c>
      <c r="D625" s="32">
        <v>3</v>
      </c>
      <c r="E625" s="48" t="s">
        <v>60</v>
      </c>
      <c r="F625" s="48" t="s">
        <v>58</v>
      </c>
      <c r="G625" s="33" t="s">
        <v>240</v>
      </c>
    </row>
    <row r="626" spans="2:7">
      <c r="B626" s="31">
        <v>630202</v>
      </c>
      <c r="C626" s="32">
        <v>6</v>
      </c>
      <c r="D626" s="32">
        <v>3</v>
      </c>
      <c r="E626" s="48" t="s">
        <v>60</v>
      </c>
      <c r="F626" s="48" t="s">
        <v>60</v>
      </c>
      <c r="G626" s="33" t="s">
        <v>241</v>
      </c>
    </row>
    <row r="627" spans="2:7">
      <c r="B627" s="31">
        <v>630203</v>
      </c>
      <c r="C627" s="32">
        <v>6</v>
      </c>
      <c r="D627" s="32">
        <v>3</v>
      </c>
      <c r="E627" s="48" t="s">
        <v>60</v>
      </c>
      <c r="F627" s="48" t="s">
        <v>62</v>
      </c>
      <c r="G627" s="33" t="s">
        <v>242</v>
      </c>
    </row>
    <row r="628" spans="2:7" ht="36">
      <c r="B628" s="31">
        <v>630204</v>
      </c>
      <c r="C628" s="32">
        <v>6</v>
      </c>
      <c r="D628" s="32">
        <v>3</v>
      </c>
      <c r="E628" s="48" t="s">
        <v>60</v>
      </c>
      <c r="F628" s="48" t="s">
        <v>80</v>
      </c>
      <c r="G628" s="34" t="s">
        <v>586</v>
      </c>
    </row>
    <row r="629" spans="2:7">
      <c r="B629" s="31">
        <v>630207</v>
      </c>
      <c r="C629" s="32">
        <v>6</v>
      </c>
      <c r="D629" s="32">
        <v>3</v>
      </c>
      <c r="E629" s="48" t="s">
        <v>60</v>
      </c>
      <c r="F629" s="48" t="s">
        <v>68</v>
      </c>
      <c r="G629" s="33" t="s">
        <v>587</v>
      </c>
    </row>
    <row r="630" spans="2:7">
      <c r="B630" s="31">
        <v>630208</v>
      </c>
      <c r="C630" s="32">
        <v>6</v>
      </c>
      <c r="D630" s="32">
        <v>3</v>
      </c>
      <c r="E630" s="48" t="s">
        <v>60</v>
      </c>
      <c r="F630" s="48" t="s">
        <v>70</v>
      </c>
      <c r="G630" s="33" t="s">
        <v>588</v>
      </c>
    </row>
    <row r="631" spans="2:7" ht="24">
      <c r="B631" s="31">
        <v>630209</v>
      </c>
      <c r="C631" s="32">
        <v>6</v>
      </c>
      <c r="D631" s="32">
        <v>3</v>
      </c>
      <c r="E631" s="48" t="s">
        <v>60</v>
      </c>
      <c r="F631" s="48" t="s">
        <v>72</v>
      </c>
      <c r="G631" s="34" t="s">
        <v>589</v>
      </c>
    </row>
    <row r="632" spans="2:7">
      <c r="B632" s="31">
        <v>630210</v>
      </c>
      <c r="C632" s="32">
        <v>6</v>
      </c>
      <c r="D632" s="32">
        <v>3</v>
      </c>
      <c r="E632" s="48" t="s">
        <v>60</v>
      </c>
      <c r="F632" s="32">
        <v>10</v>
      </c>
      <c r="G632" s="33" t="s">
        <v>249</v>
      </c>
    </row>
    <row r="633" spans="2:7">
      <c r="B633" s="31">
        <v>630212</v>
      </c>
      <c r="C633" s="32">
        <v>6</v>
      </c>
      <c r="D633" s="32">
        <v>3</v>
      </c>
      <c r="E633" s="48" t="s">
        <v>60</v>
      </c>
      <c r="F633" s="32">
        <v>12</v>
      </c>
      <c r="G633" s="33" t="s">
        <v>250</v>
      </c>
    </row>
    <row r="634" spans="2:7">
      <c r="B634" s="31">
        <v>630217</v>
      </c>
      <c r="C634" s="32">
        <v>6</v>
      </c>
      <c r="D634" s="32">
        <v>3</v>
      </c>
      <c r="E634" s="48" t="s">
        <v>60</v>
      </c>
      <c r="F634" s="32">
        <v>17</v>
      </c>
      <c r="G634" s="33" t="s">
        <v>253</v>
      </c>
    </row>
    <row r="635" spans="2:7">
      <c r="B635" s="31">
        <v>630218</v>
      </c>
      <c r="C635" s="32">
        <v>6</v>
      </c>
      <c r="D635" s="32">
        <v>3</v>
      </c>
      <c r="E635" s="48" t="s">
        <v>60</v>
      </c>
      <c r="F635" s="32">
        <v>18</v>
      </c>
      <c r="G635" s="33" t="s">
        <v>254</v>
      </c>
    </row>
    <row r="636" spans="2:7">
      <c r="B636" s="31">
        <v>630219</v>
      </c>
      <c r="C636" s="32">
        <v>6</v>
      </c>
      <c r="D636" s="32">
        <v>3</v>
      </c>
      <c r="E636" s="48" t="s">
        <v>60</v>
      </c>
      <c r="F636" s="32">
        <v>19</v>
      </c>
      <c r="G636" s="33" t="s">
        <v>255</v>
      </c>
    </row>
    <row r="637" spans="2:7">
      <c r="B637" s="31">
        <v>630220</v>
      </c>
      <c r="C637" s="32">
        <v>6</v>
      </c>
      <c r="D637" s="32">
        <v>3</v>
      </c>
      <c r="E637" s="48" t="s">
        <v>60</v>
      </c>
      <c r="F637" s="32">
        <v>20</v>
      </c>
      <c r="G637" s="33" t="s">
        <v>590</v>
      </c>
    </row>
    <row r="638" spans="2:7">
      <c r="B638" s="31">
        <v>630221</v>
      </c>
      <c r="C638" s="32">
        <v>6</v>
      </c>
      <c r="D638" s="32">
        <v>3</v>
      </c>
      <c r="E638" s="48" t="s">
        <v>60</v>
      </c>
      <c r="F638" s="32">
        <v>21</v>
      </c>
      <c r="G638" s="33" t="s">
        <v>257</v>
      </c>
    </row>
    <row r="639" spans="2:7">
      <c r="B639" s="31">
        <v>630222</v>
      </c>
      <c r="C639" s="32">
        <v>6</v>
      </c>
      <c r="D639" s="32">
        <v>3</v>
      </c>
      <c r="E639" s="48" t="s">
        <v>60</v>
      </c>
      <c r="F639" s="32">
        <v>22</v>
      </c>
      <c r="G639" s="33" t="s">
        <v>258</v>
      </c>
    </row>
    <row r="640" spans="2:7">
      <c r="B640" s="31">
        <v>630223</v>
      </c>
      <c r="C640" s="32">
        <v>6</v>
      </c>
      <c r="D640" s="32">
        <v>3</v>
      </c>
      <c r="E640" s="48" t="s">
        <v>60</v>
      </c>
      <c r="F640" s="32">
        <v>23</v>
      </c>
      <c r="G640" s="33" t="s">
        <v>259</v>
      </c>
    </row>
    <row r="641" spans="2:7">
      <c r="B641" s="31">
        <v>630224</v>
      </c>
      <c r="C641" s="32">
        <v>6</v>
      </c>
      <c r="D641" s="32">
        <v>3</v>
      </c>
      <c r="E641" s="48" t="s">
        <v>60</v>
      </c>
      <c r="F641" s="32">
        <v>24</v>
      </c>
      <c r="G641" s="33" t="s">
        <v>260</v>
      </c>
    </row>
    <row r="642" spans="2:7" ht="24">
      <c r="B642" s="31">
        <v>630225</v>
      </c>
      <c r="C642" s="32">
        <v>6</v>
      </c>
      <c r="D642" s="32">
        <v>3</v>
      </c>
      <c r="E642" s="48" t="s">
        <v>60</v>
      </c>
      <c r="F642" s="32">
        <v>25</v>
      </c>
      <c r="G642" s="34" t="s">
        <v>591</v>
      </c>
    </row>
    <row r="643" spans="2:7">
      <c r="B643" s="31">
        <v>630226</v>
      </c>
      <c r="C643" s="32">
        <v>6</v>
      </c>
      <c r="D643" s="32">
        <v>3</v>
      </c>
      <c r="E643" s="48" t="s">
        <v>60</v>
      </c>
      <c r="F643" s="32">
        <v>26</v>
      </c>
      <c r="G643" s="33" t="s">
        <v>262</v>
      </c>
    </row>
    <row r="644" spans="2:7">
      <c r="B644" s="31">
        <v>630227</v>
      </c>
      <c r="C644" s="32">
        <v>6</v>
      </c>
      <c r="D644" s="32">
        <v>3</v>
      </c>
      <c r="E644" s="48" t="s">
        <v>60</v>
      </c>
      <c r="F644" s="32">
        <v>27</v>
      </c>
      <c r="G644" s="33" t="s">
        <v>263</v>
      </c>
    </row>
    <row r="645" spans="2:7" ht="36">
      <c r="B645" s="31">
        <v>630228</v>
      </c>
      <c r="C645" s="54">
        <v>6</v>
      </c>
      <c r="D645" s="54">
        <v>3</v>
      </c>
      <c r="E645" s="48" t="s">
        <v>60</v>
      </c>
      <c r="F645" s="54">
        <v>28</v>
      </c>
      <c r="G645" s="55" t="s">
        <v>592</v>
      </c>
    </row>
    <row r="646" spans="2:7">
      <c r="B646" s="31">
        <v>630229</v>
      </c>
      <c r="C646" s="32">
        <v>6</v>
      </c>
      <c r="D646" s="32">
        <v>3</v>
      </c>
      <c r="E646" s="48" t="s">
        <v>60</v>
      </c>
      <c r="F646" s="32">
        <v>29</v>
      </c>
      <c r="G646" s="33" t="s">
        <v>265</v>
      </c>
    </row>
    <row r="647" spans="2:7">
      <c r="B647" s="31">
        <v>630230</v>
      </c>
      <c r="C647" s="32">
        <v>6</v>
      </c>
      <c r="D647" s="32">
        <v>3</v>
      </c>
      <c r="E647" s="48" t="s">
        <v>60</v>
      </c>
      <c r="F647" s="32">
        <v>30</v>
      </c>
      <c r="G647" s="33" t="s">
        <v>266</v>
      </c>
    </row>
    <row r="648" spans="2:7" ht="24">
      <c r="B648" s="31">
        <v>630231</v>
      </c>
      <c r="C648" s="32">
        <v>6</v>
      </c>
      <c r="D648" s="32">
        <v>3</v>
      </c>
      <c r="E648" s="48" t="s">
        <v>60</v>
      </c>
      <c r="F648" s="32">
        <v>31</v>
      </c>
      <c r="G648" s="34" t="s">
        <v>267</v>
      </c>
    </row>
    <row r="649" spans="2:7">
      <c r="B649" s="31">
        <v>630232</v>
      </c>
      <c r="C649" s="32">
        <v>6</v>
      </c>
      <c r="D649" s="32">
        <v>3</v>
      </c>
      <c r="E649" s="48" t="s">
        <v>60</v>
      </c>
      <c r="F649" s="32">
        <v>32</v>
      </c>
      <c r="G649" s="33" t="s">
        <v>268</v>
      </c>
    </row>
    <row r="650" spans="2:7">
      <c r="B650" s="31">
        <v>630233</v>
      </c>
      <c r="C650" s="32">
        <v>6</v>
      </c>
      <c r="D650" s="32">
        <v>3</v>
      </c>
      <c r="E650" s="48" t="s">
        <v>60</v>
      </c>
      <c r="F650" s="32">
        <v>33</v>
      </c>
      <c r="G650" s="33" t="s">
        <v>593</v>
      </c>
    </row>
    <row r="651" spans="2:7">
      <c r="B651" s="31">
        <v>630234</v>
      </c>
      <c r="C651" s="32">
        <v>6</v>
      </c>
      <c r="D651" s="32">
        <v>3</v>
      </c>
      <c r="E651" s="48" t="s">
        <v>60</v>
      </c>
      <c r="F651" s="32">
        <v>34</v>
      </c>
      <c r="G651" s="33" t="s">
        <v>270</v>
      </c>
    </row>
    <row r="652" spans="2:7">
      <c r="B652" s="31">
        <v>630235</v>
      </c>
      <c r="C652" s="32">
        <v>6</v>
      </c>
      <c r="D652" s="32">
        <v>3</v>
      </c>
      <c r="E652" s="48" t="s">
        <v>60</v>
      </c>
      <c r="F652" s="32">
        <v>35</v>
      </c>
      <c r="G652" s="33" t="s">
        <v>271</v>
      </c>
    </row>
    <row r="653" spans="2:7">
      <c r="B653" s="31">
        <v>630236</v>
      </c>
      <c r="C653" s="32">
        <v>6</v>
      </c>
      <c r="D653" s="32">
        <v>3</v>
      </c>
      <c r="E653" s="48" t="s">
        <v>60</v>
      </c>
      <c r="F653" s="32">
        <v>36</v>
      </c>
      <c r="G653" s="33" t="s">
        <v>272</v>
      </c>
    </row>
    <row r="654" spans="2:7">
      <c r="B654" s="31">
        <v>630237</v>
      </c>
      <c r="C654" s="32">
        <v>6</v>
      </c>
      <c r="D654" s="32">
        <v>3</v>
      </c>
      <c r="E654" s="48" t="s">
        <v>60</v>
      </c>
      <c r="F654" s="32">
        <v>37</v>
      </c>
      <c r="G654" s="33" t="s">
        <v>273</v>
      </c>
    </row>
    <row r="655" spans="2:7">
      <c r="B655" s="31">
        <v>630238</v>
      </c>
      <c r="C655" s="32">
        <v>6</v>
      </c>
      <c r="D655" s="32">
        <v>3</v>
      </c>
      <c r="E655" s="48" t="s">
        <v>60</v>
      </c>
      <c r="F655" s="32">
        <v>38</v>
      </c>
      <c r="G655" s="33" t="s">
        <v>274</v>
      </c>
    </row>
    <row r="656" spans="2:7" ht="24">
      <c r="B656" s="31">
        <v>630241</v>
      </c>
      <c r="C656" s="32">
        <v>6</v>
      </c>
      <c r="D656" s="32">
        <v>3</v>
      </c>
      <c r="E656" s="48" t="s">
        <v>60</v>
      </c>
      <c r="F656" s="32">
        <v>41</v>
      </c>
      <c r="G656" s="34" t="s">
        <v>594</v>
      </c>
    </row>
    <row r="657" spans="2:7" ht="24">
      <c r="B657" s="31">
        <v>630242</v>
      </c>
      <c r="C657" s="32">
        <v>6</v>
      </c>
      <c r="D657" s="32">
        <v>3</v>
      </c>
      <c r="E657" s="48" t="s">
        <v>60</v>
      </c>
      <c r="F657" s="32">
        <v>42</v>
      </c>
      <c r="G657" s="34" t="s">
        <v>595</v>
      </c>
    </row>
    <row r="658" spans="2:7">
      <c r="B658" s="31">
        <v>630243</v>
      </c>
      <c r="C658" s="32">
        <v>6</v>
      </c>
      <c r="D658" s="32">
        <v>3</v>
      </c>
      <c r="E658" s="48" t="s">
        <v>60</v>
      </c>
      <c r="F658" s="32">
        <v>43</v>
      </c>
      <c r="G658" s="33" t="s">
        <v>279</v>
      </c>
    </row>
    <row r="659" spans="2:7">
      <c r="B659" s="31">
        <v>630244</v>
      </c>
      <c r="C659" s="32">
        <v>6</v>
      </c>
      <c r="D659" s="32">
        <v>3</v>
      </c>
      <c r="E659" s="48" t="s">
        <v>60</v>
      </c>
      <c r="F659" s="32">
        <v>44</v>
      </c>
      <c r="G659" s="33" t="s">
        <v>280</v>
      </c>
    </row>
    <row r="660" spans="2:7">
      <c r="B660" s="31">
        <v>630299</v>
      </c>
      <c r="C660" s="32">
        <v>6</v>
      </c>
      <c r="D660" s="32">
        <v>3</v>
      </c>
      <c r="E660" s="48" t="s">
        <v>60</v>
      </c>
      <c r="F660" s="32">
        <v>99</v>
      </c>
      <c r="G660" s="33" t="s">
        <v>596</v>
      </c>
    </row>
    <row r="661" spans="2:7">
      <c r="B661" s="31">
        <v>6303</v>
      </c>
      <c r="C661" s="39">
        <v>6</v>
      </c>
      <c r="D661" s="39">
        <v>3</v>
      </c>
      <c r="E661" s="48" t="s">
        <v>62</v>
      </c>
      <c r="F661" s="41"/>
      <c r="G661" s="42" t="s">
        <v>287</v>
      </c>
    </row>
    <row r="662" spans="2:7">
      <c r="B662" s="31">
        <v>630301</v>
      </c>
      <c r="C662" s="32">
        <v>6</v>
      </c>
      <c r="D662" s="32">
        <v>3</v>
      </c>
      <c r="E662" s="48" t="s">
        <v>62</v>
      </c>
      <c r="F662" s="48" t="s">
        <v>58</v>
      </c>
      <c r="G662" s="33" t="s">
        <v>288</v>
      </c>
    </row>
    <row r="663" spans="2:7">
      <c r="B663" s="31">
        <v>630302</v>
      </c>
      <c r="C663" s="32">
        <v>6</v>
      </c>
      <c r="D663" s="32">
        <v>3</v>
      </c>
      <c r="E663" s="48" t="s">
        <v>62</v>
      </c>
      <c r="F663" s="48" t="s">
        <v>60</v>
      </c>
      <c r="G663" s="33" t="s">
        <v>289</v>
      </c>
    </row>
    <row r="664" spans="2:7">
      <c r="B664" s="31">
        <v>630303</v>
      </c>
      <c r="C664" s="32">
        <v>6</v>
      </c>
      <c r="D664" s="32">
        <v>3</v>
      </c>
      <c r="E664" s="48" t="s">
        <v>62</v>
      </c>
      <c r="F664" s="48" t="s">
        <v>62</v>
      </c>
      <c r="G664" s="33" t="s">
        <v>290</v>
      </c>
    </row>
    <row r="665" spans="2:7">
      <c r="B665" s="31">
        <v>630304</v>
      </c>
      <c r="C665" s="32">
        <v>6</v>
      </c>
      <c r="D665" s="32">
        <v>3</v>
      </c>
      <c r="E665" s="48" t="s">
        <v>62</v>
      </c>
      <c r="F665" s="48" t="s">
        <v>80</v>
      </c>
      <c r="G665" s="33" t="s">
        <v>291</v>
      </c>
    </row>
    <row r="666" spans="2:7">
      <c r="B666" s="31">
        <v>630305</v>
      </c>
      <c r="C666" s="32">
        <v>6</v>
      </c>
      <c r="D666" s="32">
        <v>3</v>
      </c>
      <c r="E666" s="48" t="s">
        <v>62</v>
      </c>
      <c r="F666" s="48" t="s">
        <v>64</v>
      </c>
      <c r="G666" s="33" t="s">
        <v>292</v>
      </c>
    </row>
    <row r="667" spans="2:7">
      <c r="B667" s="31">
        <v>630306</v>
      </c>
      <c r="C667" s="32">
        <v>6</v>
      </c>
      <c r="D667" s="32">
        <v>3</v>
      </c>
      <c r="E667" s="48" t="s">
        <v>62</v>
      </c>
      <c r="F667" s="48" t="s">
        <v>66</v>
      </c>
      <c r="G667" s="33" t="s">
        <v>293</v>
      </c>
    </row>
    <row r="668" spans="2:7" ht="24">
      <c r="B668" s="31">
        <v>630307</v>
      </c>
      <c r="C668" s="32">
        <v>6</v>
      </c>
      <c r="D668" s="32">
        <v>3</v>
      </c>
      <c r="E668" s="48" t="s">
        <v>62</v>
      </c>
      <c r="F668" s="48" t="s">
        <v>68</v>
      </c>
      <c r="G668" s="34" t="s">
        <v>597</v>
      </c>
    </row>
    <row r="669" spans="2:7" ht="24">
      <c r="B669" s="31">
        <v>630308</v>
      </c>
      <c r="C669" s="32">
        <v>6</v>
      </c>
      <c r="D669" s="32">
        <v>3</v>
      </c>
      <c r="E669" s="48" t="s">
        <v>62</v>
      </c>
      <c r="F669" s="48" t="s">
        <v>70</v>
      </c>
      <c r="G669" s="34" t="s">
        <v>598</v>
      </c>
    </row>
    <row r="670" spans="2:7">
      <c r="B670" s="31">
        <v>6304</v>
      </c>
      <c r="C670" s="39">
        <v>6</v>
      </c>
      <c r="D670" s="39">
        <v>3</v>
      </c>
      <c r="E670" s="48" t="s">
        <v>80</v>
      </c>
      <c r="F670" s="41"/>
      <c r="G670" s="42" t="s">
        <v>599</v>
      </c>
    </row>
    <row r="671" spans="2:7">
      <c r="B671" s="31">
        <v>630401</v>
      </c>
      <c r="C671" s="32">
        <v>6</v>
      </c>
      <c r="D671" s="32">
        <v>3</v>
      </c>
      <c r="E671" s="48" t="s">
        <v>80</v>
      </c>
      <c r="F671" s="48" t="s">
        <v>58</v>
      </c>
      <c r="G671" s="33" t="s">
        <v>600</v>
      </c>
    </row>
    <row r="672" spans="2:7" ht="24">
      <c r="B672" s="31">
        <v>630402</v>
      </c>
      <c r="C672" s="32">
        <v>6</v>
      </c>
      <c r="D672" s="32">
        <v>3</v>
      </c>
      <c r="E672" s="48" t="s">
        <v>80</v>
      </c>
      <c r="F672" s="48" t="s">
        <v>60</v>
      </c>
      <c r="G672" s="34" t="s">
        <v>601</v>
      </c>
    </row>
    <row r="673" spans="2:7">
      <c r="B673" s="31">
        <v>630403</v>
      </c>
      <c r="C673" s="32">
        <v>6</v>
      </c>
      <c r="D673" s="32">
        <v>3</v>
      </c>
      <c r="E673" s="48" t="s">
        <v>80</v>
      </c>
      <c r="F673" s="48" t="s">
        <v>62</v>
      </c>
      <c r="G673" s="33" t="s">
        <v>602</v>
      </c>
    </row>
    <row r="674" spans="2:7">
      <c r="B674" s="31">
        <v>630404</v>
      </c>
      <c r="C674" s="32">
        <v>6</v>
      </c>
      <c r="D674" s="32">
        <v>3</v>
      </c>
      <c r="E674" s="48" t="s">
        <v>80</v>
      </c>
      <c r="F674" s="48" t="s">
        <v>80</v>
      </c>
      <c r="G674" s="33" t="s">
        <v>603</v>
      </c>
    </row>
    <row r="675" spans="2:7">
      <c r="B675" s="31">
        <v>630405</v>
      </c>
      <c r="C675" s="32">
        <v>6</v>
      </c>
      <c r="D675" s="32">
        <v>3</v>
      </c>
      <c r="E675" s="48" t="s">
        <v>80</v>
      </c>
      <c r="F675" s="48" t="s">
        <v>64</v>
      </c>
      <c r="G675" s="33" t="s">
        <v>302</v>
      </c>
    </row>
    <row r="676" spans="2:7">
      <c r="B676" s="31">
        <v>630406</v>
      </c>
      <c r="C676" s="32">
        <v>6</v>
      </c>
      <c r="D676" s="32">
        <v>3</v>
      </c>
      <c r="E676" s="48" t="s">
        <v>80</v>
      </c>
      <c r="F676" s="48" t="s">
        <v>66</v>
      </c>
      <c r="G676" s="33" t="s">
        <v>303</v>
      </c>
    </row>
    <row r="677" spans="2:7">
      <c r="B677" s="31">
        <v>630415</v>
      </c>
      <c r="C677" s="32">
        <v>6</v>
      </c>
      <c r="D677" s="32">
        <v>3</v>
      </c>
      <c r="E677" s="48" t="s">
        <v>80</v>
      </c>
      <c r="F677" s="32">
        <v>15</v>
      </c>
      <c r="G677" s="33" t="s">
        <v>307</v>
      </c>
    </row>
    <row r="678" spans="2:7">
      <c r="B678" s="31">
        <v>630417</v>
      </c>
      <c r="C678" s="32">
        <v>6</v>
      </c>
      <c r="D678" s="32">
        <v>3</v>
      </c>
      <c r="E678" s="48" t="s">
        <v>80</v>
      </c>
      <c r="F678" s="32">
        <v>17</v>
      </c>
      <c r="G678" s="33" t="s">
        <v>308</v>
      </c>
    </row>
    <row r="679" spans="2:7">
      <c r="B679" s="31">
        <v>630418</v>
      </c>
      <c r="C679" s="32">
        <v>6</v>
      </c>
      <c r="D679" s="32">
        <v>3</v>
      </c>
      <c r="E679" s="48" t="s">
        <v>80</v>
      </c>
      <c r="F679" s="32">
        <v>18</v>
      </c>
      <c r="G679" s="33" t="s">
        <v>604</v>
      </c>
    </row>
    <row r="680" spans="2:7">
      <c r="B680" s="31">
        <v>630419</v>
      </c>
      <c r="C680" s="32">
        <v>6</v>
      </c>
      <c r="D680" s="32">
        <v>3</v>
      </c>
      <c r="E680" s="48" t="s">
        <v>80</v>
      </c>
      <c r="F680" s="32">
        <v>19</v>
      </c>
      <c r="G680" s="33" t="s">
        <v>605</v>
      </c>
    </row>
    <row r="681" spans="2:7">
      <c r="B681" s="31">
        <v>630499</v>
      </c>
      <c r="C681" s="32">
        <v>6</v>
      </c>
      <c r="D681" s="32">
        <v>3</v>
      </c>
      <c r="E681" s="48" t="s">
        <v>80</v>
      </c>
      <c r="F681" s="32">
        <v>99</v>
      </c>
      <c r="G681" s="33" t="s">
        <v>317</v>
      </c>
    </row>
    <row r="682" spans="2:7">
      <c r="B682" s="31">
        <v>6305</v>
      </c>
      <c r="C682" s="39">
        <v>6</v>
      </c>
      <c r="D682" s="39">
        <v>3</v>
      </c>
      <c r="E682" s="48" t="s">
        <v>64</v>
      </c>
      <c r="F682" s="41"/>
      <c r="G682" s="42" t="s">
        <v>318</v>
      </c>
    </row>
    <row r="683" spans="2:7">
      <c r="B683" s="31">
        <v>630501</v>
      </c>
      <c r="C683" s="32">
        <v>6</v>
      </c>
      <c r="D683" s="32">
        <v>3</v>
      </c>
      <c r="E683" s="48" t="s">
        <v>64</v>
      </c>
      <c r="F683" s="48" t="s">
        <v>58</v>
      </c>
      <c r="G683" s="33" t="s">
        <v>319</v>
      </c>
    </row>
    <row r="684" spans="2:7" ht="24">
      <c r="B684" s="31">
        <v>630502</v>
      </c>
      <c r="C684" s="32">
        <v>6</v>
      </c>
      <c r="D684" s="32">
        <v>3</v>
      </c>
      <c r="E684" s="48" t="s">
        <v>64</v>
      </c>
      <c r="F684" s="48" t="s">
        <v>60</v>
      </c>
      <c r="G684" s="34" t="s">
        <v>606</v>
      </c>
    </row>
    <row r="685" spans="2:7">
      <c r="B685" s="31">
        <v>630503</v>
      </c>
      <c r="C685" s="32">
        <v>6</v>
      </c>
      <c r="D685" s="32">
        <v>3</v>
      </c>
      <c r="E685" s="48" t="s">
        <v>64</v>
      </c>
      <c r="F685" s="48" t="s">
        <v>62</v>
      </c>
      <c r="G685" s="33" t="s">
        <v>321</v>
      </c>
    </row>
    <row r="686" spans="2:7">
      <c r="B686" s="31">
        <v>630504</v>
      </c>
      <c r="C686" s="32">
        <v>6</v>
      </c>
      <c r="D686" s="32">
        <v>3</v>
      </c>
      <c r="E686" s="48" t="s">
        <v>64</v>
      </c>
      <c r="F686" s="48" t="s">
        <v>80</v>
      </c>
      <c r="G686" s="33" t="s">
        <v>607</v>
      </c>
    </row>
    <row r="687" spans="2:7">
      <c r="B687" s="31">
        <v>630505</v>
      </c>
      <c r="C687" s="32">
        <v>6</v>
      </c>
      <c r="D687" s="32">
        <v>3</v>
      </c>
      <c r="E687" s="48" t="s">
        <v>64</v>
      </c>
      <c r="F687" s="48" t="s">
        <v>64</v>
      </c>
      <c r="G687" s="33" t="s">
        <v>323</v>
      </c>
    </row>
    <row r="688" spans="2:7">
      <c r="B688" s="31">
        <v>630506</v>
      </c>
      <c r="C688" s="32">
        <v>6</v>
      </c>
      <c r="D688" s="32">
        <v>3</v>
      </c>
      <c r="E688" s="48" t="s">
        <v>64</v>
      </c>
      <c r="F688" s="48" t="s">
        <v>66</v>
      </c>
      <c r="G688" s="33" t="s">
        <v>324</v>
      </c>
    </row>
    <row r="689" spans="2:7">
      <c r="B689" s="31">
        <v>630515</v>
      </c>
      <c r="C689" s="32">
        <v>6</v>
      </c>
      <c r="D689" s="32">
        <v>3</v>
      </c>
      <c r="E689" s="48" t="s">
        <v>64</v>
      </c>
      <c r="F689" s="32">
        <v>15</v>
      </c>
      <c r="G689" s="33" t="s">
        <v>325</v>
      </c>
    </row>
    <row r="690" spans="2:7">
      <c r="B690" s="31">
        <v>630599</v>
      </c>
      <c r="C690" s="32">
        <v>6</v>
      </c>
      <c r="D690" s="32">
        <v>3</v>
      </c>
      <c r="E690" s="48" t="s">
        <v>64</v>
      </c>
      <c r="F690" s="32">
        <v>99</v>
      </c>
      <c r="G690" s="33" t="s">
        <v>330</v>
      </c>
    </row>
    <row r="691" spans="2:7">
      <c r="B691" s="31">
        <v>6306</v>
      </c>
      <c r="C691" s="39">
        <v>6</v>
      </c>
      <c r="D691" s="39">
        <v>3</v>
      </c>
      <c r="E691" s="48" t="s">
        <v>66</v>
      </c>
      <c r="F691" s="41"/>
      <c r="G691" s="42" t="s">
        <v>608</v>
      </c>
    </row>
    <row r="692" spans="2:7">
      <c r="B692" s="31">
        <v>630601</v>
      </c>
      <c r="C692" s="32">
        <v>6</v>
      </c>
      <c r="D692" s="32">
        <v>3</v>
      </c>
      <c r="E692" s="48" t="s">
        <v>66</v>
      </c>
      <c r="F692" s="48" t="s">
        <v>58</v>
      </c>
      <c r="G692" s="33" t="s">
        <v>332</v>
      </c>
    </row>
    <row r="693" spans="2:7">
      <c r="B693" s="31">
        <v>630602</v>
      </c>
      <c r="C693" s="32">
        <v>6</v>
      </c>
      <c r="D693" s="32">
        <v>3</v>
      </c>
      <c r="E693" s="48" t="s">
        <v>66</v>
      </c>
      <c r="F693" s="48" t="s">
        <v>60</v>
      </c>
      <c r="G693" s="33" t="s">
        <v>609</v>
      </c>
    </row>
    <row r="694" spans="2:7">
      <c r="B694" s="31">
        <v>630603</v>
      </c>
      <c r="C694" s="32">
        <v>6</v>
      </c>
      <c r="D694" s="32">
        <v>3</v>
      </c>
      <c r="E694" s="48" t="s">
        <v>66</v>
      </c>
      <c r="F694" s="48" t="s">
        <v>62</v>
      </c>
      <c r="G694" s="33" t="s">
        <v>610</v>
      </c>
    </row>
    <row r="695" spans="2:7">
      <c r="B695" s="31">
        <v>630604</v>
      </c>
      <c r="C695" s="32">
        <v>6</v>
      </c>
      <c r="D695" s="32">
        <v>3</v>
      </c>
      <c r="E695" s="48" t="s">
        <v>66</v>
      </c>
      <c r="F695" s="48" t="s">
        <v>80</v>
      </c>
      <c r="G695" s="33" t="s">
        <v>335</v>
      </c>
    </row>
    <row r="696" spans="2:7">
      <c r="B696" s="31">
        <v>630605</v>
      </c>
      <c r="C696" s="32">
        <v>6</v>
      </c>
      <c r="D696" s="32">
        <v>3</v>
      </c>
      <c r="E696" s="48" t="s">
        <v>66</v>
      </c>
      <c r="F696" s="48" t="s">
        <v>64</v>
      </c>
      <c r="G696" s="33" t="s">
        <v>336</v>
      </c>
    </row>
    <row r="697" spans="2:7">
      <c r="B697" s="31">
        <v>630606</v>
      </c>
      <c r="C697" s="32">
        <v>6</v>
      </c>
      <c r="D697" s="32">
        <v>3</v>
      </c>
      <c r="E697" s="48" t="s">
        <v>66</v>
      </c>
      <c r="F697" s="48" t="s">
        <v>66</v>
      </c>
      <c r="G697" s="33" t="s">
        <v>337</v>
      </c>
    </row>
    <row r="698" spans="2:7">
      <c r="B698" s="31">
        <v>630607</v>
      </c>
      <c r="C698" s="32">
        <v>6</v>
      </c>
      <c r="D698" s="32">
        <v>3</v>
      </c>
      <c r="E698" s="48" t="s">
        <v>66</v>
      </c>
      <c r="F698" s="48" t="s">
        <v>68</v>
      </c>
      <c r="G698" s="33" t="s">
        <v>338</v>
      </c>
    </row>
    <row r="699" spans="2:7" ht="24">
      <c r="B699" s="31">
        <v>630608</v>
      </c>
      <c r="C699" s="32">
        <v>6</v>
      </c>
      <c r="D699" s="32">
        <v>3</v>
      </c>
      <c r="E699" s="48" t="s">
        <v>66</v>
      </c>
      <c r="F699" s="48" t="s">
        <v>70</v>
      </c>
      <c r="G699" s="34" t="s">
        <v>611</v>
      </c>
    </row>
    <row r="700" spans="2:7">
      <c r="B700" s="31">
        <v>630609</v>
      </c>
      <c r="C700" s="32">
        <v>6</v>
      </c>
      <c r="D700" s="32">
        <v>3</v>
      </c>
      <c r="E700" s="48" t="s">
        <v>66</v>
      </c>
      <c r="F700" s="48" t="s">
        <v>72</v>
      </c>
      <c r="G700" s="33" t="s">
        <v>250</v>
      </c>
    </row>
    <row r="701" spans="2:7">
      <c r="B701" s="31">
        <v>630610</v>
      </c>
      <c r="C701" s="32">
        <v>6</v>
      </c>
      <c r="D701" s="32">
        <v>3</v>
      </c>
      <c r="E701" s="48" t="s">
        <v>66</v>
      </c>
      <c r="F701" s="32">
        <v>10</v>
      </c>
      <c r="G701" s="33" t="s">
        <v>259</v>
      </c>
    </row>
    <row r="702" spans="2:7">
      <c r="B702" s="31">
        <v>6307</v>
      </c>
      <c r="C702" s="39">
        <v>6</v>
      </c>
      <c r="D702" s="39">
        <v>3</v>
      </c>
      <c r="E702" s="48" t="s">
        <v>68</v>
      </c>
      <c r="F702" s="41"/>
      <c r="G702" s="42" t="s">
        <v>343</v>
      </c>
    </row>
    <row r="703" spans="2:7">
      <c r="B703" s="31">
        <v>630701</v>
      </c>
      <c r="C703" s="32">
        <v>6</v>
      </c>
      <c r="D703" s="32">
        <v>3</v>
      </c>
      <c r="E703" s="48" t="s">
        <v>68</v>
      </c>
      <c r="F703" s="48" t="s">
        <v>58</v>
      </c>
      <c r="G703" s="33" t="s">
        <v>344</v>
      </c>
    </row>
    <row r="704" spans="2:7">
      <c r="B704" s="31">
        <v>630702</v>
      </c>
      <c r="C704" s="32">
        <v>6</v>
      </c>
      <c r="D704" s="32">
        <v>3</v>
      </c>
      <c r="E704" s="48" t="s">
        <v>68</v>
      </c>
      <c r="F704" s="48" t="s">
        <v>60</v>
      </c>
      <c r="G704" s="33" t="s">
        <v>345</v>
      </c>
    </row>
    <row r="705" spans="2:7">
      <c r="B705" s="31">
        <v>630703</v>
      </c>
      <c r="C705" s="32">
        <v>6</v>
      </c>
      <c r="D705" s="32">
        <v>3</v>
      </c>
      <c r="E705" s="48" t="s">
        <v>68</v>
      </c>
      <c r="F705" s="48" t="s">
        <v>62</v>
      </c>
      <c r="G705" s="33" t="s">
        <v>346</v>
      </c>
    </row>
    <row r="706" spans="2:7">
      <c r="B706" s="31">
        <v>630704</v>
      </c>
      <c r="C706" s="32">
        <v>6</v>
      </c>
      <c r="D706" s="32">
        <v>3</v>
      </c>
      <c r="E706" s="48" t="s">
        <v>68</v>
      </c>
      <c r="F706" s="48" t="s">
        <v>80</v>
      </c>
      <c r="G706" s="33" t="s">
        <v>347</v>
      </c>
    </row>
    <row r="707" spans="2:7">
      <c r="B707" s="31">
        <v>6308</v>
      </c>
      <c r="C707" s="39">
        <v>6</v>
      </c>
      <c r="D707" s="39">
        <v>3</v>
      </c>
      <c r="E707" s="48" t="s">
        <v>70</v>
      </c>
      <c r="F707" s="41"/>
      <c r="G707" s="42" t="s">
        <v>612</v>
      </c>
    </row>
    <row r="708" spans="2:7">
      <c r="B708" s="31">
        <v>630801</v>
      </c>
      <c r="C708" s="32">
        <v>6</v>
      </c>
      <c r="D708" s="32">
        <v>3</v>
      </c>
      <c r="E708" s="48" t="s">
        <v>70</v>
      </c>
      <c r="F708" s="48" t="s">
        <v>58</v>
      </c>
      <c r="G708" s="33" t="s">
        <v>349</v>
      </c>
    </row>
    <row r="709" spans="2:7">
      <c r="B709" s="31">
        <v>630802</v>
      </c>
      <c r="C709" s="32">
        <v>6</v>
      </c>
      <c r="D709" s="32">
        <v>3</v>
      </c>
      <c r="E709" s="48" t="s">
        <v>70</v>
      </c>
      <c r="F709" s="48" t="s">
        <v>60</v>
      </c>
      <c r="G709" s="33" t="s">
        <v>613</v>
      </c>
    </row>
    <row r="710" spans="2:7">
      <c r="B710" s="31">
        <v>630803</v>
      </c>
      <c r="C710" s="32">
        <v>6</v>
      </c>
      <c r="D710" s="32">
        <v>3</v>
      </c>
      <c r="E710" s="48" t="s">
        <v>70</v>
      </c>
      <c r="F710" s="48" t="s">
        <v>62</v>
      </c>
      <c r="G710" s="33" t="s">
        <v>614</v>
      </c>
    </row>
    <row r="711" spans="2:7">
      <c r="B711" s="31">
        <v>630804</v>
      </c>
      <c r="C711" s="32">
        <v>6</v>
      </c>
      <c r="D711" s="32">
        <v>3</v>
      </c>
      <c r="E711" s="48" t="s">
        <v>70</v>
      </c>
      <c r="F711" s="48" t="s">
        <v>80</v>
      </c>
      <c r="G711" s="33" t="s">
        <v>352</v>
      </c>
    </row>
    <row r="712" spans="2:7">
      <c r="B712" s="31">
        <v>630805</v>
      </c>
      <c r="C712" s="32">
        <v>6</v>
      </c>
      <c r="D712" s="32">
        <v>3</v>
      </c>
      <c r="E712" s="48" t="s">
        <v>70</v>
      </c>
      <c r="F712" s="48" t="s">
        <v>64</v>
      </c>
      <c r="G712" s="33" t="s">
        <v>353</v>
      </c>
    </row>
    <row r="713" spans="2:7">
      <c r="B713" s="31">
        <v>630806</v>
      </c>
      <c r="C713" s="32">
        <v>6</v>
      </c>
      <c r="D713" s="32">
        <v>3</v>
      </c>
      <c r="E713" s="48" t="s">
        <v>70</v>
      </c>
      <c r="F713" s="48" t="s">
        <v>66</v>
      </c>
      <c r="G713" s="33" t="s">
        <v>615</v>
      </c>
    </row>
    <row r="714" spans="2:7">
      <c r="B714" s="31">
        <v>630807</v>
      </c>
      <c r="C714" s="32">
        <v>6</v>
      </c>
      <c r="D714" s="32">
        <v>3</v>
      </c>
      <c r="E714" s="48" t="s">
        <v>70</v>
      </c>
      <c r="F714" s="48" t="s">
        <v>68</v>
      </c>
      <c r="G714" s="33" t="s">
        <v>355</v>
      </c>
    </row>
    <row r="715" spans="2:7">
      <c r="B715" s="31">
        <v>630808</v>
      </c>
      <c r="C715" s="32">
        <v>6</v>
      </c>
      <c r="D715" s="32">
        <v>3</v>
      </c>
      <c r="E715" s="48" t="s">
        <v>70</v>
      </c>
      <c r="F715" s="48" t="s">
        <v>70</v>
      </c>
      <c r="G715" s="33" t="s">
        <v>356</v>
      </c>
    </row>
    <row r="716" spans="2:7">
      <c r="B716" s="31">
        <v>630809</v>
      </c>
      <c r="C716" s="32">
        <v>6</v>
      </c>
      <c r="D716" s="32">
        <v>3</v>
      </c>
      <c r="E716" s="48" t="s">
        <v>70</v>
      </c>
      <c r="F716" s="48" t="s">
        <v>72</v>
      </c>
      <c r="G716" s="33" t="s">
        <v>616</v>
      </c>
    </row>
    <row r="717" spans="2:7">
      <c r="B717" s="31">
        <v>630810</v>
      </c>
      <c r="C717" s="32">
        <v>6</v>
      </c>
      <c r="D717" s="32">
        <v>3</v>
      </c>
      <c r="E717" s="48" t="s">
        <v>70</v>
      </c>
      <c r="F717" s="32">
        <v>10</v>
      </c>
      <c r="G717" s="33" t="s">
        <v>358</v>
      </c>
    </row>
    <row r="718" spans="2:7" ht="24">
      <c r="B718" s="31">
        <v>630811</v>
      </c>
      <c r="C718" s="32">
        <v>6</v>
      </c>
      <c r="D718" s="32">
        <v>3</v>
      </c>
      <c r="E718" s="48" t="s">
        <v>70</v>
      </c>
      <c r="F718" s="32">
        <v>11</v>
      </c>
      <c r="G718" s="34" t="s">
        <v>617</v>
      </c>
    </row>
    <row r="719" spans="2:7">
      <c r="B719" s="31">
        <v>630812</v>
      </c>
      <c r="C719" s="32">
        <v>6</v>
      </c>
      <c r="D719" s="32">
        <v>3</v>
      </c>
      <c r="E719" s="48" t="s">
        <v>70</v>
      </c>
      <c r="F719" s="32">
        <v>12</v>
      </c>
      <c r="G719" s="33" t="s">
        <v>360</v>
      </c>
    </row>
    <row r="720" spans="2:7">
      <c r="B720" s="31">
        <v>630813</v>
      </c>
      <c r="C720" s="32">
        <v>6</v>
      </c>
      <c r="D720" s="32">
        <v>3</v>
      </c>
      <c r="E720" s="48" t="s">
        <v>70</v>
      </c>
      <c r="F720" s="32">
        <v>13</v>
      </c>
      <c r="G720" s="33" t="s">
        <v>361</v>
      </c>
    </row>
    <row r="721" spans="2:7">
      <c r="B721" s="31">
        <v>630816</v>
      </c>
      <c r="C721" s="32">
        <v>6</v>
      </c>
      <c r="D721" s="32">
        <v>3</v>
      </c>
      <c r="E721" s="48" t="s">
        <v>70</v>
      </c>
      <c r="F721" s="32">
        <v>16</v>
      </c>
      <c r="G721" s="33" t="s">
        <v>364</v>
      </c>
    </row>
    <row r="722" spans="2:7">
      <c r="B722" s="31">
        <v>630817</v>
      </c>
      <c r="C722" s="32">
        <v>6</v>
      </c>
      <c r="D722" s="32">
        <v>3</v>
      </c>
      <c r="E722" s="48" t="s">
        <v>70</v>
      </c>
      <c r="F722" s="32">
        <v>17</v>
      </c>
      <c r="G722" s="33" t="s">
        <v>365</v>
      </c>
    </row>
    <row r="723" spans="2:7" ht="24">
      <c r="B723" s="31">
        <v>630818</v>
      </c>
      <c r="C723" s="32">
        <v>6</v>
      </c>
      <c r="D723" s="32">
        <v>3</v>
      </c>
      <c r="E723" s="48" t="s">
        <v>70</v>
      </c>
      <c r="F723" s="32">
        <v>18</v>
      </c>
      <c r="G723" s="34" t="s">
        <v>366</v>
      </c>
    </row>
    <row r="724" spans="2:7">
      <c r="B724" s="31">
        <v>630819</v>
      </c>
      <c r="C724" s="32">
        <v>6</v>
      </c>
      <c r="D724" s="32">
        <v>3</v>
      </c>
      <c r="E724" s="48" t="s">
        <v>70</v>
      </c>
      <c r="F724" s="32">
        <v>19</v>
      </c>
      <c r="G724" s="33" t="s">
        <v>618</v>
      </c>
    </row>
    <row r="725" spans="2:7">
      <c r="B725" s="31">
        <v>630820</v>
      </c>
      <c r="C725" s="32">
        <v>6</v>
      </c>
      <c r="D725" s="32">
        <v>3</v>
      </c>
      <c r="E725" s="48" t="s">
        <v>70</v>
      </c>
      <c r="F725" s="32">
        <v>20</v>
      </c>
      <c r="G725" s="33" t="s">
        <v>619</v>
      </c>
    </row>
    <row r="726" spans="2:7">
      <c r="B726" s="31">
        <v>630821</v>
      </c>
      <c r="C726" s="32">
        <v>6</v>
      </c>
      <c r="D726" s="32">
        <v>3</v>
      </c>
      <c r="E726" s="48" t="s">
        <v>70</v>
      </c>
      <c r="F726" s="32">
        <v>21</v>
      </c>
      <c r="G726" s="33" t="s">
        <v>369</v>
      </c>
    </row>
    <row r="727" spans="2:7" ht="24">
      <c r="B727" s="31">
        <v>630823</v>
      </c>
      <c r="C727" s="32">
        <v>6</v>
      </c>
      <c r="D727" s="32">
        <v>3</v>
      </c>
      <c r="E727" s="48" t="s">
        <v>70</v>
      </c>
      <c r="F727" s="32">
        <v>23</v>
      </c>
      <c r="G727" s="34" t="s">
        <v>371</v>
      </c>
    </row>
    <row r="728" spans="2:7">
      <c r="B728" s="31">
        <v>630824</v>
      </c>
      <c r="C728" s="32">
        <v>6</v>
      </c>
      <c r="D728" s="32">
        <v>3</v>
      </c>
      <c r="E728" s="48" t="s">
        <v>70</v>
      </c>
      <c r="F728" s="32">
        <v>24</v>
      </c>
      <c r="G728" s="33" t="s">
        <v>620</v>
      </c>
    </row>
    <row r="729" spans="2:7">
      <c r="B729" s="31">
        <v>630825</v>
      </c>
      <c r="C729" s="32">
        <v>6</v>
      </c>
      <c r="D729" s="32">
        <v>3</v>
      </c>
      <c r="E729" s="48" t="s">
        <v>70</v>
      </c>
      <c r="F729" s="32">
        <v>25</v>
      </c>
      <c r="G729" s="33" t="s">
        <v>621</v>
      </c>
    </row>
    <row r="730" spans="2:7">
      <c r="B730" s="31">
        <v>630826</v>
      </c>
      <c r="C730" s="32">
        <v>6</v>
      </c>
      <c r="D730" s="32">
        <v>3</v>
      </c>
      <c r="E730" s="48" t="s">
        <v>70</v>
      </c>
      <c r="F730" s="32">
        <v>26</v>
      </c>
      <c r="G730" s="33" t="s">
        <v>374</v>
      </c>
    </row>
    <row r="731" spans="2:7">
      <c r="B731" s="31">
        <v>630827</v>
      </c>
      <c r="C731" s="32">
        <v>6</v>
      </c>
      <c r="D731" s="32">
        <v>3</v>
      </c>
      <c r="E731" s="48" t="s">
        <v>70</v>
      </c>
      <c r="F731" s="32">
        <v>27</v>
      </c>
      <c r="G731" s="33" t="s">
        <v>375</v>
      </c>
    </row>
    <row r="732" spans="2:7">
      <c r="B732" s="31">
        <v>630829</v>
      </c>
      <c r="C732" s="32">
        <v>6</v>
      </c>
      <c r="D732" s="32">
        <v>3</v>
      </c>
      <c r="E732" s="48" t="s">
        <v>70</v>
      </c>
      <c r="F732" s="32">
        <v>29</v>
      </c>
      <c r="G732" s="33" t="s">
        <v>622</v>
      </c>
    </row>
    <row r="733" spans="2:7">
      <c r="B733" s="31">
        <v>630830</v>
      </c>
      <c r="C733" s="32">
        <v>6</v>
      </c>
      <c r="D733" s="32">
        <v>3</v>
      </c>
      <c r="E733" s="48" t="s">
        <v>70</v>
      </c>
      <c r="F733" s="32">
        <v>30</v>
      </c>
      <c r="G733" s="33" t="s">
        <v>378</v>
      </c>
    </row>
    <row r="734" spans="2:7">
      <c r="B734" s="31">
        <v>630832</v>
      </c>
      <c r="C734" s="32">
        <v>6</v>
      </c>
      <c r="D734" s="32">
        <v>3</v>
      </c>
      <c r="E734" s="48" t="s">
        <v>70</v>
      </c>
      <c r="F734" s="32">
        <v>32</v>
      </c>
      <c r="G734" s="33" t="s">
        <v>380</v>
      </c>
    </row>
    <row r="735" spans="2:7">
      <c r="B735" s="31">
        <v>630833</v>
      </c>
      <c r="C735" s="32">
        <v>6</v>
      </c>
      <c r="D735" s="32">
        <v>3</v>
      </c>
      <c r="E735" s="48" t="s">
        <v>70</v>
      </c>
      <c r="F735" s="32">
        <v>33</v>
      </c>
      <c r="G735" s="33" t="s">
        <v>381</v>
      </c>
    </row>
    <row r="736" spans="2:7">
      <c r="B736" s="31">
        <v>630899</v>
      </c>
      <c r="C736" s="32">
        <v>6</v>
      </c>
      <c r="D736" s="32">
        <v>3</v>
      </c>
      <c r="E736" s="48" t="s">
        <v>70</v>
      </c>
      <c r="F736" s="32">
        <v>99</v>
      </c>
      <c r="G736" s="33" t="s">
        <v>623</v>
      </c>
    </row>
    <row r="737" spans="2:7">
      <c r="B737" s="31">
        <v>6309</v>
      </c>
      <c r="C737" s="39">
        <v>6</v>
      </c>
      <c r="D737" s="39">
        <v>3</v>
      </c>
      <c r="E737" s="48" t="s">
        <v>72</v>
      </c>
      <c r="F737" s="41"/>
      <c r="G737" s="42" t="s">
        <v>624</v>
      </c>
    </row>
    <row r="738" spans="2:7">
      <c r="B738" s="31">
        <v>630901</v>
      </c>
      <c r="C738" s="32">
        <v>6</v>
      </c>
      <c r="D738" s="32">
        <v>3</v>
      </c>
      <c r="E738" s="48" t="s">
        <v>72</v>
      </c>
      <c r="F738" s="48" t="s">
        <v>58</v>
      </c>
      <c r="G738" s="33" t="s">
        <v>397</v>
      </c>
    </row>
    <row r="739" spans="2:7">
      <c r="B739" s="31">
        <v>6310</v>
      </c>
      <c r="C739" s="39">
        <v>6</v>
      </c>
      <c r="D739" s="39">
        <v>3</v>
      </c>
      <c r="E739" s="50">
        <v>10</v>
      </c>
      <c r="F739" s="51"/>
      <c r="G739" s="42" t="s">
        <v>625</v>
      </c>
    </row>
    <row r="740" spans="2:7">
      <c r="B740" s="31">
        <v>631001</v>
      </c>
      <c r="C740" s="32">
        <v>6</v>
      </c>
      <c r="D740" s="32">
        <v>3</v>
      </c>
      <c r="E740" s="32">
        <v>10</v>
      </c>
      <c r="F740" s="48" t="s">
        <v>58</v>
      </c>
      <c r="G740" s="33" t="s">
        <v>626</v>
      </c>
    </row>
    <row r="741" spans="2:7">
      <c r="B741" s="31">
        <v>631002</v>
      </c>
      <c r="C741" s="32">
        <v>6</v>
      </c>
      <c r="D741" s="32">
        <v>3</v>
      </c>
      <c r="E741" s="32">
        <v>10</v>
      </c>
      <c r="F741" s="48" t="s">
        <v>60</v>
      </c>
      <c r="G741" s="33" t="s">
        <v>627</v>
      </c>
    </row>
    <row r="742" spans="2:7">
      <c r="B742" s="31">
        <v>631003</v>
      </c>
      <c r="C742" s="32">
        <v>6</v>
      </c>
      <c r="D742" s="32">
        <v>3</v>
      </c>
      <c r="E742" s="32">
        <v>10</v>
      </c>
      <c r="F742" s="48" t="s">
        <v>62</v>
      </c>
      <c r="G742" s="33" t="s">
        <v>628</v>
      </c>
    </row>
    <row r="743" spans="2:7">
      <c r="B743" s="31">
        <v>631004</v>
      </c>
      <c r="C743" s="32">
        <v>6</v>
      </c>
      <c r="D743" s="32">
        <v>3</v>
      </c>
      <c r="E743" s="32">
        <v>10</v>
      </c>
      <c r="F743" s="48" t="s">
        <v>80</v>
      </c>
      <c r="G743" s="33" t="s">
        <v>629</v>
      </c>
    </row>
    <row r="744" spans="2:7">
      <c r="B744" s="31">
        <v>631005</v>
      </c>
      <c r="C744" s="32">
        <v>6</v>
      </c>
      <c r="D744" s="32">
        <v>3</v>
      </c>
      <c r="E744" s="32">
        <v>10</v>
      </c>
      <c r="F744" s="48" t="s">
        <v>64</v>
      </c>
      <c r="G744" s="33" t="s">
        <v>630</v>
      </c>
    </row>
    <row r="745" spans="2:7">
      <c r="B745" s="31">
        <v>631006</v>
      </c>
      <c r="C745" s="32">
        <v>6</v>
      </c>
      <c r="D745" s="32">
        <v>3</v>
      </c>
      <c r="E745" s="32">
        <v>10</v>
      </c>
      <c r="F745" s="48" t="s">
        <v>66</v>
      </c>
      <c r="G745" s="33" t="s">
        <v>631</v>
      </c>
    </row>
    <row r="746" spans="2:7">
      <c r="B746" s="31">
        <v>631015</v>
      </c>
      <c r="C746" s="32">
        <v>6</v>
      </c>
      <c r="D746" s="32">
        <v>3</v>
      </c>
      <c r="E746" s="32">
        <v>10</v>
      </c>
      <c r="F746" s="32">
        <v>15</v>
      </c>
      <c r="G746" s="33" t="s">
        <v>307</v>
      </c>
    </row>
    <row r="747" spans="2:7">
      <c r="B747" s="31">
        <v>631099</v>
      </c>
      <c r="C747" s="32">
        <v>6</v>
      </c>
      <c r="D747" s="32">
        <v>3</v>
      </c>
      <c r="E747" s="32">
        <v>10</v>
      </c>
      <c r="F747" s="32">
        <v>99</v>
      </c>
      <c r="G747" s="33" t="s">
        <v>632</v>
      </c>
    </row>
    <row r="748" spans="2:7">
      <c r="B748" s="31">
        <v>6311</v>
      </c>
      <c r="C748" s="39">
        <v>6</v>
      </c>
      <c r="D748" s="39">
        <v>3</v>
      </c>
      <c r="E748" s="50">
        <v>11</v>
      </c>
      <c r="F748" s="51"/>
      <c r="G748" s="42" t="s">
        <v>633</v>
      </c>
    </row>
    <row r="749" spans="2:7">
      <c r="B749" s="31">
        <v>631101</v>
      </c>
      <c r="C749" s="32">
        <v>6</v>
      </c>
      <c r="D749" s="32">
        <v>3</v>
      </c>
      <c r="E749" s="32">
        <v>11</v>
      </c>
      <c r="F749" s="48" t="s">
        <v>58</v>
      </c>
      <c r="G749" s="33" t="s">
        <v>626</v>
      </c>
    </row>
    <row r="750" spans="2:7">
      <c r="B750" s="31">
        <v>631102</v>
      </c>
      <c r="C750" s="32">
        <v>6</v>
      </c>
      <c r="D750" s="32">
        <v>3</v>
      </c>
      <c r="E750" s="32">
        <v>11</v>
      </c>
      <c r="F750" s="48" t="s">
        <v>60</v>
      </c>
      <c r="G750" s="33" t="s">
        <v>627</v>
      </c>
    </row>
    <row r="751" spans="2:7">
      <c r="B751" s="31">
        <v>631103</v>
      </c>
      <c r="C751" s="32">
        <v>6</v>
      </c>
      <c r="D751" s="32">
        <v>3</v>
      </c>
      <c r="E751" s="32">
        <v>11</v>
      </c>
      <c r="F751" s="48" t="s">
        <v>62</v>
      </c>
      <c r="G751" s="33" t="s">
        <v>628</v>
      </c>
    </row>
    <row r="752" spans="2:7">
      <c r="B752" s="31">
        <v>631104</v>
      </c>
      <c r="C752" s="32">
        <v>6</v>
      </c>
      <c r="D752" s="32">
        <v>3</v>
      </c>
      <c r="E752" s="32">
        <v>11</v>
      </c>
      <c r="F752" s="48" t="s">
        <v>80</v>
      </c>
      <c r="G752" s="33" t="s">
        <v>630</v>
      </c>
    </row>
    <row r="753" spans="2:7">
      <c r="B753" s="31">
        <v>631105</v>
      </c>
      <c r="C753" s="32">
        <v>6</v>
      </c>
      <c r="D753" s="32">
        <v>3</v>
      </c>
      <c r="E753" s="32">
        <v>11</v>
      </c>
      <c r="F753" s="48" t="s">
        <v>64</v>
      </c>
      <c r="G753" s="33" t="s">
        <v>631</v>
      </c>
    </row>
    <row r="754" spans="2:7">
      <c r="B754" s="31">
        <v>631115</v>
      </c>
      <c r="C754" s="32">
        <v>6</v>
      </c>
      <c r="D754" s="32">
        <v>3</v>
      </c>
      <c r="E754" s="32">
        <v>11</v>
      </c>
      <c r="F754" s="32">
        <v>15</v>
      </c>
      <c r="G754" s="33" t="s">
        <v>307</v>
      </c>
    </row>
    <row r="755" spans="2:7">
      <c r="B755" s="31">
        <v>631199</v>
      </c>
      <c r="C755" s="32">
        <v>6</v>
      </c>
      <c r="D755" s="32">
        <v>3</v>
      </c>
      <c r="E755" s="32">
        <v>11</v>
      </c>
      <c r="F755" s="32">
        <v>99</v>
      </c>
      <c r="G755" s="33" t="s">
        <v>634</v>
      </c>
    </row>
    <row r="756" spans="2:7">
      <c r="B756" s="31">
        <v>6312</v>
      </c>
      <c r="C756" s="39">
        <v>6</v>
      </c>
      <c r="D756" s="39">
        <v>3</v>
      </c>
      <c r="E756" s="50">
        <v>12</v>
      </c>
      <c r="F756" s="51"/>
      <c r="G756" s="42" t="s">
        <v>635</v>
      </c>
    </row>
    <row r="757" spans="2:7">
      <c r="B757" s="31">
        <v>631201</v>
      </c>
      <c r="C757" s="32">
        <v>6</v>
      </c>
      <c r="D757" s="32">
        <v>3</v>
      </c>
      <c r="E757" s="32">
        <v>12</v>
      </c>
      <c r="F757" s="48" t="s">
        <v>58</v>
      </c>
      <c r="G757" s="33" t="s">
        <v>626</v>
      </c>
    </row>
    <row r="758" spans="2:7">
      <c r="B758" s="31">
        <v>631202</v>
      </c>
      <c r="C758" s="32">
        <v>6</v>
      </c>
      <c r="D758" s="32">
        <v>3</v>
      </c>
      <c r="E758" s="32">
        <v>12</v>
      </c>
      <c r="F758" s="48" t="s">
        <v>60</v>
      </c>
      <c r="G758" s="33" t="s">
        <v>636</v>
      </c>
    </row>
    <row r="759" spans="2:7">
      <c r="B759" s="31">
        <v>631203</v>
      </c>
      <c r="C759" s="32">
        <v>6</v>
      </c>
      <c r="D759" s="32">
        <v>3</v>
      </c>
      <c r="E759" s="32">
        <v>12</v>
      </c>
      <c r="F759" s="48" t="s">
        <v>62</v>
      </c>
      <c r="G759" s="33" t="s">
        <v>628</v>
      </c>
    </row>
    <row r="760" spans="2:7">
      <c r="B760" s="31">
        <v>631205</v>
      </c>
      <c r="C760" s="32">
        <v>6</v>
      </c>
      <c r="D760" s="32">
        <v>3</v>
      </c>
      <c r="E760" s="32">
        <v>12</v>
      </c>
      <c r="F760" s="48" t="s">
        <v>64</v>
      </c>
      <c r="G760" s="33" t="s">
        <v>637</v>
      </c>
    </row>
    <row r="761" spans="2:7">
      <c r="B761" s="31">
        <v>631207</v>
      </c>
      <c r="C761" s="32">
        <v>6</v>
      </c>
      <c r="D761" s="32">
        <v>3</v>
      </c>
      <c r="E761" s="32">
        <v>12</v>
      </c>
      <c r="F761" s="48" t="s">
        <v>68</v>
      </c>
      <c r="G761" s="33" t="s">
        <v>364</v>
      </c>
    </row>
    <row r="762" spans="2:7">
      <c r="B762" s="31">
        <v>631208</v>
      </c>
      <c r="C762" s="32">
        <v>6</v>
      </c>
      <c r="D762" s="32">
        <v>3</v>
      </c>
      <c r="E762" s="32">
        <v>12</v>
      </c>
      <c r="F762" s="48" t="s">
        <v>70</v>
      </c>
      <c r="G762" s="33" t="s">
        <v>638</v>
      </c>
    </row>
    <row r="763" spans="2:7">
      <c r="B763" s="31">
        <v>631209</v>
      </c>
      <c r="C763" s="32">
        <v>6</v>
      </c>
      <c r="D763" s="32">
        <v>3</v>
      </c>
      <c r="E763" s="32">
        <v>12</v>
      </c>
      <c r="F763" s="48" t="s">
        <v>72</v>
      </c>
      <c r="G763" s="33" t="s">
        <v>616</v>
      </c>
    </row>
    <row r="764" spans="2:7">
      <c r="B764" s="31">
        <v>631215</v>
      </c>
      <c r="C764" s="32">
        <v>6</v>
      </c>
      <c r="D764" s="32">
        <v>3</v>
      </c>
      <c r="E764" s="32">
        <v>12</v>
      </c>
      <c r="F764" s="32">
        <v>15</v>
      </c>
      <c r="G764" s="33" t="s">
        <v>307</v>
      </c>
    </row>
    <row r="765" spans="2:7">
      <c r="B765" s="31">
        <v>631216</v>
      </c>
      <c r="C765" s="32">
        <v>6</v>
      </c>
      <c r="D765" s="32">
        <v>3</v>
      </c>
      <c r="E765" s="32">
        <v>12</v>
      </c>
      <c r="F765" s="32">
        <v>16</v>
      </c>
      <c r="G765" s="33" t="s">
        <v>236</v>
      </c>
    </row>
    <row r="766" spans="2:7">
      <c r="B766" s="31">
        <v>631299</v>
      </c>
      <c r="C766" s="32">
        <v>6</v>
      </c>
      <c r="D766" s="32">
        <v>3</v>
      </c>
      <c r="E766" s="32">
        <v>12</v>
      </c>
      <c r="F766" s="32">
        <v>99</v>
      </c>
      <c r="G766" s="33" t="s">
        <v>639</v>
      </c>
    </row>
    <row r="767" spans="2:7">
      <c r="B767" s="31">
        <v>6314</v>
      </c>
      <c r="C767" s="39">
        <v>6</v>
      </c>
      <c r="D767" s="39">
        <v>3</v>
      </c>
      <c r="E767" s="50">
        <v>14</v>
      </c>
      <c r="F767" s="51"/>
      <c r="G767" s="42" t="s">
        <v>401</v>
      </c>
    </row>
    <row r="768" spans="2:7">
      <c r="B768" s="31">
        <v>631403</v>
      </c>
      <c r="C768" s="32">
        <v>6</v>
      </c>
      <c r="D768" s="32">
        <v>3</v>
      </c>
      <c r="E768" s="32">
        <v>14</v>
      </c>
      <c r="F768" s="48" t="s">
        <v>62</v>
      </c>
      <c r="G768" s="33" t="s">
        <v>640</v>
      </c>
    </row>
    <row r="769" spans="2:7">
      <c r="B769" s="31">
        <v>631404</v>
      </c>
      <c r="C769" s="32">
        <v>6</v>
      </c>
      <c r="D769" s="32">
        <v>3</v>
      </c>
      <c r="E769" s="32">
        <v>14</v>
      </c>
      <c r="F769" s="48" t="s">
        <v>80</v>
      </c>
      <c r="G769" s="33" t="s">
        <v>403</v>
      </c>
    </row>
    <row r="770" spans="2:7">
      <c r="B770" s="31">
        <v>631406</v>
      </c>
      <c r="C770" s="32">
        <v>6</v>
      </c>
      <c r="D770" s="32">
        <v>3</v>
      </c>
      <c r="E770" s="32">
        <v>14</v>
      </c>
      <c r="F770" s="48" t="s">
        <v>66</v>
      </c>
      <c r="G770" s="33" t="s">
        <v>404</v>
      </c>
    </row>
    <row r="771" spans="2:7">
      <c r="B771" s="31">
        <v>631407</v>
      </c>
      <c r="C771" s="32">
        <v>6</v>
      </c>
      <c r="D771" s="32">
        <v>3</v>
      </c>
      <c r="E771" s="32">
        <v>14</v>
      </c>
      <c r="F771" s="48" t="s">
        <v>68</v>
      </c>
      <c r="G771" s="33" t="s">
        <v>405</v>
      </c>
    </row>
    <row r="772" spans="2:7">
      <c r="B772" s="31">
        <v>631411</v>
      </c>
      <c r="C772" s="32">
        <v>6</v>
      </c>
      <c r="D772" s="32">
        <v>3</v>
      </c>
      <c r="E772" s="32">
        <v>14</v>
      </c>
      <c r="F772" s="32">
        <v>11</v>
      </c>
      <c r="G772" s="33" t="s">
        <v>407</v>
      </c>
    </row>
    <row r="773" spans="2:7">
      <c r="B773" s="31">
        <v>6315</v>
      </c>
      <c r="C773" s="39">
        <v>6</v>
      </c>
      <c r="D773" s="39">
        <v>3</v>
      </c>
      <c r="E773" s="50">
        <v>15</v>
      </c>
      <c r="F773" s="51"/>
      <c r="G773" s="42" t="s">
        <v>307</v>
      </c>
    </row>
    <row r="774" spans="2:7">
      <c r="B774" s="31">
        <v>631512</v>
      </c>
      <c r="C774" s="32">
        <v>6</v>
      </c>
      <c r="D774" s="32">
        <v>3</v>
      </c>
      <c r="E774" s="32">
        <v>15</v>
      </c>
      <c r="F774" s="32">
        <v>12</v>
      </c>
      <c r="G774" s="33" t="s">
        <v>409</v>
      </c>
    </row>
    <row r="775" spans="2:7">
      <c r="B775" s="31">
        <v>631514</v>
      </c>
      <c r="C775" s="32">
        <v>6</v>
      </c>
      <c r="D775" s="32">
        <v>3</v>
      </c>
      <c r="E775" s="32">
        <v>15</v>
      </c>
      <c r="F775" s="32">
        <v>14</v>
      </c>
      <c r="G775" s="33" t="s">
        <v>410</v>
      </c>
    </row>
    <row r="776" spans="2:7">
      <c r="B776" s="31">
        <v>631515</v>
      </c>
      <c r="C776" s="32">
        <v>6</v>
      </c>
      <c r="D776" s="32">
        <v>3</v>
      </c>
      <c r="E776" s="32">
        <v>15</v>
      </c>
      <c r="F776" s="32">
        <v>15</v>
      </c>
      <c r="G776" s="33" t="s">
        <v>411</v>
      </c>
    </row>
    <row r="777" spans="2:7">
      <c r="B777" s="31">
        <v>6399</v>
      </c>
      <c r="C777" s="39">
        <v>6</v>
      </c>
      <c r="D777" s="39">
        <v>3</v>
      </c>
      <c r="E777" s="50">
        <v>99</v>
      </c>
      <c r="F777" s="51"/>
      <c r="G777" s="42" t="s">
        <v>172</v>
      </c>
    </row>
    <row r="778" spans="2:7">
      <c r="B778" s="31">
        <v>639901</v>
      </c>
      <c r="C778" s="32">
        <v>6</v>
      </c>
      <c r="D778" s="32">
        <v>3</v>
      </c>
      <c r="E778" s="32">
        <v>99</v>
      </c>
      <c r="F778" s="48" t="s">
        <v>58</v>
      </c>
      <c r="G778" s="33" t="s">
        <v>641</v>
      </c>
    </row>
    <row r="779" spans="2:7">
      <c r="B779" s="31">
        <v>67</v>
      </c>
      <c r="C779" s="35">
        <v>6</v>
      </c>
      <c r="D779" s="36">
        <v>7</v>
      </c>
      <c r="E779" s="37"/>
      <c r="F779" s="38"/>
      <c r="G779" s="47" t="s">
        <v>642</v>
      </c>
    </row>
    <row r="780" spans="2:7">
      <c r="B780" s="31">
        <v>6701</v>
      </c>
      <c r="C780" s="39">
        <v>6</v>
      </c>
      <c r="D780" s="39">
        <v>7</v>
      </c>
      <c r="E780" s="48" t="s">
        <v>58</v>
      </c>
      <c r="F780" s="41"/>
      <c r="G780" s="42" t="s">
        <v>440</v>
      </c>
    </row>
    <row r="781" spans="2:7">
      <c r="B781" s="31">
        <v>670101</v>
      </c>
      <c r="C781" s="32">
        <v>6</v>
      </c>
      <c r="D781" s="32">
        <v>7</v>
      </c>
      <c r="E781" s="48" t="s">
        <v>58</v>
      </c>
      <c r="F781" s="48" t="s">
        <v>58</v>
      </c>
      <c r="G781" s="33" t="s">
        <v>441</v>
      </c>
    </row>
    <row r="782" spans="2:7">
      <c r="B782" s="31">
        <v>670102</v>
      </c>
      <c r="C782" s="32">
        <v>6</v>
      </c>
      <c r="D782" s="32">
        <v>7</v>
      </c>
      <c r="E782" s="48" t="s">
        <v>58</v>
      </c>
      <c r="F782" s="48" t="s">
        <v>60</v>
      </c>
      <c r="G782" s="33" t="s">
        <v>643</v>
      </c>
    </row>
    <row r="783" spans="2:7">
      <c r="B783" s="31">
        <v>670103</v>
      </c>
      <c r="C783" s="32">
        <v>6</v>
      </c>
      <c r="D783" s="32">
        <v>7</v>
      </c>
      <c r="E783" s="48" t="s">
        <v>58</v>
      </c>
      <c r="F783" s="48" t="s">
        <v>62</v>
      </c>
      <c r="G783" s="33" t="s">
        <v>644</v>
      </c>
    </row>
    <row r="784" spans="2:7">
      <c r="B784" s="31">
        <v>670104</v>
      </c>
      <c r="C784" s="32">
        <v>6</v>
      </c>
      <c r="D784" s="32">
        <v>7</v>
      </c>
      <c r="E784" s="48" t="s">
        <v>58</v>
      </c>
      <c r="F784" s="48" t="s">
        <v>80</v>
      </c>
      <c r="G784" s="33" t="s">
        <v>444</v>
      </c>
    </row>
    <row r="785" spans="2:7">
      <c r="B785" s="31">
        <v>670199</v>
      </c>
      <c r="C785" s="32">
        <v>6</v>
      </c>
      <c r="D785" s="32">
        <v>7</v>
      </c>
      <c r="E785" s="48" t="s">
        <v>58</v>
      </c>
      <c r="F785" s="32">
        <v>99</v>
      </c>
      <c r="G785" s="33" t="s">
        <v>645</v>
      </c>
    </row>
    <row r="786" spans="2:7">
      <c r="B786" s="31">
        <v>6702</v>
      </c>
      <c r="C786" s="39">
        <v>6</v>
      </c>
      <c r="D786" s="39">
        <v>7</v>
      </c>
      <c r="E786" s="48" t="s">
        <v>60</v>
      </c>
      <c r="F786" s="41"/>
      <c r="G786" s="42" t="s">
        <v>446</v>
      </c>
    </row>
    <row r="787" spans="2:7">
      <c r="B787" s="31">
        <v>670201</v>
      </c>
      <c r="C787" s="32">
        <v>6</v>
      </c>
      <c r="D787" s="32">
        <v>7</v>
      </c>
      <c r="E787" s="48" t="s">
        <v>60</v>
      </c>
      <c r="F787" s="48" t="s">
        <v>58</v>
      </c>
      <c r="G787" s="33" t="s">
        <v>447</v>
      </c>
    </row>
    <row r="788" spans="2:7">
      <c r="B788" s="31">
        <v>670204</v>
      </c>
      <c r="C788" s="32">
        <v>6</v>
      </c>
      <c r="D788" s="32">
        <v>7</v>
      </c>
      <c r="E788" s="48" t="s">
        <v>60</v>
      </c>
      <c r="F788" s="48" t="s">
        <v>80</v>
      </c>
      <c r="G788" s="33" t="s">
        <v>646</v>
      </c>
    </row>
    <row r="789" spans="2:7">
      <c r="B789" s="31">
        <v>670205</v>
      </c>
      <c r="C789" s="32">
        <v>6</v>
      </c>
      <c r="D789" s="32">
        <v>7</v>
      </c>
      <c r="E789" s="48" t="s">
        <v>60</v>
      </c>
      <c r="F789" s="48" t="s">
        <v>64</v>
      </c>
      <c r="G789" s="33" t="s">
        <v>451</v>
      </c>
    </row>
    <row r="790" spans="2:7">
      <c r="B790" s="31">
        <v>670216</v>
      </c>
      <c r="C790" s="32">
        <v>6</v>
      </c>
      <c r="D790" s="32">
        <v>7</v>
      </c>
      <c r="E790" s="48" t="s">
        <v>60</v>
      </c>
      <c r="F790" s="32">
        <v>16</v>
      </c>
      <c r="G790" s="33" t="s">
        <v>458</v>
      </c>
    </row>
    <row r="791" spans="2:7">
      <c r="B791" s="31">
        <v>670217</v>
      </c>
      <c r="C791" s="32">
        <v>6</v>
      </c>
      <c r="D791" s="32">
        <v>7</v>
      </c>
      <c r="E791" s="48" t="s">
        <v>60</v>
      </c>
      <c r="F791" s="32">
        <v>17</v>
      </c>
      <c r="G791" s="33" t="s">
        <v>647</v>
      </c>
    </row>
    <row r="792" spans="2:7">
      <c r="B792" s="31">
        <v>670218</v>
      </c>
      <c r="C792" s="32">
        <v>6</v>
      </c>
      <c r="D792" s="32">
        <v>7</v>
      </c>
      <c r="E792" s="48" t="s">
        <v>60</v>
      </c>
      <c r="F792" s="32">
        <v>18</v>
      </c>
      <c r="G792" s="33" t="s">
        <v>460</v>
      </c>
    </row>
    <row r="793" spans="2:7">
      <c r="B793" s="31">
        <v>670299</v>
      </c>
      <c r="C793" s="32">
        <v>6</v>
      </c>
      <c r="D793" s="32">
        <v>7</v>
      </c>
      <c r="E793" s="48" t="s">
        <v>60</v>
      </c>
      <c r="F793" s="32">
        <v>99</v>
      </c>
      <c r="G793" s="33" t="s">
        <v>462</v>
      </c>
    </row>
    <row r="794" spans="2:7">
      <c r="B794" s="31">
        <v>6703</v>
      </c>
      <c r="C794" s="39">
        <v>6</v>
      </c>
      <c r="D794" s="39">
        <v>7</v>
      </c>
      <c r="E794" s="48" t="s">
        <v>62</v>
      </c>
      <c r="F794" s="41"/>
      <c r="G794" s="42" t="s">
        <v>648</v>
      </c>
    </row>
    <row r="795" spans="2:7">
      <c r="B795" s="31">
        <v>670301</v>
      </c>
      <c r="C795" s="32">
        <v>6</v>
      </c>
      <c r="D795" s="32">
        <v>7</v>
      </c>
      <c r="E795" s="48" t="s">
        <v>62</v>
      </c>
      <c r="F795" s="48" t="s">
        <v>58</v>
      </c>
      <c r="G795" s="33" t="s">
        <v>648</v>
      </c>
    </row>
    <row r="796" spans="2:7">
      <c r="B796" s="31">
        <v>6799</v>
      </c>
      <c r="C796" s="39">
        <v>6</v>
      </c>
      <c r="D796" s="39">
        <v>7</v>
      </c>
      <c r="E796" s="50">
        <v>99</v>
      </c>
      <c r="F796" s="51"/>
      <c r="G796" s="42" t="s">
        <v>172</v>
      </c>
    </row>
    <row r="797" spans="2:7">
      <c r="B797" s="31">
        <v>679901</v>
      </c>
      <c r="C797" s="32">
        <v>6</v>
      </c>
      <c r="D797" s="32">
        <v>7</v>
      </c>
      <c r="E797" s="32">
        <v>99</v>
      </c>
      <c r="F797" s="48" t="s">
        <v>58</v>
      </c>
      <c r="G797" s="33" t="s">
        <v>649</v>
      </c>
    </row>
    <row r="798" spans="2:7">
      <c r="B798" s="31">
        <v>7</v>
      </c>
      <c r="C798" s="43">
        <v>7</v>
      </c>
      <c r="D798" s="44"/>
      <c r="E798" s="44"/>
      <c r="F798" s="45"/>
      <c r="G798" s="46" t="s">
        <v>650</v>
      </c>
    </row>
    <row r="799" spans="2:7">
      <c r="B799" s="31">
        <v>71</v>
      </c>
      <c r="C799" s="35">
        <v>7</v>
      </c>
      <c r="D799" s="36">
        <v>1</v>
      </c>
      <c r="E799" s="37"/>
      <c r="F799" s="38"/>
      <c r="G799" s="47" t="s">
        <v>651</v>
      </c>
    </row>
    <row r="800" spans="2:7">
      <c r="B800" s="31">
        <v>7101</v>
      </c>
      <c r="C800" s="39">
        <v>7</v>
      </c>
      <c r="D800" s="39">
        <v>1</v>
      </c>
      <c r="E800" s="48" t="s">
        <v>58</v>
      </c>
      <c r="F800" s="41"/>
      <c r="G800" s="42" t="s">
        <v>57</v>
      </c>
    </row>
    <row r="801" spans="2:7">
      <c r="B801" s="31">
        <v>710101</v>
      </c>
      <c r="C801" s="32">
        <v>7</v>
      </c>
      <c r="D801" s="32">
        <v>1</v>
      </c>
      <c r="E801" s="48" t="s">
        <v>58</v>
      </c>
      <c r="F801" s="48" t="s">
        <v>58</v>
      </c>
      <c r="G801" s="33" t="s">
        <v>59</v>
      </c>
    </row>
    <row r="802" spans="2:7">
      <c r="B802" s="31">
        <v>710102</v>
      </c>
      <c r="C802" s="32">
        <v>7</v>
      </c>
      <c r="D802" s="32">
        <v>1</v>
      </c>
      <c r="E802" s="48" t="s">
        <v>58</v>
      </c>
      <c r="F802" s="48" t="s">
        <v>60</v>
      </c>
      <c r="G802" s="33" t="s">
        <v>61</v>
      </c>
    </row>
    <row r="803" spans="2:7">
      <c r="B803" s="31">
        <v>710103</v>
      </c>
      <c r="C803" s="32">
        <v>7</v>
      </c>
      <c r="D803" s="32">
        <v>1</v>
      </c>
      <c r="E803" s="48" t="s">
        <v>58</v>
      </c>
      <c r="F803" s="48" t="s">
        <v>62</v>
      </c>
      <c r="G803" s="33" t="s">
        <v>63</v>
      </c>
    </row>
    <row r="804" spans="2:7">
      <c r="B804" s="31">
        <v>710105</v>
      </c>
      <c r="C804" s="32">
        <v>7</v>
      </c>
      <c r="D804" s="32">
        <v>1</v>
      </c>
      <c r="E804" s="48" t="s">
        <v>58</v>
      </c>
      <c r="F804" s="48" t="s">
        <v>64</v>
      </c>
      <c r="G804" s="33" t="s">
        <v>65</v>
      </c>
    </row>
    <row r="805" spans="2:7">
      <c r="B805" s="31">
        <v>710106</v>
      </c>
      <c r="C805" s="32">
        <v>7</v>
      </c>
      <c r="D805" s="32">
        <v>1</v>
      </c>
      <c r="E805" s="48" t="s">
        <v>58</v>
      </c>
      <c r="F805" s="48" t="s">
        <v>66</v>
      </c>
      <c r="G805" s="33" t="s">
        <v>67</v>
      </c>
    </row>
    <row r="806" spans="2:7" ht="24">
      <c r="B806" s="31">
        <v>710108</v>
      </c>
      <c r="C806" s="32">
        <v>7</v>
      </c>
      <c r="D806" s="32">
        <v>1</v>
      </c>
      <c r="E806" s="48" t="s">
        <v>58</v>
      </c>
      <c r="F806" s="48" t="s">
        <v>70</v>
      </c>
      <c r="G806" s="34" t="s">
        <v>652</v>
      </c>
    </row>
    <row r="807" spans="2:7">
      <c r="B807" s="31">
        <v>710109</v>
      </c>
      <c r="C807" s="32">
        <v>7</v>
      </c>
      <c r="D807" s="32">
        <v>1</v>
      </c>
      <c r="E807" s="48" t="s">
        <v>58</v>
      </c>
      <c r="F807" s="48" t="s">
        <v>72</v>
      </c>
      <c r="G807" s="33" t="s">
        <v>73</v>
      </c>
    </row>
    <row r="808" spans="2:7">
      <c r="B808" s="31">
        <v>7102</v>
      </c>
      <c r="C808" s="39">
        <v>7</v>
      </c>
      <c r="D808" s="39">
        <v>1</v>
      </c>
      <c r="E808" s="48" t="s">
        <v>60</v>
      </c>
      <c r="F808" s="41"/>
      <c r="G808" s="42" t="s">
        <v>76</v>
      </c>
    </row>
    <row r="809" spans="2:7">
      <c r="B809" s="31">
        <v>710201</v>
      </c>
      <c r="C809" s="32">
        <v>7</v>
      </c>
      <c r="D809" s="32">
        <v>1</v>
      </c>
      <c r="E809" s="48" t="s">
        <v>60</v>
      </c>
      <c r="F809" s="48" t="s">
        <v>58</v>
      </c>
      <c r="G809" s="33" t="s">
        <v>77</v>
      </c>
    </row>
    <row r="810" spans="2:7">
      <c r="B810" s="31">
        <v>710203</v>
      </c>
      <c r="C810" s="32">
        <v>7</v>
      </c>
      <c r="D810" s="32">
        <v>1</v>
      </c>
      <c r="E810" s="48" t="s">
        <v>60</v>
      </c>
      <c r="F810" s="48" t="s">
        <v>62</v>
      </c>
      <c r="G810" s="33" t="s">
        <v>79</v>
      </c>
    </row>
    <row r="811" spans="2:7">
      <c r="B811" s="31">
        <v>710204</v>
      </c>
      <c r="C811" s="32">
        <v>7</v>
      </c>
      <c r="D811" s="32">
        <v>1</v>
      </c>
      <c r="E811" s="48" t="s">
        <v>60</v>
      </c>
      <c r="F811" s="48" t="s">
        <v>80</v>
      </c>
      <c r="G811" s="33" t="s">
        <v>81</v>
      </c>
    </row>
    <row r="812" spans="2:7">
      <c r="B812" s="31">
        <v>710205</v>
      </c>
      <c r="C812" s="32">
        <v>7</v>
      </c>
      <c r="D812" s="32">
        <v>1</v>
      </c>
      <c r="E812" s="48" t="s">
        <v>60</v>
      </c>
      <c r="F812" s="48" t="s">
        <v>64</v>
      </c>
      <c r="G812" s="33" t="s">
        <v>82</v>
      </c>
    </row>
    <row r="813" spans="2:7">
      <c r="B813" s="31">
        <v>710206</v>
      </c>
      <c r="C813" s="32">
        <v>7</v>
      </c>
      <c r="D813" s="32">
        <v>1</v>
      </c>
      <c r="E813" s="48" t="s">
        <v>60</v>
      </c>
      <c r="F813" s="48" t="s">
        <v>66</v>
      </c>
      <c r="G813" s="33" t="s">
        <v>83</v>
      </c>
    </row>
    <row r="814" spans="2:7">
      <c r="B814" s="31">
        <v>710207</v>
      </c>
      <c r="C814" s="32">
        <v>7</v>
      </c>
      <c r="D814" s="32">
        <v>1</v>
      </c>
      <c r="E814" s="48" t="s">
        <v>60</v>
      </c>
      <c r="F814" s="48" t="s">
        <v>68</v>
      </c>
      <c r="G814" s="33" t="s">
        <v>84</v>
      </c>
    </row>
    <row r="815" spans="2:7">
      <c r="B815" s="31">
        <v>710208</v>
      </c>
      <c r="C815" s="32">
        <v>7</v>
      </c>
      <c r="D815" s="32">
        <v>1</v>
      </c>
      <c r="E815" s="48" t="s">
        <v>60</v>
      </c>
      <c r="F815" s="48" t="s">
        <v>70</v>
      </c>
      <c r="G815" s="33" t="s">
        <v>85</v>
      </c>
    </row>
    <row r="816" spans="2:7">
      <c r="B816" s="31">
        <v>710209</v>
      </c>
      <c r="C816" s="32">
        <v>7</v>
      </c>
      <c r="D816" s="32">
        <v>1</v>
      </c>
      <c r="E816" s="48" t="s">
        <v>60</v>
      </c>
      <c r="F816" s="48" t="s">
        <v>72</v>
      </c>
      <c r="G816" s="33" t="s">
        <v>86</v>
      </c>
    </row>
    <row r="817" spans="2:7">
      <c r="B817" s="31">
        <v>710211</v>
      </c>
      <c r="C817" s="32">
        <v>7</v>
      </c>
      <c r="D817" s="32">
        <v>1</v>
      </c>
      <c r="E817" s="48" t="s">
        <v>60</v>
      </c>
      <c r="F817" s="32">
        <v>11</v>
      </c>
      <c r="G817" s="33" t="s">
        <v>89</v>
      </c>
    </row>
    <row r="818" spans="2:7">
      <c r="B818" s="31">
        <v>710212</v>
      </c>
      <c r="C818" s="32">
        <v>7</v>
      </c>
      <c r="D818" s="32">
        <v>1</v>
      </c>
      <c r="E818" s="48" t="s">
        <v>60</v>
      </c>
      <c r="F818" s="32">
        <v>12</v>
      </c>
      <c r="G818" s="33" t="s">
        <v>91</v>
      </c>
    </row>
    <row r="819" spans="2:7">
      <c r="B819" s="31">
        <v>710213</v>
      </c>
      <c r="C819" s="32">
        <v>7</v>
      </c>
      <c r="D819" s="32">
        <v>1</v>
      </c>
      <c r="E819" s="48" t="s">
        <v>60</v>
      </c>
      <c r="F819" s="32">
        <v>13</v>
      </c>
      <c r="G819" s="33" t="s">
        <v>93</v>
      </c>
    </row>
    <row r="820" spans="2:7">
      <c r="B820" s="31">
        <v>710214</v>
      </c>
      <c r="C820" s="32">
        <v>7</v>
      </c>
      <c r="D820" s="32">
        <v>1</v>
      </c>
      <c r="E820" s="48" t="s">
        <v>60</v>
      </c>
      <c r="F820" s="32">
        <v>14</v>
      </c>
      <c r="G820" s="33" t="s">
        <v>95</v>
      </c>
    </row>
    <row r="821" spans="2:7">
      <c r="B821" s="31">
        <v>710215</v>
      </c>
      <c r="C821" s="32">
        <v>7</v>
      </c>
      <c r="D821" s="32">
        <v>1</v>
      </c>
      <c r="E821" s="48" t="s">
        <v>60</v>
      </c>
      <c r="F821" s="32">
        <v>15</v>
      </c>
      <c r="G821" s="33" t="s">
        <v>97</v>
      </c>
    </row>
    <row r="822" spans="2:7">
      <c r="B822" s="31">
        <v>710216</v>
      </c>
      <c r="C822" s="32">
        <v>7</v>
      </c>
      <c r="D822" s="32">
        <v>1</v>
      </c>
      <c r="E822" s="48" t="s">
        <v>60</v>
      </c>
      <c r="F822" s="32">
        <v>16</v>
      </c>
      <c r="G822" s="33" t="s">
        <v>99</v>
      </c>
    </row>
    <row r="823" spans="2:7">
      <c r="B823" s="31">
        <v>710218</v>
      </c>
      <c r="C823" s="32">
        <v>7</v>
      </c>
      <c r="D823" s="32">
        <v>1</v>
      </c>
      <c r="E823" s="48" t="s">
        <v>60</v>
      </c>
      <c r="F823" s="32">
        <v>18</v>
      </c>
      <c r="G823" s="33" t="s">
        <v>100</v>
      </c>
    </row>
    <row r="824" spans="2:7">
      <c r="B824" s="31">
        <v>710220</v>
      </c>
      <c r="C824" s="32">
        <v>7</v>
      </c>
      <c r="D824" s="32">
        <v>1</v>
      </c>
      <c r="E824" s="48" t="s">
        <v>60</v>
      </c>
      <c r="F824" s="32">
        <v>20</v>
      </c>
      <c r="G824" s="33" t="s">
        <v>101</v>
      </c>
    </row>
    <row r="825" spans="2:7">
      <c r="B825" s="31">
        <v>710223</v>
      </c>
      <c r="C825" s="32">
        <v>7</v>
      </c>
      <c r="D825" s="32">
        <v>1</v>
      </c>
      <c r="E825" s="48" t="s">
        <v>60</v>
      </c>
      <c r="F825" s="32">
        <v>23</v>
      </c>
      <c r="G825" s="33" t="s">
        <v>102</v>
      </c>
    </row>
    <row r="826" spans="2:7">
      <c r="B826" s="31">
        <v>710224</v>
      </c>
      <c r="C826" s="32">
        <v>7</v>
      </c>
      <c r="D826" s="32">
        <v>1</v>
      </c>
      <c r="E826" s="48" t="s">
        <v>60</v>
      </c>
      <c r="F826" s="32">
        <v>24</v>
      </c>
      <c r="G826" s="33" t="s">
        <v>103</v>
      </c>
    </row>
    <row r="827" spans="2:7">
      <c r="B827" s="31">
        <v>710225</v>
      </c>
      <c r="C827" s="32">
        <v>7</v>
      </c>
      <c r="D827" s="32">
        <v>1</v>
      </c>
      <c r="E827" s="48" t="s">
        <v>60</v>
      </c>
      <c r="F827" s="32">
        <v>25</v>
      </c>
      <c r="G827" s="33" t="s">
        <v>104</v>
      </c>
    </row>
    <row r="828" spans="2:7">
      <c r="B828" s="31">
        <v>710227</v>
      </c>
      <c r="C828" s="32">
        <v>7</v>
      </c>
      <c r="D828" s="32">
        <v>1</v>
      </c>
      <c r="E828" s="48" t="s">
        <v>60</v>
      </c>
      <c r="F828" s="32">
        <v>27</v>
      </c>
      <c r="G828" s="33" t="s">
        <v>105</v>
      </c>
    </row>
    <row r="829" spans="2:7">
      <c r="B829" s="31">
        <v>710228</v>
      </c>
      <c r="C829" s="32">
        <v>7</v>
      </c>
      <c r="D829" s="32">
        <v>1</v>
      </c>
      <c r="E829" s="48" t="s">
        <v>60</v>
      </c>
      <c r="F829" s="32">
        <v>28</v>
      </c>
      <c r="G829" s="33" t="s">
        <v>106</v>
      </c>
    </row>
    <row r="830" spans="2:7">
      <c r="B830" s="31">
        <v>710229</v>
      </c>
      <c r="C830" s="32">
        <v>7</v>
      </c>
      <c r="D830" s="32">
        <v>1</v>
      </c>
      <c r="E830" s="48" t="s">
        <v>60</v>
      </c>
      <c r="F830" s="32">
        <v>29</v>
      </c>
      <c r="G830" s="33" t="s">
        <v>107</v>
      </c>
    </row>
    <row r="831" spans="2:7">
      <c r="B831" s="31">
        <v>710230</v>
      </c>
      <c r="C831" s="32">
        <v>7</v>
      </c>
      <c r="D831" s="32">
        <v>1</v>
      </c>
      <c r="E831" s="48" t="s">
        <v>60</v>
      </c>
      <c r="F831" s="32">
        <v>30</v>
      </c>
      <c r="G831" s="33" t="s">
        <v>108</v>
      </c>
    </row>
    <row r="832" spans="2:7">
      <c r="B832" s="31">
        <v>710231</v>
      </c>
      <c r="C832" s="32">
        <v>7</v>
      </c>
      <c r="D832" s="32">
        <v>1</v>
      </c>
      <c r="E832" s="48" t="s">
        <v>60</v>
      </c>
      <c r="F832" s="32">
        <v>31</v>
      </c>
      <c r="G832" s="33" t="s">
        <v>109</v>
      </c>
    </row>
    <row r="833" spans="2:7">
      <c r="B833" s="31">
        <v>710232</v>
      </c>
      <c r="C833" s="32">
        <v>7</v>
      </c>
      <c r="D833" s="32">
        <v>1</v>
      </c>
      <c r="E833" s="48" t="s">
        <v>60</v>
      </c>
      <c r="F833" s="32">
        <v>32</v>
      </c>
      <c r="G833" s="33" t="s">
        <v>110</v>
      </c>
    </row>
    <row r="834" spans="2:7">
      <c r="B834" s="31">
        <v>710233</v>
      </c>
      <c r="C834" s="32">
        <v>7</v>
      </c>
      <c r="D834" s="32">
        <v>1</v>
      </c>
      <c r="E834" s="48" t="s">
        <v>60</v>
      </c>
      <c r="F834" s="32">
        <v>33</v>
      </c>
      <c r="G834" s="33" t="s">
        <v>111</v>
      </c>
    </row>
    <row r="835" spans="2:7">
      <c r="B835" s="31">
        <v>710235</v>
      </c>
      <c r="C835" s="32">
        <v>7</v>
      </c>
      <c r="D835" s="32">
        <v>1</v>
      </c>
      <c r="E835" s="48" t="s">
        <v>60</v>
      </c>
      <c r="F835" s="32">
        <v>35</v>
      </c>
      <c r="G835" s="33" t="s">
        <v>113</v>
      </c>
    </row>
    <row r="836" spans="2:7">
      <c r="B836" s="31">
        <v>7103</v>
      </c>
      <c r="C836" s="39">
        <v>7</v>
      </c>
      <c r="D836" s="39">
        <v>1</v>
      </c>
      <c r="E836" s="48" t="s">
        <v>62</v>
      </c>
      <c r="F836" s="41"/>
      <c r="G836" s="42" t="s">
        <v>114</v>
      </c>
    </row>
    <row r="837" spans="2:7">
      <c r="B837" s="31">
        <v>710301</v>
      </c>
      <c r="C837" s="32">
        <v>7</v>
      </c>
      <c r="D837" s="32">
        <v>1</v>
      </c>
      <c r="E837" s="48" t="s">
        <v>62</v>
      </c>
      <c r="F837" s="48" t="s">
        <v>58</v>
      </c>
      <c r="G837" s="33" t="s">
        <v>115</v>
      </c>
    </row>
    <row r="838" spans="2:7">
      <c r="B838" s="31">
        <v>710302</v>
      </c>
      <c r="C838" s="32">
        <v>7</v>
      </c>
      <c r="D838" s="32">
        <v>1</v>
      </c>
      <c r="E838" s="48" t="s">
        <v>62</v>
      </c>
      <c r="F838" s="48" t="s">
        <v>60</v>
      </c>
      <c r="G838" s="33" t="s">
        <v>116</v>
      </c>
    </row>
    <row r="839" spans="2:7">
      <c r="B839" s="31">
        <v>710303</v>
      </c>
      <c r="C839" s="32">
        <v>7</v>
      </c>
      <c r="D839" s="32">
        <v>1</v>
      </c>
      <c r="E839" s="48" t="s">
        <v>62</v>
      </c>
      <c r="F839" s="48" t="s">
        <v>62</v>
      </c>
      <c r="G839" s="33" t="s">
        <v>117</v>
      </c>
    </row>
    <row r="840" spans="2:7">
      <c r="B840" s="31">
        <v>710304</v>
      </c>
      <c r="C840" s="32">
        <v>7</v>
      </c>
      <c r="D840" s="32">
        <v>1</v>
      </c>
      <c r="E840" s="48" t="s">
        <v>62</v>
      </c>
      <c r="F840" s="48" t="s">
        <v>80</v>
      </c>
      <c r="G840" s="33" t="s">
        <v>118</v>
      </c>
    </row>
    <row r="841" spans="2:7">
      <c r="B841" s="31">
        <v>710305</v>
      </c>
      <c r="C841" s="32">
        <v>7</v>
      </c>
      <c r="D841" s="32">
        <v>1</v>
      </c>
      <c r="E841" s="48" t="s">
        <v>62</v>
      </c>
      <c r="F841" s="48" t="s">
        <v>64</v>
      </c>
      <c r="G841" s="33" t="s">
        <v>119</v>
      </c>
    </row>
    <row r="842" spans="2:7">
      <c r="B842" s="31">
        <v>710306</v>
      </c>
      <c r="C842" s="32">
        <v>7</v>
      </c>
      <c r="D842" s="32">
        <v>1</v>
      </c>
      <c r="E842" s="48" t="s">
        <v>62</v>
      </c>
      <c r="F842" s="48" t="s">
        <v>66</v>
      </c>
      <c r="G842" s="33" t="s">
        <v>120</v>
      </c>
    </row>
    <row r="843" spans="2:7">
      <c r="B843" s="31">
        <v>710307</v>
      </c>
      <c r="C843" s="32">
        <v>7</v>
      </c>
      <c r="D843" s="32">
        <v>1</v>
      </c>
      <c r="E843" s="48" t="s">
        <v>62</v>
      </c>
      <c r="F843" s="48" t="s">
        <v>68</v>
      </c>
      <c r="G843" s="33" t="s">
        <v>121</v>
      </c>
    </row>
    <row r="844" spans="2:7">
      <c r="B844" s="31">
        <v>710308</v>
      </c>
      <c r="C844" s="32">
        <v>7</v>
      </c>
      <c r="D844" s="32">
        <v>1</v>
      </c>
      <c r="E844" s="48" t="s">
        <v>62</v>
      </c>
      <c r="F844" s="48" t="s">
        <v>70</v>
      </c>
      <c r="G844" s="33" t="s">
        <v>122</v>
      </c>
    </row>
    <row r="845" spans="2:7">
      <c r="B845" s="31">
        <v>710309</v>
      </c>
      <c r="C845" s="32">
        <v>7</v>
      </c>
      <c r="D845" s="32">
        <v>1</v>
      </c>
      <c r="E845" s="48" t="s">
        <v>62</v>
      </c>
      <c r="F845" s="48" t="s">
        <v>72</v>
      </c>
      <c r="G845" s="33" t="s">
        <v>123</v>
      </c>
    </row>
    <row r="846" spans="2:7" ht="24">
      <c r="B846" s="31">
        <v>710310</v>
      </c>
      <c r="C846" s="32">
        <v>7</v>
      </c>
      <c r="D846" s="32">
        <v>1</v>
      </c>
      <c r="E846" s="48" t="s">
        <v>62</v>
      </c>
      <c r="F846" s="32">
        <v>10</v>
      </c>
      <c r="G846" s="34" t="s">
        <v>124</v>
      </c>
    </row>
    <row r="847" spans="2:7">
      <c r="B847" s="31">
        <v>710311</v>
      </c>
      <c r="C847" s="32">
        <v>7</v>
      </c>
      <c r="D847" s="32">
        <v>1</v>
      </c>
      <c r="E847" s="48" t="s">
        <v>62</v>
      </c>
      <c r="F847" s="32">
        <v>11</v>
      </c>
      <c r="G847" s="33" t="s">
        <v>125</v>
      </c>
    </row>
    <row r="848" spans="2:7">
      <c r="B848" s="31">
        <v>710313</v>
      </c>
      <c r="C848" s="32">
        <v>7</v>
      </c>
      <c r="D848" s="32">
        <v>1</v>
      </c>
      <c r="E848" s="48" t="s">
        <v>62</v>
      </c>
      <c r="F848" s="32">
        <v>13</v>
      </c>
      <c r="G848" s="33" t="s">
        <v>582</v>
      </c>
    </row>
    <row r="849" spans="2:7">
      <c r="B849" s="31">
        <v>7104</v>
      </c>
      <c r="C849" s="39">
        <v>7</v>
      </c>
      <c r="D849" s="39">
        <v>1</v>
      </c>
      <c r="E849" s="48" t="s">
        <v>80</v>
      </c>
      <c r="F849" s="41"/>
      <c r="G849" s="42" t="s">
        <v>128</v>
      </c>
    </row>
    <row r="850" spans="2:7">
      <c r="B850" s="31">
        <v>710401</v>
      </c>
      <c r="C850" s="32">
        <v>7</v>
      </c>
      <c r="D850" s="32">
        <v>1</v>
      </c>
      <c r="E850" s="48" t="s">
        <v>80</v>
      </c>
      <c r="F850" s="48" t="s">
        <v>58</v>
      </c>
      <c r="G850" s="33" t="s">
        <v>129</v>
      </c>
    </row>
    <row r="851" spans="2:7">
      <c r="B851" s="31">
        <v>710402</v>
      </c>
      <c r="C851" s="32">
        <v>7</v>
      </c>
      <c r="D851" s="32">
        <v>1</v>
      </c>
      <c r="E851" s="48" t="s">
        <v>80</v>
      </c>
      <c r="F851" s="48" t="s">
        <v>60</v>
      </c>
      <c r="G851" s="33" t="s">
        <v>130</v>
      </c>
    </row>
    <row r="852" spans="2:7">
      <c r="B852" s="31">
        <v>710403</v>
      </c>
      <c r="C852" s="32">
        <v>7</v>
      </c>
      <c r="D852" s="32">
        <v>1</v>
      </c>
      <c r="E852" s="48" t="s">
        <v>80</v>
      </c>
      <c r="F852" s="48" t="s">
        <v>62</v>
      </c>
      <c r="G852" s="33" t="s">
        <v>131</v>
      </c>
    </row>
    <row r="853" spans="2:7">
      <c r="B853" s="31">
        <v>710404</v>
      </c>
      <c r="C853" s="32">
        <v>7</v>
      </c>
      <c r="D853" s="32">
        <v>1</v>
      </c>
      <c r="E853" s="48" t="s">
        <v>80</v>
      </c>
      <c r="F853" s="48" t="s">
        <v>80</v>
      </c>
      <c r="G853" s="33" t="s">
        <v>132</v>
      </c>
    </row>
    <row r="854" spans="2:7">
      <c r="B854" s="31">
        <v>710405</v>
      </c>
      <c r="C854" s="32">
        <v>7</v>
      </c>
      <c r="D854" s="32">
        <v>1</v>
      </c>
      <c r="E854" s="48" t="s">
        <v>80</v>
      </c>
      <c r="F854" s="48" t="s">
        <v>64</v>
      </c>
      <c r="G854" s="33" t="s">
        <v>133</v>
      </c>
    </row>
    <row r="855" spans="2:7">
      <c r="B855" s="31">
        <v>710406</v>
      </c>
      <c r="C855" s="32">
        <v>7</v>
      </c>
      <c r="D855" s="32">
        <v>1</v>
      </c>
      <c r="E855" s="48" t="s">
        <v>80</v>
      </c>
      <c r="F855" s="48" t="s">
        <v>66</v>
      </c>
      <c r="G855" s="33" t="s">
        <v>134</v>
      </c>
    </row>
    <row r="856" spans="2:7">
      <c r="B856" s="31">
        <v>710407</v>
      </c>
      <c r="C856" s="32">
        <v>7</v>
      </c>
      <c r="D856" s="32">
        <v>1</v>
      </c>
      <c r="E856" s="48" t="s">
        <v>80</v>
      </c>
      <c r="F856" s="48" t="s">
        <v>68</v>
      </c>
      <c r="G856" s="33" t="s">
        <v>135</v>
      </c>
    </row>
    <row r="857" spans="2:7">
      <c r="B857" s="31">
        <v>710408</v>
      </c>
      <c r="C857" s="32">
        <v>7</v>
      </c>
      <c r="D857" s="32">
        <v>1</v>
      </c>
      <c r="E857" s="48" t="s">
        <v>80</v>
      </c>
      <c r="F857" s="48" t="s">
        <v>70</v>
      </c>
      <c r="G857" s="33" t="s">
        <v>136</v>
      </c>
    </row>
    <row r="858" spans="2:7">
      <c r="B858" s="31">
        <v>710499</v>
      </c>
      <c r="C858" s="32">
        <v>7</v>
      </c>
      <c r="D858" s="32">
        <v>1</v>
      </c>
      <c r="E858" s="48" t="s">
        <v>80</v>
      </c>
      <c r="F858" s="32">
        <v>99</v>
      </c>
      <c r="G858" s="33" t="s">
        <v>138</v>
      </c>
    </row>
    <row r="859" spans="2:7">
      <c r="B859" s="31">
        <v>7105</v>
      </c>
      <c r="C859" s="39">
        <v>7</v>
      </c>
      <c r="D859" s="39">
        <v>1</v>
      </c>
      <c r="E859" s="48" t="s">
        <v>64</v>
      </c>
      <c r="F859" s="41"/>
      <c r="G859" s="42" t="s">
        <v>139</v>
      </c>
    </row>
    <row r="860" spans="2:7">
      <c r="B860" s="31">
        <v>710502</v>
      </c>
      <c r="C860" s="32">
        <v>7</v>
      </c>
      <c r="D860" s="32">
        <v>1</v>
      </c>
      <c r="E860" s="48" t="s">
        <v>64</v>
      </c>
      <c r="F860" s="48" t="s">
        <v>60</v>
      </c>
      <c r="G860" s="33" t="s">
        <v>653</v>
      </c>
    </row>
    <row r="861" spans="2:7">
      <c r="B861" s="31">
        <v>710503</v>
      </c>
      <c r="C861" s="32">
        <v>7</v>
      </c>
      <c r="D861" s="32">
        <v>1</v>
      </c>
      <c r="E861" s="48" t="s">
        <v>64</v>
      </c>
      <c r="F861" s="48" t="s">
        <v>62</v>
      </c>
      <c r="G861" s="33" t="s">
        <v>63</v>
      </c>
    </row>
    <row r="862" spans="2:7">
      <c r="B862" s="31">
        <v>710505</v>
      </c>
      <c r="C862" s="32">
        <v>7</v>
      </c>
      <c r="D862" s="32">
        <v>1</v>
      </c>
      <c r="E862" s="48" t="s">
        <v>64</v>
      </c>
      <c r="F862" s="48" t="s">
        <v>64</v>
      </c>
      <c r="G862" s="33" t="s">
        <v>142</v>
      </c>
    </row>
    <row r="863" spans="2:7">
      <c r="B863" s="31">
        <v>710506</v>
      </c>
      <c r="C863" s="32">
        <v>7</v>
      </c>
      <c r="D863" s="32">
        <v>1</v>
      </c>
      <c r="E863" s="48" t="s">
        <v>64</v>
      </c>
      <c r="F863" s="48" t="s">
        <v>66</v>
      </c>
      <c r="G863" s="33" t="s">
        <v>143</v>
      </c>
    </row>
    <row r="864" spans="2:7">
      <c r="B864" s="31">
        <v>710507</v>
      </c>
      <c r="C864" s="32">
        <v>7</v>
      </c>
      <c r="D864" s="32">
        <v>1</v>
      </c>
      <c r="E864" s="48" t="s">
        <v>64</v>
      </c>
      <c r="F864" s="48" t="s">
        <v>68</v>
      </c>
      <c r="G864" s="33" t="s">
        <v>144</v>
      </c>
    </row>
    <row r="865" spans="2:7">
      <c r="B865" s="31">
        <v>710509</v>
      </c>
      <c r="C865" s="32">
        <v>7</v>
      </c>
      <c r="D865" s="32">
        <v>1</v>
      </c>
      <c r="E865" s="48" t="s">
        <v>64</v>
      </c>
      <c r="F865" s="48" t="s">
        <v>72</v>
      </c>
      <c r="G865" s="33" t="s">
        <v>145</v>
      </c>
    </row>
    <row r="866" spans="2:7">
      <c r="B866" s="31">
        <v>710510</v>
      </c>
      <c r="C866" s="32">
        <v>7</v>
      </c>
      <c r="D866" s="32">
        <v>1</v>
      </c>
      <c r="E866" s="48" t="s">
        <v>64</v>
      </c>
      <c r="F866" s="32">
        <v>10</v>
      </c>
      <c r="G866" s="33" t="s">
        <v>146</v>
      </c>
    </row>
    <row r="867" spans="2:7">
      <c r="B867" s="31">
        <v>710511</v>
      </c>
      <c r="C867" s="32">
        <v>7</v>
      </c>
      <c r="D867" s="32">
        <v>1</v>
      </c>
      <c r="E867" s="48" t="s">
        <v>64</v>
      </c>
      <c r="F867" s="32">
        <v>11</v>
      </c>
      <c r="G867" s="33" t="s">
        <v>147</v>
      </c>
    </row>
    <row r="868" spans="2:7">
      <c r="B868" s="31">
        <v>710512</v>
      </c>
      <c r="C868" s="32">
        <v>7</v>
      </c>
      <c r="D868" s="32">
        <v>1</v>
      </c>
      <c r="E868" s="48" t="s">
        <v>64</v>
      </c>
      <c r="F868" s="32">
        <v>12</v>
      </c>
      <c r="G868" s="33" t="s">
        <v>148</v>
      </c>
    </row>
    <row r="869" spans="2:7">
      <c r="B869" s="31">
        <v>710513</v>
      </c>
      <c r="C869" s="32">
        <v>7</v>
      </c>
      <c r="D869" s="32">
        <v>1</v>
      </c>
      <c r="E869" s="48" t="s">
        <v>64</v>
      </c>
      <c r="F869" s="32">
        <v>13</v>
      </c>
      <c r="G869" s="33" t="s">
        <v>149</v>
      </c>
    </row>
    <row r="870" spans="2:7">
      <c r="B870" s="31">
        <v>7106</v>
      </c>
      <c r="C870" s="39">
        <v>7</v>
      </c>
      <c r="D870" s="39">
        <v>1</v>
      </c>
      <c r="E870" s="48" t="s">
        <v>66</v>
      </c>
      <c r="F870" s="41"/>
      <c r="G870" s="42" t="s">
        <v>153</v>
      </c>
    </row>
    <row r="871" spans="2:7">
      <c r="B871" s="31">
        <v>710601</v>
      </c>
      <c r="C871" s="32">
        <v>7</v>
      </c>
      <c r="D871" s="32">
        <v>1</v>
      </c>
      <c r="E871" s="48" t="s">
        <v>66</v>
      </c>
      <c r="F871" s="48" t="s">
        <v>58</v>
      </c>
      <c r="G871" s="33" t="s">
        <v>154</v>
      </c>
    </row>
    <row r="872" spans="2:7">
      <c r="B872" s="31">
        <v>710602</v>
      </c>
      <c r="C872" s="32">
        <v>7</v>
      </c>
      <c r="D872" s="32">
        <v>1</v>
      </c>
      <c r="E872" s="48" t="s">
        <v>66</v>
      </c>
      <c r="F872" s="48" t="s">
        <v>60</v>
      </c>
      <c r="G872" s="33" t="s">
        <v>155</v>
      </c>
    </row>
    <row r="873" spans="2:7">
      <c r="B873" s="31">
        <v>710603</v>
      </c>
      <c r="C873" s="32">
        <v>7</v>
      </c>
      <c r="D873" s="32">
        <v>1</v>
      </c>
      <c r="E873" s="48" t="s">
        <v>66</v>
      </c>
      <c r="F873" s="48" t="s">
        <v>62</v>
      </c>
      <c r="G873" s="33" t="s">
        <v>156</v>
      </c>
    </row>
    <row r="874" spans="2:7">
      <c r="B874" s="31">
        <v>710605</v>
      </c>
      <c r="C874" s="32">
        <v>7</v>
      </c>
      <c r="D874" s="32">
        <v>1</v>
      </c>
      <c r="E874" s="48" t="s">
        <v>66</v>
      </c>
      <c r="F874" s="48" t="s">
        <v>64</v>
      </c>
      <c r="G874" s="33" t="s">
        <v>157</v>
      </c>
    </row>
    <row r="875" spans="2:7" ht="24">
      <c r="B875" s="31">
        <v>710606</v>
      </c>
      <c r="C875" s="32">
        <v>7</v>
      </c>
      <c r="D875" s="32">
        <v>1</v>
      </c>
      <c r="E875" s="48" t="s">
        <v>66</v>
      </c>
      <c r="F875" s="48" t="s">
        <v>66</v>
      </c>
      <c r="G875" s="34" t="s">
        <v>158</v>
      </c>
    </row>
    <row r="876" spans="2:7">
      <c r="B876" s="31">
        <v>7107</v>
      </c>
      <c r="C876" s="39">
        <v>7</v>
      </c>
      <c r="D876" s="39">
        <v>1</v>
      </c>
      <c r="E876" s="48" t="s">
        <v>68</v>
      </c>
      <c r="F876" s="41"/>
      <c r="G876" s="42" t="s">
        <v>159</v>
      </c>
    </row>
    <row r="877" spans="2:7">
      <c r="B877" s="31">
        <v>710702</v>
      </c>
      <c r="C877" s="32">
        <v>7</v>
      </c>
      <c r="D877" s="32">
        <v>1</v>
      </c>
      <c r="E877" s="48" t="s">
        <v>68</v>
      </c>
      <c r="F877" s="48" t="s">
        <v>60</v>
      </c>
      <c r="G877" s="33" t="s">
        <v>160</v>
      </c>
    </row>
    <row r="878" spans="2:7">
      <c r="B878" s="31">
        <v>710703</v>
      </c>
      <c r="C878" s="32">
        <v>7</v>
      </c>
      <c r="D878" s="32">
        <v>1</v>
      </c>
      <c r="E878" s="48" t="s">
        <v>68</v>
      </c>
      <c r="F878" s="48" t="s">
        <v>62</v>
      </c>
      <c r="G878" s="33" t="s">
        <v>161</v>
      </c>
    </row>
    <row r="879" spans="2:7">
      <c r="B879" s="31">
        <v>710704</v>
      </c>
      <c r="C879" s="32">
        <v>7</v>
      </c>
      <c r="D879" s="32">
        <v>1</v>
      </c>
      <c r="E879" s="48" t="s">
        <v>68</v>
      </c>
      <c r="F879" s="48" t="s">
        <v>80</v>
      </c>
      <c r="G879" s="33" t="s">
        <v>162</v>
      </c>
    </row>
    <row r="880" spans="2:7">
      <c r="B880" s="31">
        <v>710705</v>
      </c>
      <c r="C880" s="32">
        <v>7</v>
      </c>
      <c r="D880" s="32">
        <v>1</v>
      </c>
      <c r="E880" s="48" t="s">
        <v>68</v>
      </c>
      <c r="F880" s="48" t="s">
        <v>64</v>
      </c>
      <c r="G880" s="33" t="s">
        <v>163</v>
      </c>
    </row>
    <row r="881" spans="2:7">
      <c r="B881" s="31">
        <v>710706</v>
      </c>
      <c r="C881" s="32">
        <v>7</v>
      </c>
      <c r="D881" s="32">
        <v>1</v>
      </c>
      <c r="E881" s="48" t="s">
        <v>68</v>
      </c>
      <c r="F881" s="48" t="s">
        <v>66</v>
      </c>
      <c r="G881" s="33" t="s">
        <v>164</v>
      </c>
    </row>
    <row r="882" spans="2:7">
      <c r="B882" s="31">
        <v>710707</v>
      </c>
      <c r="C882" s="32">
        <v>7</v>
      </c>
      <c r="D882" s="32">
        <v>1</v>
      </c>
      <c r="E882" s="48" t="s">
        <v>68</v>
      </c>
      <c r="F882" s="48" t="s">
        <v>68</v>
      </c>
      <c r="G882" s="33" t="s">
        <v>165</v>
      </c>
    </row>
    <row r="883" spans="2:7">
      <c r="B883" s="31">
        <v>710708</v>
      </c>
      <c r="C883" s="32">
        <v>7</v>
      </c>
      <c r="D883" s="32">
        <v>1</v>
      </c>
      <c r="E883" s="48" t="s">
        <v>68</v>
      </c>
      <c r="F883" s="48" t="s">
        <v>70</v>
      </c>
      <c r="G883" s="33" t="s">
        <v>166</v>
      </c>
    </row>
    <row r="884" spans="2:7">
      <c r="B884" s="31">
        <v>710709</v>
      </c>
      <c r="C884" s="32">
        <v>7</v>
      </c>
      <c r="D884" s="32">
        <v>1</v>
      </c>
      <c r="E884" s="48" t="s">
        <v>68</v>
      </c>
      <c r="F884" s="48" t="s">
        <v>72</v>
      </c>
      <c r="G884" s="33" t="s">
        <v>167</v>
      </c>
    </row>
    <row r="885" spans="2:7">
      <c r="B885" s="31">
        <v>710710</v>
      </c>
      <c r="C885" s="32">
        <v>7</v>
      </c>
      <c r="D885" s="32">
        <v>1</v>
      </c>
      <c r="E885" s="48" t="s">
        <v>68</v>
      </c>
      <c r="F885" s="32">
        <v>10</v>
      </c>
      <c r="G885" s="33" t="s">
        <v>168</v>
      </c>
    </row>
    <row r="886" spans="2:7">
      <c r="B886" s="31">
        <v>710711</v>
      </c>
      <c r="C886" s="32">
        <v>7</v>
      </c>
      <c r="D886" s="32">
        <v>1</v>
      </c>
      <c r="E886" s="48" t="s">
        <v>68</v>
      </c>
      <c r="F886" s="32">
        <v>11</v>
      </c>
      <c r="G886" s="33" t="s">
        <v>169</v>
      </c>
    </row>
    <row r="887" spans="2:7">
      <c r="B887" s="31">
        <v>710799</v>
      </c>
      <c r="C887" s="32">
        <v>7</v>
      </c>
      <c r="D887" s="32">
        <v>1</v>
      </c>
      <c r="E887" s="48" t="s">
        <v>68</v>
      </c>
      <c r="F887" s="32">
        <v>99</v>
      </c>
      <c r="G887" s="33" t="s">
        <v>171</v>
      </c>
    </row>
    <row r="888" spans="2:7">
      <c r="B888" s="31">
        <v>7199</v>
      </c>
      <c r="C888" s="39">
        <v>7</v>
      </c>
      <c r="D888" s="39">
        <v>1</v>
      </c>
      <c r="E888" s="50">
        <v>99</v>
      </c>
      <c r="F888" s="51"/>
      <c r="G888" s="42" t="s">
        <v>172</v>
      </c>
    </row>
    <row r="889" spans="2:7">
      <c r="B889" s="31">
        <v>719901</v>
      </c>
      <c r="C889" s="32">
        <v>7</v>
      </c>
      <c r="D889" s="32">
        <v>1</v>
      </c>
      <c r="E889" s="32">
        <v>99</v>
      </c>
      <c r="F889" s="48" t="s">
        <v>58</v>
      </c>
      <c r="G889" s="33" t="s">
        <v>654</v>
      </c>
    </row>
    <row r="890" spans="2:7">
      <c r="B890" s="31">
        <v>73</v>
      </c>
      <c r="C890" s="35">
        <v>7</v>
      </c>
      <c r="D890" s="36">
        <v>3</v>
      </c>
      <c r="E890" s="37"/>
      <c r="F890" s="38"/>
      <c r="G890" s="47" t="s">
        <v>655</v>
      </c>
    </row>
    <row r="891" spans="2:7">
      <c r="B891" s="31">
        <v>7301</v>
      </c>
      <c r="C891" s="39">
        <v>7</v>
      </c>
      <c r="D891" s="39">
        <v>3</v>
      </c>
      <c r="E891" s="48" t="s">
        <v>58</v>
      </c>
      <c r="F891" s="41"/>
      <c r="G891" s="42" t="s">
        <v>233</v>
      </c>
    </row>
    <row r="892" spans="2:7">
      <c r="B892" s="31">
        <v>730101</v>
      </c>
      <c r="C892" s="32">
        <v>7</v>
      </c>
      <c r="D892" s="32">
        <v>3</v>
      </c>
      <c r="E892" s="48" t="s">
        <v>58</v>
      </c>
      <c r="F892" s="48" t="s">
        <v>58</v>
      </c>
      <c r="G892" s="33" t="s">
        <v>234</v>
      </c>
    </row>
    <row r="893" spans="2:7">
      <c r="B893" s="31">
        <v>730102</v>
      </c>
      <c r="C893" s="32">
        <v>7</v>
      </c>
      <c r="D893" s="32">
        <v>3</v>
      </c>
      <c r="E893" s="48" t="s">
        <v>58</v>
      </c>
      <c r="F893" s="48" t="s">
        <v>60</v>
      </c>
      <c r="G893" s="33" t="s">
        <v>235</v>
      </c>
    </row>
    <row r="894" spans="2:7">
      <c r="B894" s="31">
        <v>730104</v>
      </c>
      <c r="C894" s="32">
        <v>7</v>
      </c>
      <c r="D894" s="32">
        <v>3</v>
      </c>
      <c r="E894" s="48" t="s">
        <v>58</v>
      </c>
      <c r="F894" s="48" t="s">
        <v>80</v>
      </c>
      <c r="G894" s="33" t="s">
        <v>236</v>
      </c>
    </row>
    <row r="895" spans="2:7">
      <c r="B895" s="31">
        <v>730105</v>
      </c>
      <c r="C895" s="32">
        <v>7</v>
      </c>
      <c r="D895" s="32">
        <v>3</v>
      </c>
      <c r="E895" s="48" t="s">
        <v>58</v>
      </c>
      <c r="F895" s="48" t="s">
        <v>64</v>
      </c>
      <c r="G895" s="33" t="s">
        <v>237</v>
      </c>
    </row>
    <row r="896" spans="2:7">
      <c r="B896" s="31">
        <v>730106</v>
      </c>
      <c r="C896" s="32">
        <v>7</v>
      </c>
      <c r="D896" s="32">
        <v>3</v>
      </c>
      <c r="E896" s="48" t="s">
        <v>58</v>
      </c>
      <c r="F896" s="48" t="s">
        <v>66</v>
      </c>
      <c r="G896" s="33" t="s">
        <v>238</v>
      </c>
    </row>
    <row r="897" spans="2:7">
      <c r="B897" s="31">
        <v>7302</v>
      </c>
      <c r="C897" s="39">
        <v>7</v>
      </c>
      <c r="D897" s="39">
        <v>3</v>
      </c>
      <c r="E897" s="48" t="s">
        <v>60</v>
      </c>
      <c r="F897" s="41"/>
      <c r="G897" s="42" t="s">
        <v>239</v>
      </c>
    </row>
    <row r="898" spans="2:7">
      <c r="B898" s="31">
        <v>730201</v>
      </c>
      <c r="C898" s="32">
        <v>7</v>
      </c>
      <c r="D898" s="32">
        <v>3</v>
      </c>
      <c r="E898" s="48" t="s">
        <v>60</v>
      </c>
      <c r="F898" s="48" t="s">
        <v>58</v>
      </c>
      <c r="G898" s="33" t="s">
        <v>240</v>
      </c>
    </row>
    <row r="899" spans="2:7">
      <c r="B899" s="31">
        <v>730202</v>
      </c>
      <c r="C899" s="32">
        <v>7</v>
      </c>
      <c r="D899" s="32">
        <v>3</v>
      </c>
      <c r="E899" s="48" t="s">
        <v>60</v>
      </c>
      <c r="F899" s="48" t="s">
        <v>60</v>
      </c>
      <c r="G899" s="33" t="s">
        <v>241</v>
      </c>
    </row>
    <row r="900" spans="2:7">
      <c r="B900" s="31">
        <v>730203</v>
      </c>
      <c r="C900" s="32">
        <v>7</v>
      </c>
      <c r="D900" s="32">
        <v>3</v>
      </c>
      <c r="E900" s="48" t="s">
        <v>60</v>
      </c>
      <c r="F900" s="48" t="s">
        <v>62</v>
      </c>
      <c r="G900" s="33" t="s">
        <v>242</v>
      </c>
    </row>
    <row r="901" spans="2:7" ht="36">
      <c r="B901" s="31">
        <v>730204</v>
      </c>
      <c r="C901" s="32">
        <v>7</v>
      </c>
      <c r="D901" s="32">
        <v>3</v>
      </c>
      <c r="E901" s="48" t="s">
        <v>60</v>
      </c>
      <c r="F901" s="48" t="s">
        <v>80</v>
      </c>
      <c r="G901" s="34" t="s">
        <v>656</v>
      </c>
    </row>
    <row r="902" spans="2:7">
      <c r="B902" s="31">
        <v>730205</v>
      </c>
      <c r="C902" s="32">
        <v>7</v>
      </c>
      <c r="D902" s="32">
        <v>3</v>
      </c>
      <c r="E902" s="48" t="s">
        <v>60</v>
      </c>
      <c r="F902" s="48" t="s">
        <v>64</v>
      </c>
      <c r="G902" s="33" t="s">
        <v>244</v>
      </c>
    </row>
    <row r="903" spans="2:7">
      <c r="B903" s="31">
        <v>730206</v>
      </c>
      <c r="C903" s="32">
        <v>7</v>
      </c>
      <c r="D903" s="32">
        <v>3</v>
      </c>
      <c r="E903" s="48" t="s">
        <v>60</v>
      </c>
      <c r="F903" s="48" t="s">
        <v>66</v>
      </c>
      <c r="G903" s="33" t="s">
        <v>245</v>
      </c>
    </row>
    <row r="904" spans="2:7">
      <c r="B904" s="31">
        <v>730207</v>
      </c>
      <c r="C904" s="32">
        <v>7</v>
      </c>
      <c r="D904" s="32">
        <v>3</v>
      </c>
      <c r="E904" s="48" t="s">
        <v>60</v>
      </c>
      <c r="F904" s="48" t="s">
        <v>68</v>
      </c>
      <c r="G904" s="33" t="s">
        <v>246</v>
      </c>
    </row>
    <row r="905" spans="2:7">
      <c r="B905" s="31">
        <v>730208</v>
      </c>
      <c r="C905" s="32">
        <v>7</v>
      </c>
      <c r="D905" s="32">
        <v>3</v>
      </c>
      <c r="E905" s="48" t="s">
        <v>60</v>
      </c>
      <c r="F905" s="48" t="s">
        <v>70</v>
      </c>
      <c r="G905" s="33" t="s">
        <v>247</v>
      </c>
    </row>
    <row r="906" spans="2:7" ht="24">
      <c r="B906" s="31">
        <v>730209</v>
      </c>
      <c r="C906" s="32">
        <v>7</v>
      </c>
      <c r="D906" s="32">
        <v>3</v>
      </c>
      <c r="E906" s="48" t="s">
        <v>60</v>
      </c>
      <c r="F906" s="48" t="s">
        <v>72</v>
      </c>
      <c r="G906" s="33" t="s">
        <v>657</v>
      </c>
    </row>
    <row r="907" spans="2:7">
      <c r="B907" s="31">
        <v>730210</v>
      </c>
      <c r="C907" s="32">
        <v>7</v>
      </c>
      <c r="D907" s="32">
        <v>3</v>
      </c>
      <c r="E907" s="48" t="s">
        <v>60</v>
      </c>
      <c r="F907" s="32">
        <v>10</v>
      </c>
      <c r="G907" s="33" t="s">
        <v>249</v>
      </c>
    </row>
    <row r="908" spans="2:7">
      <c r="B908" s="31">
        <v>730212</v>
      </c>
      <c r="C908" s="32">
        <v>7</v>
      </c>
      <c r="D908" s="32">
        <v>3</v>
      </c>
      <c r="E908" s="48" t="s">
        <v>60</v>
      </c>
      <c r="F908" s="32">
        <v>12</v>
      </c>
      <c r="G908" s="33" t="s">
        <v>250</v>
      </c>
    </row>
    <row r="909" spans="2:7">
      <c r="B909" s="31">
        <v>730215</v>
      </c>
      <c r="C909" s="32">
        <v>7</v>
      </c>
      <c r="D909" s="32">
        <v>3</v>
      </c>
      <c r="E909" s="48" t="s">
        <v>60</v>
      </c>
      <c r="F909" s="32">
        <v>15</v>
      </c>
      <c r="G909" s="33" t="s">
        <v>251</v>
      </c>
    </row>
    <row r="910" spans="2:7">
      <c r="B910" s="31">
        <v>730216</v>
      </c>
      <c r="C910" s="32">
        <v>7</v>
      </c>
      <c r="D910" s="32">
        <v>3</v>
      </c>
      <c r="E910" s="48" t="s">
        <v>60</v>
      </c>
      <c r="F910" s="32">
        <v>16</v>
      </c>
      <c r="G910" s="33" t="s">
        <v>252</v>
      </c>
    </row>
    <row r="911" spans="2:7">
      <c r="B911" s="31">
        <v>730217</v>
      </c>
      <c r="C911" s="32">
        <v>7</v>
      </c>
      <c r="D911" s="32">
        <v>3</v>
      </c>
      <c r="E911" s="48" t="s">
        <v>60</v>
      </c>
      <c r="F911" s="32">
        <v>17</v>
      </c>
      <c r="G911" s="33" t="s">
        <v>253</v>
      </c>
    </row>
    <row r="912" spans="2:7">
      <c r="B912" s="31">
        <v>730218</v>
      </c>
      <c r="C912" s="32">
        <v>7</v>
      </c>
      <c r="D912" s="32">
        <v>3</v>
      </c>
      <c r="E912" s="48" t="s">
        <v>60</v>
      </c>
      <c r="F912" s="32">
        <v>18</v>
      </c>
      <c r="G912" s="33" t="s">
        <v>254</v>
      </c>
    </row>
    <row r="913" spans="2:7">
      <c r="B913" s="31">
        <v>730219</v>
      </c>
      <c r="C913" s="32">
        <v>7</v>
      </c>
      <c r="D913" s="32">
        <v>3</v>
      </c>
      <c r="E913" s="48" t="s">
        <v>60</v>
      </c>
      <c r="F913" s="32">
        <v>19</v>
      </c>
      <c r="G913" s="33" t="s">
        <v>255</v>
      </c>
    </row>
    <row r="914" spans="2:7">
      <c r="B914" s="31">
        <v>730220</v>
      </c>
      <c r="C914" s="32">
        <v>7</v>
      </c>
      <c r="D914" s="32">
        <v>3</v>
      </c>
      <c r="E914" s="48" t="s">
        <v>60</v>
      </c>
      <c r="F914" s="32">
        <v>20</v>
      </c>
      <c r="G914" s="33" t="s">
        <v>256</v>
      </c>
    </row>
    <row r="915" spans="2:7">
      <c r="B915" s="31">
        <v>730221</v>
      </c>
      <c r="C915" s="32">
        <v>7</v>
      </c>
      <c r="D915" s="32">
        <v>3</v>
      </c>
      <c r="E915" s="48" t="s">
        <v>60</v>
      </c>
      <c r="F915" s="32">
        <v>21</v>
      </c>
      <c r="G915" s="33" t="s">
        <v>257</v>
      </c>
    </row>
    <row r="916" spans="2:7">
      <c r="B916" s="31">
        <v>730222</v>
      </c>
      <c r="C916" s="32">
        <v>7</v>
      </c>
      <c r="D916" s="32">
        <v>3</v>
      </c>
      <c r="E916" s="48" t="s">
        <v>60</v>
      </c>
      <c r="F916" s="32">
        <v>22</v>
      </c>
      <c r="G916" s="33" t="s">
        <v>258</v>
      </c>
    </row>
    <row r="917" spans="2:7">
      <c r="B917" s="31">
        <v>730223</v>
      </c>
      <c r="C917" s="32">
        <v>7</v>
      </c>
      <c r="D917" s="32">
        <v>3</v>
      </c>
      <c r="E917" s="48" t="s">
        <v>60</v>
      </c>
      <c r="F917" s="32">
        <v>23</v>
      </c>
      <c r="G917" s="33" t="s">
        <v>259</v>
      </c>
    </row>
    <row r="918" spans="2:7">
      <c r="B918" s="31">
        <v>730224</v>
      </c>
      <c r="C918" s="32">
        <v>7</v>
      </c>
      <c r="D918" s="32">
        <v>3</v>
      </c>
      <c r="E918" s="48" t="s">
        <v>60</v>
      </c>
      <c r="F918" s="32">
        <v>24</v>
      </c>
      <c r="G918" s="33" t="s">
        <v>658</v>
      </c>
    </row>
    <row r="919" spans="2:7" ht="24">
      <c r="B919" s="31">
        <v>730225</v>
      </c>
      <c r="C919" s="32">
        <v>7</v>
      </c>
      <c r="D919" s="32">
        <v>3</v>
      </c>
      <c r="E919" s="48" t="s">
        <v>60</v>
      </c>
      <c r="F919" s="32">
        <v>25</v>
      </c>
      <c r="G919" s="34" t="s">
        <v>659</v>
      </c>
    </row>
    <row r="920" spans="2:7">
      <c r="B920" s="31">
        <v>730226</v>
      </c>
      <c r="C920" s="32">
        <v>7</v>
      </c>
      <c r="D920" s="32">
        <v>3</v>
      </c>
      <c r="E920" s="48" t="s">
        <v>60</v>
      </c>
      <c r="F920" s="32">
        <v>26</v>
      </c>
      <c r="G920" s="33" t="s">
        <v>262</v>
      </c>
    </row>
    <row r="921" spans="2:7">
      <c r="B921" s="31">
        <v>730227</v>
      </c>
      <c r="C921" s="32">
        <v>7</v>
      </c>
      <c r="D921" s="32">
        <v>3</v>
      </c>
      <c r="E921" s="48" t="s">
        <v>60</v>
      </c>
      <c r="F921" s="32">
        <v>27</v>
      </c>
      <c r="G921" s="33" t="s">
        <v>263</v>
      </c>
    </row>
    <row r="922" spans="2:7" ht="24">
      <c r="B922" s="31">
        <v>730228</v>
      </c>
      <c r="C922" s="32">
        <v>7</v>
      </c>
      <c r="D922" s="32">
        <v>3</v>
      </c>
      <c r="E922" s="48" t="s">
        <v>60</v>
      </c>
      <c r="F922" s="32">
        <v>28</v>
      </c>
      <c r="G922" s="34" t="s">
        <v>660</v>
      </c>
    </row>
    <row r="923" spans="2:7">
      <c r="B923" s="31">
        <v>730229</v>
      </c>
      <c r="C923" s="32">
        <v>7</v>
      </c>
      <c r="D923" s="32">
        <v>3</v>
      </c>
      <c r="E923" s="48" t="s">
        <v>60</v>
      </c>
      <c r="F923" s="32">
        <v>29</v>
      </c>
      <c r="G923" s="33" t="s">
        <v>265</v>
      </c>
    </row>
    <row r="924" spans="2:7">
      <c r="B924" s="31">
        <v>730230</v>
      </c>
      <c r="C924" s="32">
        <v>7</v>
      </c>
      <c r="D924" s="32">
        <v>3</v>
      </c>
      <c r="E924" s="48" t="s">
        <v>60</v>
      </c>
      <c r="F924" s="32">
        <v>30</v>
      </c>
      <c r="G924" s="33" t="s">
        <v>266</v>
      </c>
    </row>
    <row r="925" spans="2:7" ht="24">
      <c r="B925" s="31">
        <v>730231</v>
      </c>
      <c r="C925" s="32">
        <v>7</v>
      </c>
      <c r="D925" s="32">
        <v>3</v>
      </c>
      <c r="E925" s="48" t="s">
        <v>60</v>
      </c>
      <c r="F925" s="32">
        <v>31</v>
      </c>
      <c r="G925" s="34" t="s">
        <v>661</v>
      </c>
    </row>
    <row r="926" spans="2:7">
      <c r="B926" s="31">
        <v>730232</v>
      </c>
      <c r="C926" s="32">
        <v>7</v>
      </c>
      <c r="D926" s="32">
        <v>3</v>
      </c>
      <c r="E926" s="48" t="s">
        <v>60</v>
      </c>
      <c r="F926" s="32">
        <v>32</v>
      </c>
      <c r="G926" s="33" t="s">
        <v>268</v>
      </c>
    </row>
    <row r="927" spans="2:7">
      <c r="B927" s="31">
        <v>730233</v>
      </c>
      <c r="C927" s="32">
        <v>7</v>
      </c>
      <c r="D927" s="32">
        <v>3</v>
      </c>
      <c r="E927" s="48" t="s">
        <v>60</v>
      </c>
      <c r="F927" s="32">
        <v>33</v>
      </c>
      <c r="G927" s="33" t="s">
        <v>269</v>
      </c>
    </row>
    <row r="928" spans="2:7">
      <c r="B928" s="31">
        <v>730234</v>
      </c>
      <c r="C928" s="32">
        <v>7</v>
      </c>
      <c r="D928" s="32">
        <v>3</v>
      </c>
      <c r="E928" s="48" t="s">
        <v>60</v>
      </c>
      <c r="F928" s="32">
        <v>34</v>
      </c>
      <c r="G928" s="33" t="s">
        <v>662</v>
      </c>
    </row>
    <row r="929" spans="2:7">
      <c r="B929" s="31">
        <v>730235</v>
      </c>
      <c r="C929" s="32">
        <v>7</v>
      </c>
      <c r="D929" s="32">
        <v>3</v>
      </c>
      <c r="E929" s="48" t="s">
        <v>60</v>
      </c>
      <c r="F929" s="32">
        <v>35</v>
      </c>
      <c r="G929" s="33" t="s">
        <v>271</v>
      </c>
    </row>
    <row r="930" spans="2:7">
      <c r="B930" s="31">
        <v>730236</v>
      </c>
      <c r="C930" s="32">
        <v>7</v>
      </c>
      <c r="D930" s="32">
        <v>3</v>
      </c>
      <c r="E930" s="48" t="s">
        <v>60</v>
      </c>
      <c r="F930" s="32">
        <v>36</v>
      </c>
      <c r="G930" s="33" t="s">
        <v>272</v>
      </c>
    </row>
    <row r="931" spans="2:7">
      <c r="B931" s="31">
        <v>730237</v>
      </c>
      <c r="C931" s="32">
        <v>7</v>
      </c>
      <c r="D931" s="32">
        <v>3</v>
      </c>
      <c r="E931" s="48" t="s">
        <v>60</v>
      </c>
      <c r="F931" s="32">
        <v>37</v>
      </c>
      <c r="G931" s="33" t="s">
        <v>273</v>
      </c>
    </row>
    <row r="932" spans="2:7">
      <c r="B932" s="31">
        <v>730238</v>
      </c>
      <c r="C932" s="32">
        <v>7</v>
      </c>
      <c r="D932" s="32">
        <v>3</v>
      </c>
      <c r="E932" s="48" t="s">
        <v>60</v>
      </c>
      <c r="F932" s="32">
        <v>38</v>
      </c>
      <c r="G932" s="33" t="s">
        <v>274</v>
      </c>
    </row>
    <row r="933" spans="2:7">
      <c r="B933" s="31">
        <v>730239</v>
      </c>
      <c r="C933" s="32">
        <v>7</v>
      </c>
      <c r="D933" s="32">
        <v>3</v>
      </c>
      <c r="E933" s="48" t="s">
        <v>60</v>
      </c>
      <c r="F933" s="32">
        <v>39</v>
      </c>
      <c r="G933" s="33" t="s">
        <v>275</v>
      </c>
    </row>
    <row r="934" spans="2:7" ht="24">
      <c r="B934" s="31">
        <v>730241</v>
      </c>
      <c r="C934" s="32">
        <v>7</v>
      </c>
      <c r="D934" s="32">
        <v>3</v>
      </c>
      <c r="E934" s="48" t="s">
        <v>60</v>
      </c>
      <c r="F934" s="32">
        <v>41</v>
      </c>
      <c r="G934" s="34" t="s">
        <v>663</v>
      </c>
    </row>
    <row r="935" spans="2:7" ht="24">
      <c r="B935" s="31">
        <v>730242</v>
      </c>
      <c r="C935" s="32">
        <v>7</v>
      </c>
      <c r="D935" s="32">
        <v>3</v>
      </c>
      <c r="E935" s="48" t="s">
        <v>60</v>
      </c>
      <c r="F935" s="32">
        <v>42</v>
      </c>
      <c r="G935" s="34" t="s">
        <v>664</v>
      </c>
    </row>
    <row r="936" spans="2:7">
      <c r="B936" s="31">
        <v>730243</v>
      </c>
      <c r="C936" s="32">
        <v>7</v>
      </c>
      <c r="D936" s="32">
        <v>3</v>
      </c>
      <c r="E936" s="48" t="s">
        <v>60</v>
      </c>
      <c r="F936" s="32">
        <v>43</v>
      </c>
      <c r="G936" s="33" t="s">
        <v>279</v>
      </c>
    </row>
    <row r="937" spans="2:7">
      <c r="B937" s="31">
        <v>730244</v>
      </c>
      <c r="C937" s="32">
        <v>7</v>
      </c>
      <c r="D937" s="32">
        <v>3</v>
      </c>
      <c r="E937" s="48" t="s">
        <v>60</v>
      </c>
      <c r="F937" s="32">
        <v>44</v>
      </c>
      <c r="G937" s="33" t="s">
        <v>280</v>
      </c>
    </row>
    <row r="938" spans="2:7">
      <c r="B938" s="31">
        <v>730245</v>
      </c>
      <c r="C938" s="32">
        <v>7</v>
      </c>
      <c r="D938" s="32">
        <v>3</v>
      </c>
      <c r="E938" s="48" t="s">
        <v>60</v>
      </c>
      <c r="F938" s="32">
        <v>45</v>
      </c>
      <c r="G938" s="33" t="s">
        <v>281</v>
      </c>
    </row>
    <row r="939" spans="2:7">
      <c r="B939" s="31">
        <v>730248</v>
      </c>
      <c r="C939" s="32">
        <v>7</v>
      </c>
      <c r="D939" s="32">
        <v>3</v>
      </c>
      <c r="E939" s="48" t="s">
        <v>60</v>
      </c>
      <c r="F939" s="32">
        <v>48</v>
      </c>
      <c r="G939" s="33" t="s">
        <v>284</v>
      </c>
    </row>
    <row r="940" spans="2:7">
      <c r="B940" s="31">
        <v>730249</v>
      </c>
      <c r="C940" s="32">
        <v>7</v>
      </c>
      <c r="D940" s="32">
        <v>3</v>
      </c>
      <c r="E940" s="48" t="s">
        <v>60</v>
      </c>
      <c r="F940" s="32">
        <v>49</v>
      </c>
      <c r="G940" s="33" t="s">
        <v>285</v>
      </c>
    </row>
    <row r="941" spans="2:7">
      <c r="B941" s="31">
        <v>730299</v>
      </c>
      <c r="C941" s="32">
        <v>7</v>
      </c>
      <c r="D941" s="32">
        <v>3</v>
      </c>
      <c r="E941" s="48" t="s">
        <v>60</v>
      </c>
      <c r="F941" s="32">
        <v>99</v>
      </c>
      <c r="G941" s="33" t="s">
        <v>596</v>
      </c>
    </row>
    <row r="942" spans="2:7">
      <c r="B942" s="31">
        <v>7303</v>
      </c>
      <c r="C942" s="39">
        <v>7</v>
      </c>
      <c r="D942" s="39">
        <v>3</v>
      </c>
      <c r="E942" s="48" t="s">
        <v>62</v>
      </c>
      <c r="F942" s="41"/>
      <c r="G942" s="42" t="s">
        <v>287</v>
      </c>
    </row>
    <row r="943" spans="2:7">
      <c r="B943" s="31">
        <v>730301</v>
      </c>
      <c r="C943" s="32">
        <v>7</v>
      </c>
      <c r="D943" s="32">
        <v>3</v>
      </c>
      <c r="E943" s="48" t="s">
        <v>62</v>
      </c>
      <c r="F943" s="48" t="s">
        <v>58</v>
      </c>
      <c r="G943" s="33" t="s">
        <v>288</v>
      </c>
    </row>
    <row r="944" spans="2:7">
      <c r="B944" s="31">
        <v>730302</v>
      </c>
      <c r="C944" s="32">
        <v>7</v>
      </c>
      <c r="D944" s="32">
        <v>3</v>
      </c>
      <c r="E944" s="48" t="s">
        <v>62</v>
      </c>
      <c r="F944" s="48" t="s">
        <v>60</v>
      </c>
      <c r="G944" s="33" t="s">
        <v>289</v>
      </c>
    </row>
    <row r="945" spans="2:7">
      <c r="B945" s="31">
        <v>730303</v>
      </c>
      <c r="C945" s="32">
        <v>7</v>
      </c>
      <c r="D945" s="32">
        <v>3</v>
      </c>
      <c r="E945" s="48" t="s">
        <v>62</v>
      </c>
      <c r="F945" s="48" t="s">
        <v>62</v>
      </c>
      <c r="G945" s="33" t="s">
        <v>290</v>
      </c>
    </row>
    <row r="946" spans="2:7">
      <c r="B946" s="31">
        <v>730304</v>
      </c>
      <c r="C946" s="32">
        <v>7</v>
      </c>
      <c r="D946" s="32">
        <v>3</v>
      </c>
      <c r="E946" s="48" t="s">
        <v>62</v>
      </c>
      <c r="F946" s="48" t="s">
        <v>80</v>
      </c>
      <c r="G946" s="33" t="s">
        <v>291</v>
      </c>
    </row>
    <row r="947" spans="2:7">
      <c r="B947" s="31">
        <v>730305</v>
      </c>
      <c r="C947" s="32">
        <v>7</v>
      </c>
      <c r="D947" s="32">
        <v>3</v>
      </c>
      <c r="E947" s="48" t="s">
        <v>62</v>
      </c>
      <c r="F947" s="48" t="s">
        <v>64</v>
      </c>
      <c r="G947" s="33" t="s">
        <v>292</v>
      </c>
    </row>
    <row r="948" spans="2:7">
      <c r="B948" s="31">
        <v>730306</v>
      </c>
      <c r="C948" s="32">
        <v>7</v>
      </c>
      <c r="D948" s="32">
        <v>3</v>
      </c>
      <c r="E948" s="48" t="s">
        <v>62</v>
      </c>
      <c r="F948" s="48" t="s">
        <v>66</v>
      </c>
      <c r="G948" s="33" t="s">
        <v>665</v>
      </c>
    </row>
    <row r="949" spans="2:7" ht="24">
      <c r="B949" s="31">
        <v>730307</v>
      </c>
      <c r="C949" s="32">
        <v>7</v>
      </c>
      <c r="D949" s="32">
        <v>3</v>
      </c>
      <c r="E949" s="48" t="s">
        <v>62</v>
      </c>
      <c r="F949" s="48" t="s">
        <v>68</v>
      </c>
      <c r="G949" s="33" t="s">
        <v>666</v>
      </c>
    </row>
    <row r="950" spans="2:7" ht="24">
      <c r="B950" s="31">
        <v>730308</v>
      </c>
      <c r="C950" s="32">
        <v>7</v>
      </c>
      <c r="D950" s="32">
        <v>3</v>
      </c>
      <c r="E950" s="48" t="s">
        <v>62</v>
      </c>
      <c r="F950" s="48" t="s">
        <v>70</v>
      </c>
      <c r="G950" s="34" t="s">
        <v>667</v>
      </c>
    </row>
    <row r="951" spans="2:7">
      <c r="B951" s="31">
        <v>7304</v>
      </c>
      <c r="C951" s="39">
        <v>7</v>
      </c>
      <c r="D951" s="39">
        <v>3</v>
      </c>
      <c r="E951" s="48" t="s">
        <v>80</v>
      </c>
      <c r="F951" s="41"/>
      <c r="G951" s="42" t="s">
        <v>668</v>
      </c>
    </row>
    <row r="952" spans="2:7">
      <c r="B952" s="31">
        <v>730401</v>
      </c>
      <c r="C952" s="32">
        <v>7</v>
      </c>
      <c r="D952" s="32">
        <v>3</v>
      </c>
      <c r="E952" s="48" t="s">
        <v>80</v>
      </c>
      <c r="F952" s="48" t="s">
        <v>58</v>
      </c>
      <c r="G952" s="33" t="s">
        <v>298</v>
      </c>
    </row>
    <row r="953" spans="2:7" ht="24">
      <c r="B953" s="31">
        <v>730402</v>
      </c>
      <c r="C953" s="32">
        <v>7</v>
      </c>
      <c r="D953" s="32">
        <v>3</v>
      </c>
      <c r="E953" s="48" t="s">
        <v>80</v>
      </c>
      <c r="F953" s="48" t="s">
        <v>60</v>
      </c>
      <c r="G953" s="34" t="s">
        <v>669</v>
      </c>
    </row>
    <row r="954" spans="2:7">
      <c r="B954" s="31">
        <v>730403</v>
      </c>
      <c r="C954" s="32">
        <v>7</v>
      </c>
      <c r="D954" s="32">
        <v>3</v>
      </c>
      <c r="E954" s="48" t="s">
        <v>80</v>
      </c>
      <c r="F954" s="48" t="s">
        <v>62</v>
      </c>
      <c r="G954" s="33" t="s">
        <v>670</v>
      </c>
    </row>
    <row r="955" spans="2:7">
      <c r="B955" s="31">
        <v>730404</v>
      </c>
      <c r="C955" s="32">
        <v>7</v>
      </c>
      <c r="D955" s="32">
        <v>3</v>
      </c>
      <c r="E955" s="48" t="s">
        <v>80</v>
      </c>
      <c r="F955" s="48" t="s">
        <v>80</v>
      </c>
      <c r="G955" s="33" t="s">
        <v>301</v>
      </c>
    </row>
    <row r="956" spans="2:7">
      <c r="B956" s="31">
        <v>730405</v>
      </c>
      <c r="C956" s="32">
        <v>7</v>
      </c>
      <c r="D956" s="32">
        <v>3</v>
      </c>
      <c r="E956" s="48" t="s">
        <v>80</v>
      </c>
      <c r="F956" s="48" t="s">
        <v>64</v>
      </c>
      <c r="G956" s="33" t="s">
        <v>302</v>
      </c>
    </row>
    <row r="957" spans="2:7">
      <c r="B957" s="31">
        <v>730406</v>
      </c>
      <c r="C957" s="32">
        <v>7</v>
      </c>
      <c r="D957" s="32">
        <v>3</v>
      </c>
      <c r="E957" s="48" t="s">
        <v>80</v>
      </c>
      <c r="F957" s="48" t="s">
        <v>66</v>
      </c>
      <c r="G957" s="33" t="s">
        <v>303</v>
      </c>
    </row>
    <row r="958" spans="2:7">
      <c r="B958" s="31">
        <v>730415</v>
      </c>
      <c r="C958" s="32">
        <v>7</v>
      </c>
      <c r="D958" s="32">
        <v>3</v>
      </c>
      <c r="E958" s="48" t="s">
        <v>80</v>
      </c>
      <c r="F958" s="32">
        <v>15</v>
      </c>
      <c r="G958" s="33" t="s">
        <v>307</v>
      </c>
    </row>
    <row r="959" spans="2:7">
      <c r="B959" s="31">
        <v>730417</v>
      </c>
      <c r="C959" s="32">
        <v>7</v>
      </c>
      <c r="D959" s="32">
        <v>3</v>
      </c>
      <c r="E959" s="48" t="s">
        <v>80</v>
      </c>
      <c r="F959" s="32">
        <v>17</v>
      </c>
      <c r="G959" s="33" t="s">
        <v>308</v>
      </c>
    </row>
    <row r="960" spans="2:7">
      <c r="B960" s="31">
        <v>730418</v>
      </c>
      <c r="C960" s="32">
        <v>7</v>
      </c>
      <c r="D960" s="32">
        <v>3</v>
      </c>
      <c r="E960" s="48" t="s">
        <v>80</v>
      </c>
      <c r="F960" s="32">
        <v>18</v>
      </c>
      <c r="G960" s="33" t="s">
        <v>309</v>
      </c>
    </row>
    <row r="961" spans="2:7">
      <c r="B961" s="31">
        <v>730419</v>
      </c>
      <c r="C961" s="32">
        <v>7</v>
      </c>
      <c r="D961" s="32">
        <v>3</v>
      </c>
      <c r="E961" s="48" t="s">
        <v>80</v>
      </c>
      <c r="F961" s="32">
        <v>19</v>
      </c>
      <c r="G961" s="33" t="s">
        <v>605</v>
      </c>
    </row>
    <row r="962" spans="2:7" ht="24">
      <c r="B962" s="31">
        <v>730420</v>
      </c>
      <c r="C962" s="32">
        <v>7</v>
      </c>
      <c r="D962" s="32">
        <v>3</v>
      </c>
      <c r="E962" s="48" t="s">
        <v>80</v>
      </c>
      <c r="F962" s="32">
        <v>20</v>
      </c>
      <c r="G962" s="34" t="s">
        <v>311</v>
      </c>
    </row>
    <row r="963" spans="2:7" ht="24">
      <c r="B963" s="31">
        <v>730421</v>
      </c>
      <c r="C963" s="32">
        <v>7</v>
      </c>
      <c r="D963" s="32">
        <v>3</v>
      </c>
      <c r="E963" s="48" t="s">
        <v>80</v>
      </c>
      <c r="F963" s="32">
        <v>21</v>
      </c>
      <c r="G963" s="34" t="s">
        <v>312</v>
      </c>
    </row>
    <row r="964" spans="2:7">
      <c r="B964" s="31">
        <v>730422</v>
      </c>
      <c r="C964" s="32">
        <v>7</v>
      </c>
      <c r="D964" s="32">
        <v>3</v>
      </c>
      <c r="E964" s="48" t="s">
        <v>80</v>
      </c>
      <c r="F964" s="32">
        <v>22</v>
      </c>
      <c r="G964" s="33" t="s">
        <v>313</v>
      </c>
    </row>
    <row r="965" spans="2:7">
      <c r="B965" s="31">
        <v>730423</v>
      </c>
      <c r="C965" s="32">
        <v>7</v>
      </c>
      <c r="D965" s="32">
        <v>3</v>
      </c>
      <c r="E965" s="48" t="s">
        <v>80</v>
      </c>
      <c r="F965" s="32">
        <v>23</v>
      </c>
      <c r="G965" s="33" t="s">
        <v>314</v>
      </c>
    </row>
    <row r="966" spans="2:7">
      <c r="B966" s="31">
        <v>730424</v>
      </c>
      <c r="C966" s="32">
        <v>7</v>
      </c>
      <c r="D966" s="32">
        <v>3</v>
      </c>
      <c r="E966" s="48" t="s">
        <v>80</v>
      </c>
      <c r="F966" s="32">
        <v>24</v>
      </c>
      <c r="G966" s="33" t="s">
        <v>315</v>
      </c>
    </row>
    <row r="967" spans="2:7" ht="24">
      <c r="B967" s="31">
        <v>730425</v>
      </c>
      <c r="C967" s="32">
        <v>7</v>
      </c>
      <c r="D967" s="32">
        <v>3</v>
      </c>
      <c r="E967" s="48" t="s">
        <v>80</v>
      </c>
      <c r="F967" s="32">
        <v>25</v>
      </c>
      <c r="G967" s="34" t="s">
        <v>316</v>
      </c>
    </row>
    <row r="968" spans="2:7">
      <c r="B968" s="31">
        <v>730499</v>
      </c>
      <c r="C968" s="32">
        <v>7</v>
      </c>
      <c r="D968" s="32">
        <v>3</v>
      </c>
      <c r="E968" s="48" t="s">
        <v>80</v>
      </c>
      <c r="F968" s="32">
        <v>99</v>
      </c>
      <c r="G968" s="33" t="s">
        <v>317</v>
      </c>
    </row>
    <row r="969" spans="2:7">
      <c r="B969" s="31">
        <v>7305</v>
      </c>
      <c r="C969" s="39">
        <v>7</v>
      </c>
      <c r="D969" s="39">
        <v>3</v>
      </c>
      <c r="E969" s="48" t="s">
        <v>64</v>
      </c>
      <c r="F969" s="41"/>
      <c r="G969" s="42" t="s">
        <v>318</v>
      </c>
    </row>
    <row r="970" spans="2:7">
      <c r="B970" s="31">
        <v>730501</v>
      </c>
      <c r="C970" s="32">
        <v>7</v>
      </c>
      <c r="D970" s="32">
        <v>3</v>
      </c>
      <c r="E970" s="48" t="s">
        <v>64</v>
      </c>
      <c r="F970" s="48" t="s">
        <v>58</v>
      </c>
      <c r="G970" s="33" t="s">
        <v>319</v>
      </c>
    </row>
    <row r="971" spans="2:7" ht="24">
      <c r="B971" s="31">
        <v>730502</v>
      </c>
      <c r="C971" s="32">
        <v>7</v>
      </c>
      <c r="D971" s="32">
        <v>3</v>
      </c>
      <c r="E971" s="48" t="s">
        <v>64</v>
      </c>
      <c r="F971" s="48" t="s">
        <v>60</v>
      </c>
      <c r="G971" s="34" t="s">
        <v>606</v>
      </c>
    </row>
    <row r="972" spans="2:7">
      <c r="B972" s="31">
        <v>730503</v>
      </c>
      <c r="C972" s="32">
        <v>7</v>
      </c>
      <c r="D972" s="32">
        <v>3</v>
      </c>
      <c r="E972" s="48" t="s">
        <v>64</v>
      </c>
      <c r="F972" s="48" t="s">
        <v>62</v>
      </c>
      <c r="G972" s="33" t="s">
        <v>321</v>
      </c>
    </row>
    <row r="973" spans="2:7">
      <c r="B973" s="31">
        <v>730504</v>
      </c>
      <c r="C973" s="32">
        <v>7</v>
      </c>
      <c r="D973" s="32">
        <v>3</v>
      </c>
      <c r="E973" s="48" t="s">
        <v>64</v>
      </c>
      <c r="F973" s="48" t="s">
        <v>80</v>
      </c>
      <c r="G973" s="33" t="s">
        <v>322</v>
      </c>
    </row>
    <row r="974" spans="2:7">
      <c r="B974" s="31">
        <v>730505</v>
      </c>
      <c r="C974" s="32">
        <v>7</v>
      </c>
      <c r="D974" s="32">
        <v>3</v>
      </c>
      <c r="E974" s="48" t="s">
        <v>64</v>
      </c>
      <c r="F974" s="48" t="s">
        <v>64</v>
      </c>
      <c r="G974" s="33" t="s">
        <v>323</v>
      </c>
    </row>
    <row r="975" spans="2:7">
      <c r="B975" s="31">
        <v>730506</v>
      </c>
      <c r="C975" s="32">
        <v>7</v>
      </c>
      <c r="D975" s="32">
        <v>3</v>
      </c>
      <c r="E975" s="48" t="s">
        <v>64</v>
      </c>
      <c r="F975" s="48" t="s">
        <v>66</v>
      </c>
      <c r="G975" s="33" t="s">
        <v>324</v>
      </c>
    </row>
    <row r="976" spans="2:7">
      <c r="B976" s="31">
        <v>730515</v>
      </c>
      <c r="C976" s="32">
        <v>7</v>
      </c>
      <c r="D976" s="32">
        <v>3</v>
      </c>
      <c r="E976" s="48" t="s">
        <v>64</v>
      </c>
      <c r="F976" s="32">
        <v>15</v>
      </c>
      <c r="G976" s="33" t="s">
        <v>325</v>
      </c>
    </row>
    <row r="977" spans="2:7">
      <c r="B977" s="31">
        <v>730517</v>
      </c>
      <c r="C977" s="32">
        <v>7</v>
      </c>
      <c r="D977" s="32">
        <v>3</v>
      </c>
      <c r="E977" s="48" t="s">
        <v>64</v>
      </c>
      <c r="F977" s="32">
        <v>17</v>
      </c>
      <c r="G977" s="33" t="s">
        <v>327</v>
      </c>
    </row>
    <row r="978" spans="2:7">
      <c r="B978" s="31">
        <v>730518</v>
      </c>
      <c r="C978" s="32">
        <v>7</v>
      </c>
      <c r="D978" s="32">
        <v>3</v>
      </c>
      <c r="E978" s="48" t="s">
        <v>64</v>
      </c>
      <c r="F978" s="32">
        <v>18</v>
      </c>
      <c r="G978" s="33" t="s">
        <v>328</v>
      </c>
    </row>
    <row r="979" spans="2:7">
      <c r="B979" s="31">
        <v>730519</v>
      </c>
      <c r="C979" s="32">
        <v>7</v>
      </c>
      <c r="D979" s="32">
        <v>3</v>
      </c>
      <c r="E979" s="48" t="s">
        <v>64</v>
      </c>
      <c r="F979" s="32">
        <v>19</v>
      </c>
      <c r="G979" s="33" t="s">
        <v>329</v>
      </c>
    </row>
    <row r="980" spans="2:7">
      <c r="B980" s="31">
        <v>730599</v>
      </c>
      <c r="C980" s="32">
        <v>7</v>
      </c>
      <c r="D980" s="32">
        <v>3</v>
      </c>
      <c r="E980" s="48" t="s">
        <v>64</v>
      </c>
      <c r="F980" s="32">
        <v>99</v>
      </c>
      <c r="G980" s="33" t="s">
        <v>330</v>
      </c>
    </row>
    <row r="981" spans="2:7">
      <c r="B981" s="31">
        <v>7306</v>
      </c>
      <c r="C981" s="39">
        <v>7</v>
      </c>
      <c r="D981" s="39">
        <v>3</v>
      </c>
      <c r="E981" s="48" t="s">
        <v>66</v>
      </c>
      <c r="F981" s="41"/>
      <c r="G981" s="42" t="s">
        <v>671</v>
      </c>
    </row>
    <row r="982" spans="2:7">
      <c r="B982" s="31">
        <v>730601</v>
      </c>
      <c r="C982" s="32">
        <v>7</v>
      </c>
      <c r="D982" s="32">
        <v>3</v>
      </c>
      <c r="E982" s="48" t="s">
        <v>66</v>
      </c>
      <c r="F982" s="48" t="s">
        <v>58</v>
      </c>
      <c r="G982" s="33" t="s">
        <v>332</v>
      </c>
    </row>
    <row r="983" spans="2:7">
      <c r="B983" s="31">
        <v>730602</v>
      </c>
      <c r="C983" s="32">
        <v>7</v>
      </c>
      <c r="D983" s="32">
        <v>3</v>
      </c>
      <c r="E983" s="48" t="s">
        <v>66</v>
      </c>
      <c r="F983" s="48" t="s">
        <v>60</v>
      </c>
      <c r="G983" s="33" t="s">
        <v>333</v>
      </c>
    </row>
    <row r="984" spans="2:7">
      <c r="B984" s="31">
        <v>730603</v>
      </c>
      <c r="C984" s="32">
        <v>7</v>
      </c>
      <c r="D984" s="32">
        <v>3</v>
      </c>
      <c r="E984" s="48" t="s">
        <v>66</v>
      </c>
      <c r="F984" s="48" t="s">
        <v>62</v>
      </c>
      <c r="G984" s="33" t="s">
        <v>334</v>
      </c>
    </row>
    <row r="985" spans="2:7">
      <c r="B985" s="31">
        <v>730604</v>
      </c>
      <c r="C985" s="32">
        <v>7</v>
      </c>
      <c r="D985" s="32">
        <v>3</v>
      </c>
      <c r="E985" s="48" t="s">
        <v>66</v>
      </c>
      <c r="F985" s="48" t="s">
        <v>80</v>
      </c>
      <c r="G985" s="33" t="s">
        <v>335</v>
      </c>
    </row>
    <row r="986" spans="2:7">
      <c r="B986" s="31">
        <v>730605</v>
      </c>
      <c r="C986" s="32">
        <v>7</v>
      </c>
      <c r="D986" s="32">
        <v>3</v>
      </c>
      <c r="E986" s="48" t="s">
        <v>66</v>
      </c>
      <c r="F986" s="48" t="s">
        <v>64</v>
      </c>
      <c r="G986" s="33" t="s">
        <v>336</v>
      </c>
    </row>
    <row r="987" spans="2:7">
      <c r="B987" s="31">
        <v>730606</v>
      </c>
      <c r="C987" s="32">
        <v>7</v>
      </c>
      <c r="D987" s="32">
        <v>3</v>
      </c>
      <c r="E987" s="48" t="s">
        <v>66</v>
      </c>
      <c r="F987" s="48" t="s">
        <v>66</v>
      </c>
      <c r="G987" s="33" t="s">
        <v>337</v>
      </c>
    </row>
    <row r="988" spans="2:7">
      <c r="B988" s="31">
        <v>730607</v>
      </c>
      <c r="C988" s="32">
        <v>7</v>
      </c>
      <c r="D988" s="32">
        <v>3</v>
      </c>
      <c r="E988" s="48" t="s">
        <v>66</v>
      </c>
      <c r="F988" s="48" t="s">
        <v>68</v>
      </c>
      <c r="G988" s="33" t="s">
        <v>338</v>
      </c>
    </row>
    <row r="989" spans="2:7" ht="24">
      <c r="B989" s="31">
        <v>730608</v>
      </c>
      <c r="C989" s="32">
        <v>7</v>
      </c>
      <c r="D989" s="32">
        <v>3</v>
      </c>
      <c r="E989" s="48" t="s">
        <v>66</v>
      </c>
      <c r="F989" s="48" t="s">
        <v>70</v>
      </c>
      <c r="G989" s="34" t="s">
        <v>672</v>
      </c>
    </row>
    <row r="990" spans="2:7">
      <c r="B990" s="31">
        <v>730609</v>
      </c>
      <c r="C990" s="32">
        <v>7</v>
      </c>
      <c r="D990" s="32">
        <v>3</v>
      </c>
      <c r="E990" s="48" t="s">
        <v>66</v>
      </c>
      <c r="F990" s="48" t="s">
        <v>72</v>
      </c>
      <c r="G990" s="33" t="s">
        <v>250</v>
      </c>
    </row>
    <row r="991" spans="2:7">
      <c r="B991" s="31">
        <v>730610</v>
      </c>
      <c r="C991" s="32">
        <v>7</v>
      </c>
      <c r="D991" s="32">
        <v>3</v>
      </c>
      <c r="E991" s="48" t="s">
        <v>66</v>
      </c>
      <c r="F991" s="32">
        <v>10</v>
      </c>
      <c r="G991" s="33" t="s">
        <v>259</v>
      </c>
    </row>
    <row r="992" spans="2:7">
      <c r="B992" s="31">
        <v>730612</v>
      </c>
      <c r="C992" s="32">
        <v>7</v>
      </c>
      <c r="D992" s="32">
        <v>3</v>
      </c>
      <c r="E992" s="48" t="s">
        <v>66</v>
      </c>
      <c r="F992" s="32">
        <v>12</v>
      </c>
      <c r="G992" s="33" t="s">
        <v>341</v>
      </c>
    </row>
    <row r="993" spans="2:7">
      <c r="B993" s="31">
        <v>730613</v>
      </c>
      <c r="C993" s="32">
        <v>7</v>
      </c>
      <c r="D993" s="32">
        <v>3</v>
      </c>
      <c r="E993" s="48" t="s">
        <v>66</v>
      </c>
      <c r="F993" s="32">
        <v>13</v>
      </c>
      <c r="G993" s="33" t="s">
        <v>342</v>
      </c>
    </row>
    <row r="994" spans="2:7">
      <c r="B994" s="31">
        <v>7307</v>
      </c>
      <c r="C994" s="39">
        <v>7</v>
      </c>
      <c r="D994" s="39">
        <v>3</v>
      </c>
      <c r="E994" s="48" t="s">
        <v>68</v>
      </c>
      <c r="F994" s="41"/>
      <c r="G994" s="42" t="s">
        <v>343</v>
      </c>
    </row>
    <row r="995" spans="2:7">
      <c r="B995" s="31">
        <v>730701</v>
      </c>
      <c r="C995" s="32">
        <v>7</v>
      </c>
      <c r="D995" s="32">
        <v>3</v>
      </c>
      <c r="E995" s="48" t="s">
        <v>68</v>
      </c>
      <c r="F995" s="48" t="s">
        <v>58</v>
      </c>
      <c r="G995" s="33" t="s">
        <v>344</v>
      </c>
    </row>
    <row r="996" spans="2:7">
      <c r="B996" s="31">
        <v>730702</v>
      </c>
      <c r="C996" s="32">
        <v>7</v>
      </c>
      <c r="D996" s="32">
        <v>3</v>
      </c>
      <c r="E996" s="48" t="s">
        <v>68</v>
      </c>
      <c r="F996" s="48" t="s">
        <v>60</v>
      </c>
      <c r="G996" s="33" t="s">
        <v>345</v>
      </c>
    </row>
    <row r="997" spans="2:7">
      <c r="B997" s="31">
        <v>730703</v>
      </c>
      <c r="C997" s="32">
        <v>7</v>
      </c>
      <c r="D997" s="32">
        <v>3</v>
      </c>
      <c r="E997" s="48" t="s">
        <v>68</v>
      </c>
      <c r="F997" s="48" t="s">
        <v>62</v>
      </c>
      <c r="G997" s="33" t="s">
        <v>346</v>
      </c>
    </row>
    <row r="998" spans="2:7">
      <c r="B998" s="31">
        <v>730704</v>
      </c>
      <c r="C998" s="32">
        <v>7</v>
      </c>
      <c r="D998" s="32">
        <v>3</v>
      </c>
      <c r="E998" s="48" t="s">
        <v>68</v>
      </c>
      <c r="F998" s="48" t="s">
        <v>80</v>
      </c>
      <c r="G998" s="33" t="s">
        <v>347</v>
      </c>
    </row>
    <row r="999" spans="2:7">
      <c r="B999" s="31">
        <v>7308</v>
      </c>
      <c r="C999" s="39">
        <v>7</v>
      </c>
      <c r="D999" s="39">
        <v>3</v>
      </c>
      <c r="E999" s="48" t="s">
        <v>70</v>
      </c>
      <c r="F999" s="41"/>
      <c r="G999" s="42" t="s">
        <v>673</v>
      </c>
    </row>
    <row r="1000" spans="2:7">
      <c r="B1000" s="31">
        <v>730801</v>
      </c>
      <c r="C1000" s="32">
        <v>7</v>
      </c>
      <c r="D1000" s="32">
        <v>3</v>
      </c>
      <c r="E1000" s="48" t="s">
        <v>70</v>
      </c>
      <c r="F1000" s="48" t="s">
        <v>58</v>
      </c>
      <c r="G1000" s="33" t="s">
        <v>349</v>
      </c>
    </row>
    <row r="1001" spans="2:7">
      <c r="B1001" s="31">
        <v>730802</v>
      </c>
      <c r="C1001" s="32">
        <v>7</v>
      </c>
      <c r="D1001" s="32">
        <v>3</v>
      </c>
      <c r="E1001" s="48" t="s">
        <v>70</v>
      </c>
      <c r="F1001" s="48" t="s">
        <v>60</v>
      </c>
      <c r="G1001" s="33" t="s">
        <v>674</v>
      </c>
    </row>
    <row r="1002" spans="2:7">
      <c r="B1002" s="31">
        <v>730803</v>
      </c>
      <c r="C1002" s="32">
        <v>7</v>
      </c>
      <c r="D1002" s="32">
        <v>3</v>
      </c>
      <c r="E1002" s="48" t="s">
        <v>70</v>
      </c>
      <c r="F1002" s="48" t="s">
        <v>62</v>
      </c>
      <c r="G1002" s="33" t="s">
        <v>351</v>
      </c>
    </row>
    <row r="1003" spans="2:7">
      <c r="B1003" s="31">
        <v>730804</v>
      </c>
      <c r="C1003" s="32">
        <v>7</v>
      </c>
      <c r="D1003" s="32">
        <v>3</v>
      </c>
      <c r="E1003" s="48" t="s">
        <v>70</v>
      </c>
      <c r="F1003" s="48" t="s">
        <v>80</v>
      </c>
      <c r="G1003" s="33" t="s">
        <v>352</v>
      </c>
    </row>
    <row r="1004" spans="2:7">
      <c r="B1004" s="31">
        <v>730805</v>
      </c>
      <c r="C1004" s="32">
        <v>7</v>
      </c>
      <c r="D1004" s="32">
        <v>3</v>
      </c>
      <c r="E1004" s="48" t="s">
        <v>70</v>
      </c>
      <c r="F1004" s="48" t="s">
        <v>64</v>
      </c>
      <c r="G1004" s="33" t="s">
        <v>353</v>
      </c>
    </row>
    <row r="1005" spans="2:7">
      <c r="B1005" s="31">
        <v>730806</v>
      </c>
      <c r="C1005" s="32">
        <v>7</v>
      </c>
      <c r="D1005" s="32">
        <v>3</v>
      </c>
      <c r="E1005" s="48" t="s">
        <v>70</v>
      </c>
      <c r="F1005" s="48" t="s">
        <v>66</v>
      </c>
      <c r="G1005" s="33" t="s">
        <v>354</v>
      </c>
    </row>
    <row r="1006" spans="2:7">
      <c r="B1006" s="31">
        <v>730807</v>
      </c>
      <c r="C1006" s="32">
        <v>7</v>
      </c>
      <c r="D1006" s="32">
        <v>3</v>
      </c>
      <c r="E1006" s="48" t="s">
        <v>70</v>
      </c>
      <c r="F1006" s="48" t="s">
        <v>68</v>
      </c>
      <c r="G1006" s="33" t="s">
        <v>355</v>
      </c>
    </row>
    <row r="1007" spans="2:7">
      <c r="B1007" s="31">
        <v>730808</v>
      </c>
      <c r="C1007" s="32">
        <v>7</v>
      </c>
      <c r="D1007" s="32">
        <v>3</v>
      </c>
      <c r="E1007" s="48" t="s">
        <v>70</v>
      </c>
      <c r="F1007" s="48" t="s">
        <v>70</v>
      </c>
      <c r="G1007" s="33" t="s">
        <v>356</v>
      </c>
    </row>
    <row r="1008" spans="2:7">
      <c r="B1008" s="31">
        <v>730809</v>
      </c>
      <c r="C1008" s="32">
        <v>7</v>
      </c>
      <c r="D1008" s="32">
        <v>3</v>
      </c>
      <c r="E1008" s="48" t="s">
        <v>70</v>
      </c>
      <c r="F1008" s="48" t="s">
        <v>72</v>
      </c>
      <c r="G1008" s="33" t="s">
        <v>357</v>
      </c>
    </row>
    <row r="1009" spans="2:7">
      <c r="B1009" s="31">
        <v>730810</v>
      </c>
      <c r="C1009" s="32">
        <v>7</v>
      </c>
      <c r="D1009" s="32">
        <v>3</v>
      </c>
      <c r="E1009" s="48" t="s">
        <v>70</v>
      </c>
      <c r="F1009" s="32">
        <v>10</v>
      </c>
      <c r="G1009" s="33" t="s">
        <v>358</v>
      </c>
    </row>
    <row r="1010" spans="2:7" ht="24">
      <c r="B1010" s="31">
        <v>730811</v>
      </c>
      <c r="C1010" s="32">
        <v>7</v>
      </c>
      <c r="D1010" s="32">
        <v>3</v>
      </c>
      <c r="E1010" s="48" t="s">
        <v>70</v>
      </c>
      <c r="F1010" s="32">
        <v>11</v>
      </c>
      <c r="G1010" s="34" t="s">
        <v>675</v>
      </c>
    </row>
    <row r="1011" spans="2:7">
      <c r="B1011" s="31">
        <v>730812</v>
      </c>
      <c r="C1011" s="32">
        <v>7</v>
      </c>
      <c r="D1011" s="32">
        <v>3</v>
      </c>
      <c r="E1011" s="48" t="s">
        <v>70</v>
      </c>
      <c r="F1011" s="32">
        <v>12</v>
      </c>
      <c r="G1011" s="33" t="s">
        <v>360</v>
      </c>
    </row>
    <row r="1012" spans="2:7">
      <c r="B1012" s="31">
        <v>730813</v>
      </c>
      <c r="C1012" s="32">
        <v>7</v>
      </c>
      <c r="D1012" s="32">
        <v>3</v>
      </c>
      <c r="E1012" s="48" t="s">
        <v>70</v>
      </c>
      <c r="F1012" s="32">
        <v>13</v>
      </c>
      <c r="G1012" s="33" t="s">
        <v>361</v>
      </c>
    </row>
    <row r="1013" spans="2:7">
      <c r="B1013" s="31">
        <v>730814</v>
      </c>
      <c r="C1013" s="32">
        <v>7</v>
      </c>
      <c r="D1013" s="32">
        <v>3</v>
      </c>
      <c r="E1013" s="48" t="s">
        <v>70</v>
      </c>
      <c r="F1013" s="32">
        <v>14</v>
      </c>
      <c r="G1013" s="33" t="s">
        <v>362</v>
      </c>
    </row>
    <row r="1014" spans="2:7">
      <c r="B1014" s="31">
        <v>730817</v>
      </c>
      <c r="C1014" s="32">
        <v>7</v>
      </c>
      <c r="D1014" s="32">
        <v>3</v>
      </c>
      <c r="E1014" s="48" t="s">
        <v>70</v>
      </c>
      <c r="F1014" s="32">
        <v>17</v>
      </c>
      <c r="G1014" s="33" t="s">
        <v>365</v>
      </c>
    </row>
    <row r="1015" spans="2:7" ht="24">
      <c r="B1015" s="31">
        <v>730818</v>
      </c>
      <c r="C1015" s="32">
        <v>7</v>
      </c>
      <c r="D1015" s="32">
        <v>3</v>
      </c>
      <c r="E1015" s="48" t="s">
        <v>70</v>
      </c>
      <c r="F1015" s="32">
        <v>18</v>
      </c>
      <c r="G1015" s="34" t="s">
        <v>366</v>
      </c>
    </row>
    <row r="1016" spans="2:7">
      <c r="B1016" s="31">
        <v>730819</v>
      </c>
      <c r="C1016" s="32">
        <v>7</v>
      </c>
      <c r="D1016" s="32">
        <v>3</v>
      </c>
      <c r="E1016" s="48" t="s">
        <v>70</v>
      </c>
      <c r="F1016" s="32">
        <v>19</v>
      </c>
      <c r="G1016" s="33" t="s">
        <v>367</v>
      </c>
    </row>
    <row r="1017" spans="2:7">
      <c r="B1017" s="31">
        <v>730820</v>
      </c>
      <c r="C1017" s="32">
        <v>7</v>
      </c>
      <c r="D1017" s="32">
        <v>3</v>
      </c>
      <c r="E1017" s="48" t="s">
        <v>70</v>
      </c>
      <c r="F1017" s="32">
        <v>20</v>
      </c>
      <c r="G1017" s="33" t="s">
        <v>619</v>
      </c>
    </row>
    <row r="1018" spans="2:7">
      <c r="B1018" s="31">
        <v>730821</v>
      </c>
      <c r="C1018" s="32">
        <v>7</v>
      </c>
      <c r="D1018" s="32">
        <v>3</v>
      </c>
      <c r="E1018" s="48" t="s">
        <v>70</v>
      </c>
      <c r="F1018" s="32">
        <v>21</v>
      </c>
      <c r="G1018" s="33" t="s">
        <v>369</v>
      </c>
    </row>
    <row r="1019" spans="2:7" ht="24">
      <c r="B1019" s="31">
        <v>730823</v>
      </c>
      <c r="C1019" s="32">
        <v>7</v>
      </c>
      <c r="D1019" s="32">
        <v>3</v>
      </c>
      <c r="E1019" s="48" t="s">
        <v>70</v>
      </c>
      <c r="F1019" s="32">
        <v>23</v>
      </c>
      <c r="G1019" s="34" t="s">
        <v>371</v>
      </c>
    </row>
    <row r="1020" spans="2:7" ht="24">
      <c r="B1020" s="31">
        <v>730824</v>
      </c>
      <c r="C1020" s="32">
        <v>7</v>
      </c>
      <c r="D1020" s="32">
        <v>3</v>
      </c>
      <c r="E1020" s="48" t="s">
        <v>70</v>
      </c>
      <c r="F1020" s="32">
        <v>24</v>
      </c>
      <c r="G1020" s="33" t="s">
        <v>676</v>
      </c>
    </row>
    <row r="1021" spans="2:7">
      <c r="B1021" s="31">
        <v>730825</v>
      </c>
      <c r="C1021" s="32">
        <v>7</v>
      </c>
      <c r="D1021" s="32">
        <v>3</v>
      </c>
      <c r="E1021" s="48" t="s">
        <v>70</v>
      </c>
      <c r="F1021" s="32">
        <v>25</v>
      </c>
      <c r="G1021" s="33" t="s">
        <v>621</v>
      </c>
    </row>
    <row r="1022" spans="2:7">
      <c r="B1022" s="31">
        <v>730826</v>
      </c>
      <c r="C1022" s="32">
        <v>7</v>
      </c>
      <c r="D1022" s="32">
        <v>3</v>
      </c>
      <c r="E1022" s="48" t="s">
        <v>70</v>
      </c>
      <c r="F1022" s="32">
        <v>26</v>
      </c>
      <c r="G1022" s="33" t="s">
        <v>374</v>
      </c>
    </row>
    <row r="1023" spans="2:7">
      <c r="B1023" s="31">
        <v>730827</v>
      </c>
      <c r="C1023" s="32">
        <v>7</v>
      </c>
      <c r="D1023" s="32">
        <v>3</v>
      </c>
      <c r="E1023" s="48" t="s">
        <v>70</v>
      </c>
      <c r="F1023" s="32">
        <v>27</v>
      </c>
      <c r="G1023" s="33" t="s">
        <v>375</v>
      </c>
    </row>
    <row r="1024" spans="2:7">
      <c r="B1024" s="31">
        <v>730828</v>
      </c>
      <c r="C1024" s="32">
        <v>7</v>
      </c>
      <c r="D1024" s="32">
        <v>3</v>
      </c>
      <c r="E1024" s="48" t="s">
        <v>70</v>
      </c>
      <c r="F1024" s="32">
        <v>28</v>
      </c>
      <c r="G1024" s="33" t="s">
        <v>376</v>
      </c>
    </row>
    <row r="1025" spans="2:7">
      <c r="B1025" s="31">
        <v>730829</v>
      </c>
      <c r="C1025" s="32">
        <v>7</v>
      </c>
      <c r="D1025" s="32">
        <v>3</v>
      </c>
      <c r="E1025" s="48" t="s">
        <v>70</v>
      </c>
      <c r="F1025" s="32">
        <v>29</v>
      </c>
      <c r="G1025" s="33" t="s">
        <v>377</v>
      </c>
    </row>
    <row r="1026" spans="2:7">
      <c r="B1026" s="31">
        <v>730830</v>
      </c>
      <c r="C1026" s="32">
        <v>7</v>
      </c>
      <c r="D1026" s="32">
        <v>3</v>
      </c>
      <c r="E1026" s="48" t="s">
        <v>70</v>
      </c>
      <c r="F1026" s="32">
        <v>30</v>
      </c>
      <c r="G1026" s="33" t="s">
        <v>378</v>
      </c>
    </row>
    <row r="1027" spans="2:7">
      <c r="B1027" s="31">
        <v>730832</v>
      </c>
      <c r="C1027" s="32">
        <v>7</v>
      </c>
      <c r="D1027" s="32">
        <v>3</v>
      </c>
      <c r="E1027" s="48" t="s">
        <v>70</v>
      </c>
      <c r="F1027" s="32">
        <v>32</v>
      </c>
      <c r="G1027" s="33" t="s">
        <v>380</v>
      </c>
    </row>
    <row r="1028" spans="2:7">
      <c r="B1028" s="31">
        <v>730833</v>
      </c>
      <c r="C1028" s="32">
        <v>7</v>
      </c>
      <c r="D1028" s="32">
        <v>3</v>
      </c>
      <c r="E1028" s="48" t="s">
        <v>70</v>
      </c>
      <c r="F1028" s="32">
        <v>33</v>
      </c>
      <c r="G1028" s="33" t="s">
        <v>381</v>
      </c>
    </row>
    <row r="1029" spans="2:7">
      <c r="B1029" s="31">
        <v>730834</v>
      </c>
      <c r="C1029" s="32">
        <v>7</v>
      </c>
      <c r="D1029" s="32">
        <v>3</v>
      </c>
      <c r="E1029" s="48" t="s">
        <v>70</v>
      </c>
      <c r="F1029" s="32">
        <v>34</v>
      </c>
      <c r="G1029" s="33" t="s">
        <v>382</v>
      </c>
    </row>
    <row r="1030" spans="2:7" ht="24">
      <c r="B1030" s="31">
        <v>730836</v>
      </c>
      <c r="C1030" s="32">
        <v>7</v>
      </c>
      <c r="D1030" s="32">
        <v>3</v>
      </c>
      <c r="E1030" s="48" t="s">
        <v>70</v>
      </c>
      <c r="F1030" s="32">
        <v>36</v>
      </c>
      <c r="G1030" s="34" t="s">
        <v>384</v>
      </c>
    </row>
    <row r="1031" spans="2:7">
      <c r="B1031" s="31">
        <v>730837</v>
      </c>
      <c r="C1031" s="32">
        <v>7</v>
      </c>
      <c r="D1031" s="32">
        <v>3</v>
      </c>
      <c r="E1031" s="48" t="s">
        <v>70</v>
      </c>
      <c r="F1031" s="32">
        <v>37</v>
      </c>
      <c r="G1031" s="33" t="s">
        <v>385</v>
      </c>
    </row>
    <row r="1032" spans="2:7">
      <c r="B1032" s="31">
        <v>730838</v>
      </c>
      <c r="C1032" s="32">
        <v>7</v>
      </c>
      <c r="D1032" s="32">
        <v>3</v>
      </c>
      <c r="E1032" s="48" t="s">
        <v>70</v>
      </c>
      <c r="F1032" s="32">
        <v>38</v>
      </c>
      <c r="G1032" s="33" t="s">
        <v>386</v>
      </c>
    </row>
    <row r="1033" spans="2:7">
      <c r="B1033" s="31">
        <v>730839</v>
      </c>
      <c r="C1033" s="32">
        <v>7</v>
      </c>
      <c r="D1033" s="32">
        <v>3</v>
      </c>
      <c r="E1033" s="48" t="s">
        <v>70</v>
      </c>
      <c r="F1033" s="32">
        <v>39</v>
      </c>
      <c r="G1033" s="33" t="s">
        <v>387</v>
      </c>
    </row>
    <row r="1034" spans="2:7" ht="24">
      <c r="B1034" s="31">
        <v>730840</v>
      </c>
      <c r="C1034" s="32">
        <v>7</v>
      </c>
      <c r="D1034" s="32">
        <v>3</v>
      </c>
      <c r="E1034" s="48" t="s">
        <v>70</v>
      </c>
      <c r="F1034" s="32">
        <v>40</v>
      </c>
      <c r="G1034" s="34" t="s">
        <v>388</v>
      </c>
    </row>
    <row r="1035" spans="2:7">
      <c r="B1035" s="31">
        <v>730841</v>
      </c>
      <c r="C1035" s="32">
        <v>7</v>
      </c>
      <c r="D1035" s="32">
        <v>3</v>
      </c>
      <c r="E1035" s="48" t="s">
        <v>70</v>
      </c>
      <c r="F1035" s="32">
        <v>41</v>
      </c>
      <c r="G1035" s="33" t="s">
        <v>389</v>
      </c>
    </row>
    <row r="1036" spans="2:7">
      <c r="B1036" s="31">
        <v>730842</v>
      </c>
      <c r="C1036" s="32">
        <v>7</v>
      </c>
      <c r="D1036" s="32">
        <v>3</v>
      </c>
      <c r="E1036" s="48" t="s">
        <v>70</v>
      </c>
      <c r="F1036" s="32">
        <v>42</v>
      </c>
      <c r="G1036" s="33" t="s">
        <v>390</v>
      </c>
    </row>
    <row r="1037" spans="2:7">
      <c r="B1037" s="31">
        <v>730843</v>
      </c>
      <c r="C1037" s="32">
        <v>7</v>
      </c>
      <c r="D1037" s="32">
        <v>3</v>
      </c>
      <c r="E1037" s="48" t="s">
        <v>70</v>
      </c>
      <c r="F1037" s="32">
        <v>43</v>
      </c>
      <c r="G1037" s="33" t="s">
        <v>391</v>
      </c>
    </row>
    <row r="1038" spans="2:7">
      <c r="B1038" s="31">
        <v>730844</v>
      </c>
      <c r="C1038" s="32">
        <v>7</v>
      </c>
      <c r="D1038" s="32">
        <v>3</v>
      </c>
      <c r="E1038" s="48" t="s">
        <v>70</v>
      </c>
      <c r="F1038" s="32">
        <v>44</v>
      </c>
      <c r="G1038" s="33" t="s">
        <v>392</v>
      </c>
    </row>
    <row r="1039" spans="2:7">
      <c r="B1039" s="31">
        <v>730845</v>
      </c>
      <c r="C1039" s="32">
        <v>7</v>
      </c>
      <c r="D1039" s="32">
        <v>3</v>
      </c>
      <c r="E1039" s="48" t="s">
        <v>70</v>
      </c>
      <c r="F1039" s="32">
        <v>45</v>
      </c>
      <c r="G1039" s="33" t="s">
        <v>393</v>
      </c>
    </row>
    <row r="1040" spans="2:7">
      <c r="B1040" s="31">
        <v>730846</v>
      </c>
      <c r="C1040" s="32">
        <v>7</v>
      </c>
      <c r="D1040" s="32">
        <v>3</v>
      </c>
      <c r="E1040" s="48" t="s">
        <v>70</v>
      </c>
      <c r="F1040" s="32">
        <v>46</v>
      </c>
      <c r="G1040" s="33" t="s">
        <v>394</v>
      </c>
    </row>
    <row r="1041" spans="2:7">
      <c r="B1041" s="31">
        <v>730899</v>
      </c>
      <c r="C1041" s="32">
        <v>7</v>
      </c>
      <c r="D1041" s="32">
        <v>3</v>
      </c>
      <c r="E1041" s="48" t="s">
        <v>70</v>
      </c>
      <c r="F1041" s="32">
        <v>99</v>
      </c>
      <c r="G1041" s="33" t="s">
        <v>677</v>
      </c>
    </row>
    <row r="1042" spans="2:7">
      <c r="B1042" s="31">
        <v>7309</v>
      </c>
      <c r="C1042" s="39">
        <v>7</v>
      </c>
      <c r="D1042" s="39">
        <v>3</v>
      </c>
      <c r="E1042" s="48" t="s">
        <v>72</v>
      </c>
      <c r="F1042" s="41"/>
      <c r="G1042" s="42" t="s">
        <v>396</v>
      </c>
    </row>
    <row r="1043" spans="2:7">
      <c r="B1043" s="31">
        <v>730901</v>
      </c>
      <c r="C1043" s="32">
        <v>7</v>
      </c>
      <c r="D1043" s="32">
        <v>3</v>
      </c>
      <c r="E1043" s="48" t="s">
        <v>72</v>
      </c>
      <c r="F1043" s="48" t="s">
        <v>58</v>
      </c>
      <c r="G1043" s="33" t="s">
        <v>397</v>
      </c>
    </row>
    <row r="1044" spans="2:7">
      <c r="B1044" s="31">
        <v>7314</v>
      </c>
      <c r="C1044" s="39">
        <v>7</v>
      </c>
      <c r="D1044" s="39">
        <v>3</v>
      </c>
      <c r="E1044" s="50">
        <v>14</v>
      </c>
      <c r="F1044" s="51"/>
      <c r="G1044" s="42" t="s">
        <v>401</v>
      </c>
    </row>
    <row r="1045" spans="2:7">
      <c r="B1045" s="31">
        <v>731403</v>
      </c>
      <c r="C1045" s="32">
        <v>7</v>
      </c>
      <c r="D1045" s="32">
        <v>3</v>
      </c>
      <c r="E1045" s="32">
        <v>14</v>
      </c>
      <c r="F1045" s="48" t="s">
        <v>62</v>
      </c>
      <c r="G1045" s="33" t="s">
        <v>640</v>
      </c>
    </row>
    <row r="1046" spans="2:7">
      <c r="B1046" s="31">
        <v>731404</v>
      </c>
      <c r="C1046" s="32">
        <v>7</v>
      </c>
      <c r="D1046" s="32">
        <v>3</v>
      </c>
      <c r="E1046" s="32">
        <v>14</v>
      </c>
      <c r="F1046" s="48" t="s">
        <v>80</v>
      </c>
      <c r="G1046" s="33" t="s">
        <v>403</v>
      </c>
    </row>
    <row r="1047" spans="2:7">
      <c r="B1047" s="31">
        <v>731406</v>
      </c>
      <c r="C1047" s="32">
        <v>7</v>
      </c>
      <c r="D1047" s="32">
        <v>3</v>
      </c>
      <c r="E1047" s="32">
        <v>14</v>
      </c>
      <c r="F1047" s="48" t="s">
        <v>66</v>
      </c>
      <c r="G1047" s="33" t="s">
        <v>404</v>
      </c>
    </row>
    <row r="1048" spans="2:7">
      <c r="B1048" s="31">
        <v>731407</v>
      </c>
      <c r="C1048" s="32">
        <v>7</v>
      </c>
      <c r="D1048" s="32">
        <v>3</v>
      </c>
      <c r="E1048" s="32">
        <v>14</v>
      </c>
      <c r="F1048" s="48" t="s">
        <v>68</v>
      </c>
      <c r="G1048" s="33" t="s">
        <v>405</v>
      </c>
    </row>
    <row r="1049" spans="2:7">
      <c r="B1049" s="31">
        <v>731408</v>
      </c>
      <c r="C1049" s="32">
        <v>7</v>
      </c>
      <c r="D1049" s="32">
        <v>3</v>
      </c>
      <c r="E1049" s="32">
        <v>14</v>
      </c>
      <c r="F1049" s="48" t="s">
        <v>70</v>
      </c>
      <c r="G1049" s="33" t="s">
        <v>406</v>
      </c>
    </row>
    <row r="1050" spans="2:7">
      <c r="B1050" s="31">
        <v>731409</v>
      </c>
      <c r="C1050" s="32">
        <v>7</v>
      </c>
      <c r="D1050" s="32">
        <v>3</v>
      </c>
      <c r="E1050" s="32">
        <v>14</v>
      </c>
      <c r="F1050" s="48" t="s">
        <v>72</v>
      </c>
      <c r="G1050" s="33" t="s">
        <v>305</v>
      </c>
    </row>
    <row r="1051" spans="2:7">
      <c r="B1051" s="31">
        <v>731411</v>
      </c>
      <c r="C1051" s="32">
        <v>7</v>
      </c>
      <c r="D1051" s="32">
        <v>3</v>
      </c>
      <c r="E1051" s="32">
        <v>14</v>
      </c>
      <c r="F1051" s="32">
        <v>11</v>
      </c>
      <c r="G1051" s="33" t="s">
        <v>678</v>
      </c>
    </row>
    <row r="1052" spans="2:7">
      <c r="B1052" s="31">
        <v>7315</v>
      </c>
      <c r="C1052" s="39">
        <v>7</v>
      </c>
      <c r="D1052" s="39">
        <v>3</v>
      </c>
      <c r="E1052" s="50">
        <v>15</v>
      </c>
      <c r="F1052" s="51"/>
      <c r="G1052" s="42" t="s">
        <v>408</v>
      </c>
    </row>
    <row r="1053" spans="2:7">
      <c r="B1053" s="31">
        <v>731512</v>
      </c>
      <c r="C1053" s="32">
        <v>7</v>
      </c>
      <c r="D1053" s="32">
        <v>3</v>
      </c>
      <c r="E1053" s="32">
        <v>15</v>
      </c>
      <c r="F1053" s="32">
        <v>12</v>
      </c>
      <c r="G1053" s="33" t="s">
        <v>409</v>
      </c>
    </row>
    <row r="1054" spans="2:7">
      <c r="B1054" s="31">
        <v>731514</v>
      </c>
      <c r="C1054" s="32">
        <v>7</v>
      </c>
      <c r="D1054" s="32">
        <v>3</v>
      </c>
      <c r="E1054" s="32">
        <v>15</v>
      </c>
      <c r="F1054" s="32">
        <v>14</v>
      </c>
      <c r="G1054" s="33" t="s">
        <v>410</v>
      </c>
    </row>
    <row r="1055" spans="2:7">
      <c r="B1055" s="31">
        <v>731515</v>
      </c>
      <c r="C1055" s="32">
        <v>7</v>
      </c>
      <c r="D1055" s="32">
        <v>3</v>
      </c>
      <c r="E1055" s="32">
        <v>15</v>
      </c>
      <c r="F1055" s="32">
        <v>15</v>
      </c>
      <c r="G1055" s="33" t="s">
        <v>411</v>
      </c>
    </row>
    <row r="1056" spans="2:7">
      <c r="B1056" s="31">
        <v>7316</v>
      </c>
      <c r="C1056" s="39">
        <v>7</v>
      </c>
      <c r="D1056" s="39">
        <v>3</v>
      </c>
      <c r="E1056" s="50">
        <v>16</v>
      </c>
      <c r="F1056" s="51"/>
      <c r="G1056" s="42" t="s">
        <v>679</v>
      </c>
    </row>
    <row r="1057" spans="2:7">
      <c r="B1057" s="31">
        <v>731601</v>
      </c>
      <c r="C1057" s="32">
        <v>7</v>
      </c>
      <c r="D1057" s="32">
        <v>3</v>
      </c>
      <c r="E1057" s="32">
        <v>16</v>
      </c>
      <c r="F1057" s="48" t="s">
        <v>58</v>
      </c>
      <c r="G1057" s="33" t="s">
        <v>680</v>
      </c>
    </row>
    <row r="1058" spans="2:7">
      <c r="B1058" s="31">
        <v>731602</v>
      </c>
      <c r="C1058" s="32">
        <v>7</v>
      </c>
      <c r="D1058" s="32">
        <v>3</v>
      </c>
      <c r="E1058" s="32">
        <v>16</v>
      </c>
      <c r="F1058" s="48" t="s">
        <v>60</v>
      </c>
      <c r="G1058" s="33" t="s">
        <v>681</v>
      </c>
    </row>
    <row r="1059" spans="2:7">
      <c r="B1059" s="31">
        <v>7399</v>
      </c>
      <c r="C1059" s="39">
        <v>7</v>
      </c>
      <c r="D1059" s="39">
        <v>3</v>
      </c>
      <c r="E1059" s="50">
        <v>99</v>
      </c>
      <c r="F1059" s="51"/>
      <c r="G1059" s="42" t="s">
        <v>172</v>
      </c>
    </row>
    <row r="1060" spans="2:7">
      <c r="B1060" s="31">
        <v>739901</v>
      </c>
      <c r="C1060" s="32">
        <v>7</v>
      </c>
      <c r="D1060" s="32">
        <v>3</v>
      </c>
      <c r="E1060" s="32">
        <v>99</v>
      </c>
      <c r="F1060" s="48" t="s">
        <v>58</v>
      </c>
      <c r="G1060" s="33" t="s">
        <v>682</v>
      </c>
    </row>
    <row r="1061" spans="2:7">
      <c r="B1061" s="31">
        <v>75</v>
      </c>
      <c r="C1061" s="35">
        <v>7</v>
      </c>
      <c r="D1061" s="36">
        <v>5</v>
      </c>
      <c r="E1061" s="37"/>
      <c r="F1061" s="38"/>
      <c r="G1061" s="47" t="s">
        <v>683</v>
      </c>
    </row>
    <row r="1062" spans="2:7">
      <c r="B1062" s="31">
        <v>7501</v>
      </c>
      <c r="C1062" s="39">
        <v>7</v>
      </c>
      <c r="D1062" s="39">
        <v>5</v>
      </c>
      <c r="E1062" s="48" t="s">
        <v>58</v>
      </c>
      <c r="F1062" s="41"/>
      <c r="G1062" s="42" t="s">
        <v>684</v>
      </c>
    </row>
    <row r="1063" spans="2:7">
      <c r="B1063" s="31">
        <v>750101</v>
      </c>
      <c r="C1063" s="32">
        <v>7</v>
      </c>
      <c r="D1063" s="32">
        <v>5</v>
      </c>
      <c r="E1063" s="48" t="s">
        <v>58</v>
      </c>
      <c r="F1063" s="48" t="s">
        <v>58</v>
      </c>
      <c r="G1063" s="33" t="s">
        <v>685</v>
      </c>
    </row>
    <row r="1064" spans="2:7">
      <c r="B1064" s="31">
        <v>750102</v>
      </c>
      <c r="C1064" s="32">
        <v>7</v>
      </c>
      <c r="D1064" s="32">
        <v>5</v>
      </c>
      <c r="E1064" s="48" t="s">
        <v>58</v>
      </c>
      <c r="F1064" s="48" t="s">
        <v>60</v>
      </c>
      <c r="G1064" s="33" t="s">
        <v>686</v>
      </c>
    </row>
    <row r="1065" spans="2:7">
      <c r="B1065" s="31">
        <v>750103</v>
      </c>
      <c r="C1065" s="32">
        <v>7</v>
      </c>
      <c r="D1065" s="32">
        <v>5</v>
      </c>
      <c r="E1065" s="48" t="s">
        <v>58</v>
      </c>
      <c r="F1065" s="48" t="s">
        <v>62</v>
      </c>
      <c r="G1065" s="33" t="s">
        <v>687</v>
      </c>
    </row>
    <row r="1066" spans="2:7">
      <c r="B1066" s="31">
        <v>750104</v>
      </c>
      <c r="C1066" s="32">
        <v>7</v>
      </c>
      <c r="D1066" s="32">
        <v>5</v>
      </c>
      <c r="E1066" s="48" t="s">
        <v>58</v>
      </c>
      <c r="F1066" s="48" t="s">
        <v>80</v>
      </c>
      <c r="G1066" s="33" t="s">
        <v>688</v>
      </c>
    </row>
    <row r="1067" spans="2:7">
      <c r="B1067" s="31">
        <v>750105</v>
      </c>
      <c r="C1067" s="32">
        <v>7</v>
      </c>
      <c r="D1067" s="32">
        <v>5</v>
      </c>
      <c r="E1067" s="48" t="s">
        <v>58</v>
      </c>
      <c r="F1067" s="48" t="s">
        <v>64</v>
      </c>
      <c r="G1067" s="33" t="s">
        <v>689</v>
      </c>
    </row>
    <row r="1068" spans="2:7">
      <c r="B1068" s="31">
        <v>750106</v>
      </c>
      <c r="C1068" s="32">
        <v>7</v>
      </c>
      <c r="D1068" s="32">
        <v>5</v>
      </c>
      <c r="E1068" s="48" t="s">
        <v>58</v>
      </c>
      <c r="F1068" s="48" t="s">
        <v>66</v>
      </c>
      <c r="G1068" s="33" t="s">
        <v>690</v>
      </c>
    </row>
    <row r="1069" spans="2:7">
      <c r="B1069" s="31">
        <v>750107</v>
      </c>
      <c r="C1069" s="32">
        <v>7</v>
      </c>
      <c r="D1069" s="32">
        <v>5</v>
      </c>
      <c r="E1069" s="48" t="s">
        <v>58</v>
      </c>
      <c r="F1069" s="48" t="s">
        <v>68</v>
      </c>
      <c r="G1069" s="33" t="s">
        <v>691</v>
      </c>
    </row>
    <row r="1070" spans="2:7">
      <c r="B1070" s="31">
        <v>750108</v>
      </c>
      <c r="C1070" s="32">
        <v>7</v>
      </c>
      <c r="D1070" s="32">
        <v>5</v>
      </c>
      <c r="E1070" s="48" t="s">
        <v>58</v>
      </c>
      <c r="F1070" s="48" t="s">
        <v>70</v>
      </c>
      <c r="G1070" s="33" t="s">
        <v>692</v>
      </c>
    </row>
    <row r="1071" spans="2:7">
      <c r="B1071" s="31">
        <v>750109</v>
      </c>
      <c r="C1071" s="32">
        <v>7</v>
      </c>
      <c r="D1071" s="32">
        <v>5</v>
      </c>
      <c r="E1071" s="48" t="s">
        <v>58</v>
      </c>
      <c r="F1071" s="48" t="s">
        <v>72</v>
      </c>
      <c r="G1071" s="33" t="s">
        <v>693</v>
      </c>
    </row>
    <row r="1072" spans="2:7">
      <c r="B1072" s="31">
        <v>750110</v>
      </c>
      <c r="C1072" s="32">
        <v>7</v>
      </c>
      <c r="D1072" s="32">
        <v>5</v>
      </c>
      <c r="E1072" s="48" t="s">
        <v>58</v>
      </c>
      <c r="F1072" s="32">
        <v>10</v>
      </c>
      <c r="G1072" s="33" t="s">
        <v>694</v>
      </c>
    </row>
    <row r="1073" spans="2:7">
      <c r="B1073" s="31">
        <v>750111</v>
      </c>
      <c r="C1073" s="32">
        <v>7</v>
      </c>
      <c r="D1073" s="32">
        <v>5</v>
      </c>
      <c r="E1073" s="48" t="s">
        <v>58</v>
      </c>
      <c r="F1073" s="32">
        <v>11</v>
      </c>
      <c r="G1073" s="33" t="s">
        <v>695</v>
      </c>
    </row>
    <row r="1074" spans="2:7">
      <c r="B1074" s="31">
        <v>750112</v>
      </c>
      <c r="C1074" s="32">
        <v>7</v>
      </c>
      <c r="D1074" s="32">
        <v>5</v>
      </c>
      <c r="E1074" s="48" t="s">
        <v>58</v>
      </c>
      <c r="F1074" s="32">
        <v>12</v>
      </c>
      <c r="G1074" s="33" t="s">
        <v>696</v>
      </c>
    </row>
    <row r="1075" spans="2:7">
      <c r="B1075" s="31">
        <v>750113</v>
      </c>
      <c r="C1075" s="32">
        <v>7</v>
      </c>
      <c r="D1075" s="32">
        <v>5</v>
      </c>
      <c r="E1075" s="48" t="s">
        <v>58</v>
      </c>
      <c r="F1075" s="32">
        <v>13</v>
      </c>
      <c r="G1075" s="33" t="s">
        <v>697</v>
      </c>
    </row>
    <row r="1076" spans="2:7">
      <c r="B1076" s="31">
        <v>750114</v>
      </c>
      <c r="C1076" s="32">
        <v>7</v>
      </c>
      <c r="D1076" s="32">
        <v>5</v>
      </c>
      <c r="E1076" s="48" t="s">
        <v>58</v>
      </c>
      <c r="F1076" s="32">
        <v>14</v>
      </c>
      <c r="G1076" s="33" t="s">
        <v>698</v>
      </c>
    </row>
    <row r="1077" spans="2:7">
      <c r="B1077" s="31">
        <v>750199</v>
      </c>
      <c r="C1077" s="32">
        <v>7</v>
      </c>
      <c r="D1077" s="32">
        <v>5</v>
      </c>
      <c r="E1077" s="48" t="s">
        <v>58</v>
      </c>
      <c r="F1077" s="32">
        <v>99</v>
      </c>
      <c r="G1077" s="33" t="s">
        <v>699</v>
      </c>
    </row>
    <row r="1078" spans="2:7">
      <c r="B1078" s="31">
        <v>7502</v>
      </c>
      <c r="C1078" s="39">
        <v>7</v>
      </c>
      <c r="D1078" s="39">
        <v>5</v>
      </c>
      <c r="E1078" s="48" t="s">
        <v>60</v>
      </c>
      <c r="F1078" s="41"/>
      <c r="G1078" s="42" t="s">
        <v>700</v>
      </c>
    </row>
    <row r="1079" spans="2:7">
      <c r="B1079" s="31">
        <v>750201</v>
      </c>
      <c r="C1079" s="32">
        <v>7</v>
      </c>
      <c r="D1079" s="32">
        <v>5</v>
      </c>
      <c r="E1079" s="48" t="s">
        <v>60</v>
      </c>
      <c r="F1079" s="48" t="s">
        <v>58</v>
      </c>
      <c r="G1079" s="33" t="s">
        <v>701</v>
      </c>
    </row>
    <row r="1080" spans="2:7">
      <c r="B1080" s="31">
        <v>750202</v>
      </c>
      <c r="C1080" s="32">
        <v>7</v>
      </c>
      <c r="D1080" s="32">
        <v>5</v>
      </c>
      <c r="E1080" s="48" t="s">
        <v>60</v>
      </c>
      <c r="F1080" s="48" t="s">
        <v>60</v>
      </c>
      <c r="G1080" s="33" t="s">
        <v>702</v>
      </c>
    </row>
    <row r="1081" spans="2:7">
      <c r="B1081" s="31">
        <v>750203</v>
      </c>
      <c r="C1081" s="32">
        <v>7</v>
      </c>
      <c r="D1081" s="32">
        <v>5</v>
      </c>
      <c r="E1081" s="48" t="s">
        <v>60</v>
      </c>
      <c r="F1081" s="48" t="s">
        <v>62</v>
      </c>
      <c r="G1081" s="33" t="s">
        <v>703</v>
      </c>
    </row>
    <row r="1082" spans="2:7">
      <c r="B1082" s="31">
        <v>750299</v>
      </c>
      <c r="C1082" s="32">
        <v>7</v>
      </c>
      <c r="D1082" s="32">
        <v>5</v>
      </c>
      <c r="E1082" s="48" t="s">
        <v>60</v>
      </c>
      <c r="F1082" s="32">
        <v>99</v>
      </c>
      <c r="G1082" s="33" t="s">
        <v>704</v>
      </c>
    </row>
    <row r="1083" spans="2:7">
      <c r="B1083" s="31">
        <v>7503</v>
      </c>
      <c r="C1083" s="39">
        <v>7</v>
      </c>
      <c r="D1083" s="39">
        <v>5</v>
      </c>
      <c r="E1083" s="48" t="s">
        <v>62</v>
      </c>
      <c r="F1083" s="41"/>
      <c r="G1083" s="42" t="s">
        <v>705</v>
      </c>
    </row>
    <row r="1084" spans="2:7">
      <c r="B1084" s="31">
        <v>750301</v>
      </c>
      <c r="C1084" s="32">
        <v>7</v>
      </c>
      <c r="D1084" s="32">
        <v>5</v>
      </c>
      <c r="E1084" s="48" t="s">
        <v>62</v>
      </c>
      <c r="F1084" s="48" t="s">
        <v>58</v>
      </c>
      <c r="G1084" s="33" t="s">
        <v>706</v>
      </c>
    </row>
    <row r="1085" spans="2:7">
      <c r="B1085" s="31">
        <v>750302</v>
      </c>
      <c r="C1085" s="32">
        <v>7</v>
      </c>
      <c r="D1085" s="32">
        <v>5</v>
      </c>
      <c r="E1085" s="48" t="s">
        <v>62</v>
      </c>
      <c r="F1085" s="48" t="s">
        <v>60</v>
      </c>
      <c r="G1085" s="33" t="s">
        <v>707</v>
      </c>
    </row>
    <row r="1086" spans="2:7">
      <c r="B1086" s="31">
        <v>750303</v>
      </c>
      <c r="C1086" s="32">
        <v>7</v>
      </c>
      <c r="D1086" s="32">
        <v>5</v>
      </c>
      <c r="E1086" s="48" t="s">
        <v>62</v>
      </c>
      <c r="F1086" s="48" t="s">
        <v>62</v>
      </c>
      <c r="G1086" s="33" t="s">
        <v>708</v>
      </c>
    </row>
    <row r="1087" spans="2:7">
      <c r="B1087" s="31">
        <v>750304</v>
      </c>
      <c r="C1087" s="32">
        <v>7</v>
      </c>
      <c r="D1087" s="32">
        <v>5</v>
      </c>
      <c r="E1087" s="48" t="s">
        <v>62</v>
      </c>
      <c r="F1087" s="48" t="s">
        <v>80</v>
      </c>
      <c r="G1087" s="33" t="s">
        <v>709</v>
      </c>
    </row>
    <row r="1088" spans="2:7">
      <c r="B1088" s="31">
        <v>750305</v>
      </c>
      <c r="C1088" s="32">
        <v>7</v>
      </c>
      <c r="D1088" s="32">
        <v>5</v>
      </c>
      <c r="E1088" s="48" t="s">
        <v>62</v>
      </c>
      <c r="F1088" s="48" t="s">
        <v>64</v>
      </c>
      <c r="G1088" s="33" t="s">
        <v>710</v>
      </c>
    </row>
    <row r="1089" spans="2:7">
      <c r="B1089" s="31">
        <v>750306</v>
      </c>
      <c r="C1089" s="32">
        <v>7</v>
      </c>
      <c r="D1089" s="32">
        <v>5</v>
      </c>
      <c r="E1089" s="48" t="s">
        <v>62</v>
      </c>
      <c r="F1089" s="48" t="s">
        <v>66</v>
      </c>
      <c r="G1089" s="33" t="s">
        <v>711</v>
      </c>
    </row>
    <row r="1090" spans="2:7">
      <c r="B1090" s="31">
        <v>750399</v>
      </c>
      <c r="C1090" s="32">
        <v>7</v>
      </c>
      <c r="D1090" s="32">
        <v>5</v>
      </c>
      <c r="E1090" s="48" t="s">
        <v>62</v>
      </c>
      <c r="F1090" s="32">
        <v>99</v>
      </c>
      <c r="G1090" s="33" t="s">
        <v>712</v>
      </c>
    </row>
    <row r="1091" spans="2:7">
      <c r="B1091" s="31">
        <v>7504</v>
      </c>
      <c r="C1091" s="39">
        <v>7</v>
      </c>
      <c r="D1091" s="39">
        <v>5</v>
      </c>
      <c r="E1091" s="48" t="s">
        <v>80</v>
      </c>
      <c r="F1091" s="41"/>
      <c r="G1091" s="42" t="s">
        <v>713</v>
      </c>
    </row>
    <row r="1092" spans="2:7">
      <c r="B1092" s="31">
        <v>750401</v>
      </c>
      <c r="C1092" s="32">
        <v>7</v>
      </c>
      <c r="D1092" s="32">
        <v>5</v>
      </c>
      <c r="E1092" s="48" t="s">
        <v>80</v>
      </c>
      <c r="F1092" s="48" t="s">
        <v>58</v>
      </c>
      <c r="G1092" s="33" t="s">
        <v>714</v>
      </c>
    </row>
    <row r="1093" spans="2:7">
      <c r="B1093" s="31">
        <v>750402</v>
      </c>
      <c r="C1093" s="32">
        <v>7</v>
      </c>
      <c r="D1093" s="32">
        <v>5</v>
      </c>
      <c r="E1093" s="48" t="s">
        <v>80</v>
      </c>
      <c r="F1093" s="48" t="s">
        <v>60</v>
      </c>
      <c r="G1093" s="33" t="s">
        <v>715</v>
      </c>
    </row>
    <row r="1094" spans="2:7">
      <c r="B1094" s="31">
        <v>750499</v>
      </c>
      <c r="C1094" s="32">
        <v>7</v>
      </c>
      <c r="D1094" s="32">
        <v>5</v>
      </c>
      <c r="E1094" s="48" t="s">
        <v>80</v>
      </c>
      <c r="F1094" s="32">
        <v>99</v>
      </c>
      <c r="G1094" s="33" t="s">
        <v>716</v>
      </c>
    </row>
    <row r="1095" spans="2:7">
      <c r="B1095" s="31">
        <v>7505</v>
      </c>
      <c r="C1095" s="39">
        <v>7</v>
      </c>
      <c r="D1095" s="39">
        <v>5</v>
      </c>
      <c r="E1095" s="48" t="s">
        <v>64</v>
      </c>
      <c r="F1095" s="41"/>
      <c r="G1095" s="42" t="s">
        <v>717</v>
      </c>
    </row>
    <row r="1096" spans="2:7">
      <c r="B1096" s="31">
        <v>750501</v>
      </c>
      <c r="C1096" s="32">
        <v>7</v>
      </c>
      <c r="D1096" s="32">
        <v>5</v>
      </c>
      <c r="E1096" s="48" t="s">
        <v>64</v>
      </c>
      <c r="F1096" s="48" t="s">
        <v>58</v>
      </c>
      <c r="G1096" s="33" t="s">
        <v>718</v>
      </c>
    </row>
    <row r="1097" spans="2:7">
      <c r="B1097" s="31">
        <v>750502</v>
      </c>
      <c r="C1097" s="32">
        <v>7</v>
      </c>
      <c r="D1097" s="32">
        <v>5</v>
      </c>
      <c r="E1097" s="48" t="s">
        <v>64</v>
      </c>
      <c r="F1097" s="48" t="s">
        <v>60</v>
      </c>
      <c r="G1097" s="33" t="s">
        <v>719</v>
      </c>
    </row>
    <row r="1098" spans="2:7">
      <c r="B1098" s="31">
        <v>750503</v>
      </c>
      <c r="C1098" s="32">
        <v>7</v>
      </c>
      <c r="D1098" s="32">
        <v>5</v>
      </c>
      <c r="E1098" s="48" t="s">
        <v>64</v>
      </c>
      <c r="F1098" s="48" t="s">
        <v>62</v>
      </c>
      <c r="G1098" s="33" t="s">
        <v>720</v>
      </c>
    </row>
    <row r="1099" spans="2:7">
      <c r="B1099" s="31">
        <v>750504</v>
      </c>
      <c r="C1099" s="32">
        <v>7</v>
      </c>
      <c r="D1099" s="32">
        <v>5</v>
      </c>
      <c r="E1099" s="48" t="s">
        <v>64</v>
      </c>
      <c r="F1099" s="48" t="s">
        <v>80</v>
      </c>
      <c r="G1099" s="33" t="s">
        <v>721</v>
      </c>
    </row>
    <row r="1100" spans="2:7">
      <c r="B1100" s="31">
        <v>750505</v>
      </c>
      <c r="C1100" s="32">
        <v>7</v>
      </c>
      <c r="D1100" s="32">
        <v>5</v>
      </c>
      <c r="E1100" s="48" t="s">
        <v>64</v>
      </c>
      <c r="F1100" s="48" t="s">
        <v>64</v>
      </c>
      <c r="G1100" s="33" t="s">
        <v>694</v>
      </c>
    </row>
    <row r="1101" spans="2:7">
      <c r="B1101" s="31">
        <v>750599</v>
      </c>
      <c r="C1101" s="32">
        <v>7</v>
      </c>
      <c r="D1101" s="32">
        <v>5</v>
      </c>
      <c r="E1101" s="48" t="s">
        <v>64</v>
      </c>
      <c r="F1101" s="32">
        <v>99</v>
      </c>
      <c r="G1101" s="33" t="s">
        <v>722</v>
      </c>
    </row>
    <row r="1102" spans="2:7">
      <c r="B1102" s="31">
        <v>7599</v>
      </c>
      <c r="C1102" s="39">
        <v>7</v>
      </c>
      <c r="D1102" s="39">
        <v>5</v>
      </c>
      <c r="E1102" s="50">
        <v>99</v>
      </c>
      <c r="F1102" s="51"/>
      <c r="G1102" s="42" t="s">
        <v>172</v>
      </c>
    </row>
    <row r="1103" spans="2:7">
      <c r="B1103" s="31">
        <v>759901</v>
      </c>
      <c r="C1103" s="32">
        <v>7</v>
      </c>
      <c r="D1103" s="32">
        <v>5</v>
      </c>
      <c r="E1103" s="32">
        <v>99</v>
      </c>
      <c r="F1103" s="48" t="s">
        <v>58</v>
      </c>
      <c r="G1103" s="33" t="s">
        <v>723</v>
      </c>
    </row>
    <row r="1104" spans="2:7">
      <c r="B1104" s="31">
        <v>77</v>
      </c>
      <c r="C1104" s="35">
        <v>7</v>
      </c>
      <c r="D1104" s="36">
        <v>7</v>
      </c>
      <c r="E1104" s="37"/>
      <c r="F1104" s="38"/>
      <c r="G1104" s="47" t="s">
        <v>724</v>
      </c>
    </row>
    <row r="1105" spans="2:7">
      <c r="B1105" s="31">
        <v>7701</v>
      </c>
      <c r="C1105" s="39">
        <v>7</v>
      </c>
      <c r="D1105" s="39">
        <v>7</v>
      </c>
      <c r="E1105" s="48" t="s">
        <v>58</v>
      </c>
      <c r="F1105" s="41"/>
      <c r="G1105" s="42" t="s">
        <v>440</v>
      </c>
    </row>
    <row r="1106" spans="2:7">
      <c r="B1106" s="31">
        <v>770101</v>
      </c>
      <c r="C1106" s="32">
        <v>7</v>
      </c>
      <c r="D1106" s="32">
        <v>7</v>
      </c>
      <c r="E1106" s="48" t="s">
        <v>58</v>
      </c>
      <c r="F1106" s="48" t="s">
        <v>58</v>
      </c>
      <c r="G1106" s="33" t="s">
        <v>441</v>
      </c>
    </row>
    <row r="1107" spans="2:7">
      <c r="B1107" s="31">
        <v>770102</v>
      </c>
      <c r="C1107" s="32">
        <v>7</v>
      </c>
      <c r="D1107" s="32">
        <v>7</v>
      </c>
      <c r="E1107" s="48" t="s">
        <v>58</v>
      </c>
      <c r="F1107" s="48" t="s">
        <v>60</v>
      </c>
      <c r="G1107" s="33" t="s">
        <v>643</v>
      </c>
    </row>
    <row r="1108" spans="2:7">
      <c r="B1108" s="31">
        <v>770103</v>
      </c>
      <c r="C1108" s="32">
        <v>7</v>
      </c>
      <c r="D1108" s="32">
        <v>7</v>
      </c>
      <c r="E1108" s="48" t="s">
        <v>58</v>
      </c>
      <c r="F1108" s="48" t="s">
        <v>62</v>
      </c>
      <c r="G1108" s="33" t="s">
        <v>443</v>
      </c>
    </row>
    <row r="1109" spans="2:7">
      <c r="B1109" s="31">
        <v>770104</v>
      </c>
      <c r="C1109" s="32">
        <v>7</v>
      </c>
      <c r="D1109" s="32">
        <v>7</v>
      </c>
      <c r="E1109" s="48" t="s">
        <v>58</v>
      </c>
      <c r="F1109" s="48" t="s">
        <v>80</v>
      </c>
      <c r="G1109" s="33" t="s">
        <v>444</v>
      </c>
    </row>
    <row r="1110" spans="2:7">
      <c r="B1110" s="31">
        <v>770199</v>
      </c>
      <c r="C1110" s="32">
        <v>7</v>
      </c>
      <c r="D1110" s="32">
        <v>7</v>
      </c>
      <c r="E1110" s="48" t="s">
        <v>58</v>
      </c>
      <c r="F1110" s="32">
        <v>99</v>
      </c>
      <c r="G1110" s="33" t="s">
        <v>645</v>
      </c>
    </row>
    <row r="1111" spans="2:7">
      <c r="B1111" s="31">
        <v>7702</v>
      </c>
      <c r="C1111" s="39">
        <v>7</v>
      </c>
      <c r="D1111" s="39">
        <v>7</v>
      </c>
      <c r="E1111" s="48" t="s">
        <v>60</v>
      </c>
      <c r="F1111" s="41"/>
      <c r="G1111" s="42" t="s">
        <v>446</v>
      </c>
    </row>
    <row r="1112" spans="2:7">
      <c r="B1112" s="31">
        <v>770201</v>
      </c>
      <c r="C1112" s="32">
        <v>7</v>
      </c>
      <c r="D1112" s="32">
        <v>7</v>
      </c>
      <c r="E1112" s="48" t="s">
        <v>60</v>
      </c>
      <c r="F1112" s="48" t="s">
        <v>58</v>
      </c>
      <c r="G1112" s="33" t="s">
        <v>447</v>
      </c>
    </row>
    <row r="1113" spans="2:7">
      <c r="B1113" s="31">
        <v>770203</v>
      </c>
      <c r="C1113" s="32">
        <v>7</v>
      </c>
      <c r="D1113" s="32">
        <v>7</v>
      </c>
      <c r="E1113" s="48" t="s">
        <v>60</v>
      </c>
      <c r="F1113" s="48" t="s">
        <v>62</v>
      </c>
      <c r="G1113" s="33" t="s">
        <v>449</v>
      </c>
    </row>
    <row r="1114" spans="2:7">
      <c r="B1114" s="31">
        <v>770204</v>
      </c>
      <c r="C1114" s="32">
        <v>7</v>
      </c>
      <c r="D1114" s="32">
        <v>7</v>
      </c>
      <c r="E1114" s="48" t="s">
        <v>60</v>
      </c>
      <c r="F1114" s="48" t="s">
        <v>80</v>
      </c>
      <c r="G1114" s="33" t="s">
        <v>450</v>
      </c>
    </row>
    <row r="1115" spans="2:7">
      <c r="B1115" s="31">
        <v>770205</v>
      </c>
      <c r="C1115" s="32">
        <v>7</v>
      </c>
      <c r="D1115" s="32">
        <v>7</v>
      </c>
      <c r="E1115" s="48" t="s">
        <v>60</v>
      </c>
      <c r="F1115" s="48" t="s">
        <v>64</v>
      </c>
      <c r="G1115" s="33" t="s">
        <v>451</v>
      </c>
    </row>
    <row r="1116" spans="2:7" ht="24">
      <c r="B1116" s="31">
        <v>770206</v>
      </c>
      <c r="C1116" s="32">
        <v>7</v>
      </c>
      <c r="D1116" s="32">
        <v>7</v>
      </c>
      <c r="E1116" s="48" t="s">
        <v>60</v>
      </c>
      <c r="F1116" s="48" t="s">
        <v>66</v>
      </c>
      <c r="G1116" s="34" t="s">
        <v>725</v>
      </c>
    </row>
    <row r="1117" spans="2:7">
      <c r="B1117" s="31">
        <v>770213</v>
      </c>
      <c r="C1117" s="32">
        <v>7</v>
      </c>
      <c r="D1117" s="32">
        <v>7</v>
      </c>
      <c r="E1117" s="48" t="s">
        <v>60</v>
      </c>
      <c r="F1117" s="32">
        <v>13</v>
      </c>
      <c r="G1117" s="33" t="s">
        <v>455</v>
      </c>
    </row>
    <row r="1118" spans="2:7">
      <c r="B1118" s="31">
        <v>770216</v>
      </c>
      <c r="C1118" s="32">
        <v>7</v>
      </c>
      <c r="D1118" s="32">
        <v>7</v>
      </c>
      <c r="E1118" s="48" t="s">
        <v>60</v>
      </c>
      <c r="F1118" s="32">
        <v>16</v>
      </c>
      <c r="G1118" s="33" t="s">
        <v>458</v>
      </c>
    </row>
    <row r="1119" spans="2:7">
      <c r="B1119" s="31">
        <v>770217</v>
      </c>
      <c r="C1119" s="32">
        <v>7</v>
      </c>
      <c r="D1119" s="32">
        <v>7</v>
      </c>
      <c r="E1119" s="48" t="s">
        <v>60</v>
      </c>
      <c r="F1119" s="32">
        <v>17</v>
      </c>
      <c r="G1119" s="33" t="s">
        <v>647</v>
      </c>
    </row>
    <row r="1120" spans="2:7">
      <c r="B1120" s="31">
        <v>770218</v>
      </c>
      <c r="C1120" s="32">
        <v>7</v>
      </c>
      <c r="D1120" s="32">
        <v>7</v>
      </c>
      <c r="E1120" s="48" t="s">
        <v>60</v>
      </c>
      <c r="F1120" s="32">
        <v>18</v>
      </c>
      <c r="G1120" s="33" t="s">
        <v>726</v>
      </c>
    </row>
    <row r="1121" spans="2:7">
      <c r="B1121" s="31">
        <v>770299</v>
      </c>
      <c r="C1121" s="32">
        <v>7</v>
      </c>
      <c r="D1121" s="32">
        <v>7</v>
      </c>
      <c r="E1121" s="48" t="s">
        <v>60</v>
      </c>
      <c r="F1121" s="32">
        <v>99</v>
      </c>
      <c r="G1121" s="33" t="s">
        <v>462</v>
      </c>
    </row>
    <row r="1122" spans="2:7">
      <c r="B1122" s="31">
        <v>7703</v>
      </c>
      <c r="C1122" s="39">
        <v>7</v>
      </c>
      <c r="D1122" s="39">
        <v>7</v>
      </c>
      <c r="E1122" s="48" t="s">
        <v>62</v>
      </c>
      <c r="F1122" s="41"/>
      <c r="G1122" s="42" t="s">
        <v>463</v>
      </c>
    </row>
    <row r="1123" spans="2:7">
      <c r="B1123" s="31">
        <v>770301</v>
      </c>
      <c r="C1123" s="32">
        <v>7</v>
      </c>
      <c r="D1123" s="32">
        <v>7</v>
      </c>
      <c r="E1123" s="48" t="s">
        <v>62</v>
      </c>
      <c r="F1123" s="48" t="s">
        <v>58</v>
      </c>
      <c r="G1123" s="33" t="s">
        <v>463</v>
      </c>
    </row>
    <row r="1124" spans="2:7">
      <c r="B1124" s="31">
        <v>7799</v>
      </c>
      <c r="C1124" s="39">
        <v>7</v>
      </c>
      <c r="D1124" s="39">
        <v>7</v>
      </c>
      <c r="E1124" s="50">
        <v>99</v>
      </c>
      <c r="F1124" s="51"/>
      <c r="G1124" s="42" t="s">
        <v>172</v>
      </c>
    </row>
    <row r="1125" spans="2:7">
      <c r="B1125" s="31">
        <v>779901</v>
      </c>
      <c r="C1125" s="32">
        <v>7</v>
      </c>
      <c r="D1125" s="32">
        <v>7</v>
      </c>
      <c r="E1125" s="32">
        <v>99</v>
      </c>
      <c r="F1125" s="48" t="s">
        <v>58</v>
      </c>
      <c r="G1125" s="33" t="s">
        <v>727</v>
      </c>
    </row>
    <row r="1126" spans="2:7">
      <c r="B1126" s="31">
        <v>78</v>
      </c>
      <c r="C1126" s="35">
        <v>7</v>
      </c>
      <c r="D1126" s="36">
        <v>8</v>
      </c>
      <c r="E1126" s="37"/>
      <c r="F1126" s="38"/>
      <c r="G1126" s="47" t="s">
        <v>728</v>
      </c>
    </row>
    <row r="1127" spans="2:7">
      <c r="B1127" s="31">
        <v>7801</v>
      </c>
      <c r="C1127" s="39">
        <v>7</v>
      </c>
      <c r="D1127" s="39">
        <v>8</v>
      </c>
      <c r="E1127" s="48" t="s">
        <v>58</v>
      </c>
      <c r="F1127" s="41"/>
      <c r="G1127" s="42" t="s">
        <v>729</v>
      </c>
    </row>
    <row r="1128" spans="2:7">
      <c r="B1128" s="31">
        <v>780101</v>
      </c>
      <c r="C1128" s="32">
        <v>7</v>
      </c>
      <c r="D1128" s="32">
        <v>8</v>
      </c>
      <c r="E1128" s="48" t="s">
        <v>58</v>
      </c>
      <c r="F1128" s="48" t="s">
        <v>58</v>
      </c>
      <c r="G1128" s="33" t="s">
        <v>467</v>
      </c>
    </row>
    <row r="1129" spans="2:7">
      <c r="B1129" s="31">
        <v>780102</v>
      </c>
      <c r="C1129" s="32">
        <v>7</v>
      </c>
      <c r="D1129" s="32">
        <v>8</v>
      </c>
      <c r="E1129" s="48" t="s">
        <v>58</v>
      </c>
      <c r="F1129" s="48" t="s">
        <v>60</v>
      </c>
      <c r="G1129" s="33" t="s">
        <v>730</v>
      </c>
    </row>
    <row r="1130" spans="2:7">
      <c r="B1130" s="31">
        <v>780103</v>
      </c>
      <c r="C1130" s="32">
        <v>7</v>
      </c>
      <c r="D1130" s="32">
        <v>8</v>
      </c>
      <c r="E1130" s="48" t="s">
        <v>58</v>
      </c>
      <c r="F1130" s="48" t="s">
        <v>62</v>
      </c>
      <c r="G1130" s="33" t="s">
        <v>469</v>
      </c>
    </row>
    <row r="1131" spans="2:7">
      <c r="B1131" s="31">
        <v>780104</v>
      </c>
      <c r="C1131" s="32">
        <v>7</v>
      </c>
      <c r="D1131" s="32">
        <v>8</v>
      </c>
      <c r="E1131" s="48" t="s">
        <v>58</v>
      </c>
      <c r="F1131" s="48" t="s">
        <v>80</v>
      </c>
      <c r="G1131" s="33" t="s">
        <v>470</v>
      </c>
    </row>
    <row r="1132" spans="2:7">
      <c r="B1132" s="31">
        <v>780105</v>
      </c>
      <c r="C1132" s="32">
        <v>7</v>
      </c>
      <c r="D1132" s="32">
        <v>8</v>
      </c>
      <c r="E1132" s="48" t="s">
        <v>58</v>
      </c>
      <c r="F1132" s="48" t="s">
        <v>64</v>
      </c>
      <c r="G1132" s="33" t="s">
        <v>471</v>
      </c>
    </row>
    <row r="1133" spans="2:7">
      <c r="B1133" s="31">
        <v>780106</v>
      </c>
      <c r="C1133" s="32">
        <v>7</v>
      </c>
      <c r="D1133" s="32">
        <v>8</v>
      </c>
      <c r="E1133" s="48" t="s">
        <v>58</v>
      </c>
      <c r="F1133" s="48" t="s">
        <v>66</v>
      </c>
      <c r="G1133" s="33" t="s">
        <v>472</v>
      </c>
    </row>
    <row r="1134" spans="2:7">
      <c r="B1134" s="31">
        <v>780108</v>
      </c>
      <c r="C1134" s="32">
        <v>7</v>
      </c>
      <c r="D1134" s="32">
        <v>8</v>
      </c>
      <c r="E1134" s="48" t="s">
        <v>58</v>
      </c>
      <c r="F1134" s="48" t="s">
        <v>70</v>
      </c>
      <c r="G1134" s="33" t="s">
        <v>473</v>
      </c>
    </row>
    <row r="1135" spans="2:7">
      <c r="B1135" s="31">
        <v>7802</v>
      </c>
      <c r="C1135" s="39">
        <v>7</v>
      </c>
      <c r="D1135" s="39">
        <v>8</v>
      </c>
      <c r="E1135" s="48" t="s">
        <v>60</v>
      </c>
      <c r="F1135" s="41"/>
      <c r="G1135" s="42" t="s">
        <v>731</v>
      </c>
    </row>
    <row r="1136" spans="2:7">
      <c r="B1136" s="31">
        <v>780203</v>
      </c>
      <c r="C1136" s="32">
        <v>7</v>
      </c>
      <c r="D1136" s="32">
        <v>8</v>
      </c>
      <c r="E1136" s="48" t="s">
        <v>60</v>
      </c>
      <c r="F1136" s="48" t="s">
        <v>62</v>
      </c>
      <c r="G1136" s="33" t="s">
        <v>732</v>
      </c>
    </row>
    <row r="1137" spans="2:7">
      <c r="B1137" s="31">
        <v>780204</v>
      </c>
      <c r="C1137" s="32">
        <v>7</v>
      </c>
      <c r="D1137" s="32">
        <v>8</v>
      </c>
      <c r="E1137" s="48" t="s">
        <v>60</v>
      </c>
      <c r="F1137" s="48" t="s">
        <v>80</v>
      </c>
      <c r="G1137" s="33" t="s">
        <v>733</v>
      </c>
    </row>
    <row r="1138" spans="2:7">
      <c r="B1138" s="31">
        <v>780206</v>
      </c>
      <c r="C1138" s="32">
        <v>7</v>
      </c>
      <c r="D1138" s="32">
        <v>8</v>
      </c>
      <c r="E1138" s="48" t="s">
        <v>60</v>
      </c>
      <c r="F1138" s="48" t="s">
        <v>66</v>
      </c>
      <c r="G1138" s="33" t="s">
        <v>734</v>
      </c>
    </row>
    <row r="1139" spans="2:7">
      <c r="B1139" s="31">
        <v>780208</v>
      </c>
      <c r="C1139" s="32">
        <v>7</v>
      </c>
      <c r="D1139" s="32">
        <v>8</v>
      </c>
      <c r="E1139" s="48" t="s">
        <v>60</v>
      </c>
      <c r="F1139" s="48" t="s">
        <v>70</v>
      </c>
      <c r="G1139" s="33" t="s">
        <v>735</v>
      </c>
    </row>
    <row r="1140" spans="2:7">
      <c r="B1140" s="31">
        <v>780210</v>
      </c>
      <c r="C1140" s="32">
        <v>7</v>
      </c>
      <c r="D1140" s="32">
        <v>8</v>
      </c>
      <c r="E1140" s="48" t="s">
        <v>60</v>
      </c>
      <c r="F1140" s="32">
        <v>10</v>
      </c>
      <c r="G1140" s="33" t="s">
        <v>736</v>
      </c>
    </row>
    <row r="1141" spans="2:7">
      <c r="B1141" s="31">
        <v>7803</v>
      </c>
      <c r="C1141" s="39">
        <v>7</v>
      </c>
      <c r="D1141" s="39">
        <v>8</v>
      </c>
      <c r="E1141" s="48" t="s">
        <v>62</v>
      </c>
      <c r="F1141" s="41"/>
      <c r="G1141" s="42" t="s">
        <v>737</v>
      </c>
    </row>
    <row r="1142" spans="2:7">
      <c r="B1142" s="31">
        <v>780301</v>
      </c>
      <c r="C1142" s="32">
        <v>7</v>
      </c>
      <c r="D1142" s="32">
        <v>8</v>
      </c>
      <c r="E1142" s="48" t="s">
        <v>62</v>
      </c>
      <c r="F1142" s="48" t="s">
        <v>58</v>
      </c>
      <c r="G1142" s="33" t="s">
        <v>738</v>
      </c>
    </row>
    <row r="1143" spans="2:7">
      <c r="B1143" s="31">
        <v>780302</v>
      </c>
      <c r="C1143" s="32">
        <v>7</v>
      </c>
      <c r="D1143" s="32">
        <v>8</v>
      </c>
      <c r="E1143" s="48" t="s">
        <v>62</v>
      </c>
      <c r="F1143" s="48" t="s">
        <v>60</v>
      </c>
      <c r="G1143" s="33" t="s">
        <v>739</v>
      </c>
    </row>
    <row r="1144" spans="2:7">
      <c r="B1144" s="31">
        <v>780304</v>
      </c>
      <c r="C1144" s="32">
        <v>7</v>
      </c>
      <c r="D1144" s="32">
        <v>8</v>
      </c>
      <c r="E1144" s="48" t="s">
        <v>62</v>
      </c>
      <c r="F1144" s="48" t="s">
        <v>80</v>
      </c>
      <c r="G1144" s="33" t="s">
        <v>740</v>
      </c>
    </row>
    <row r="1145" spans="2:7">
      <c r="B1145" s="31">
        <v>7805</v>
      </c>
      <c r="C1145" s="39">
        <v>7</v>
      </c>
      <c r="D1145" s="39">
        <v>8</v>
      </c>
      <c r="E1145" s="48" t="s">
        <v>64</v>
      </c>
      <c r="F1145" s="41"/>
      <c r="G1145" s="42" t="s">
        <v>741</v>
      </c>
    </row>
    <row r="1146" spans="2:7">
      <c r="B1146" s="31">
        <v>780509</v>
      </c>
      <c r="C1146" s="32">
        <v>7</v>
      </c>
      <c r="D1146" s="32">
        <v>8</v>
      </c>
      <c r="E1146" s="48" t="s">
        <v>64</v>
      </c>
      <c r="F1146" s="48" t="s">
        <v>72</v>
      </c>
      <c r="G1146" s="33" t="s">
        <v>742</v>
      </c>
    </row>
    <row r="1147" spans="2:7">
      <c r="B1147" s="31">
        <v>780515</v>
      </c>
      <c r="C1147" s="32">
        <v>7</v>
      </c>
      <c r="D1147" s="32">
        <v>8</v>
      </c>
      <c r="E1147" s="48" t="s">
        <v>64</v>
      </c>
      <c r="F1147" s="32">
        <v>15</v>
      </c>
      <c r="G1147" s="33" t="s">
        <v>513</v>
      </c>
    </row>
    <row r="1148" spans="2:7">
      <c r="B1148" s="31">
        <v>780516</v>
      </c>
      <c r="C1148" s="32">
        <v>7</v>
      </c>
      <c r="D1148" s="32">
        <v>8</v>
      </c>
      <c r="E1148" s="48" t="s">
        <v>64</v>
      </c>
      <c r="F1148" s="32">
        <v>16</v>
      </c>
      <c r="G1148" s="33" t="s">
        <v>743</v>
      </c>
    </row>
    <row r="1149" spans="2:7" ht="24">
      <c r="B1149" s="31">
        <v>7806</v>
      </c>
      <c r="C1149" s="39">
        <v>7</v>
      </c>
      <c r="D1149" s="39">
        <v>8</v>
      </c>
      <c r="E1149" s="48" t="s">
        <v>66</v>
      </c>
      <c r="F1149" s="41"/>
      <c r="G1149" s="53" t="s">
        <v>744</v>
      </c>
    </row>
    <row r="1150" spans="2:7">
      <c r="B1150" s="31">
        <v>780603</v>
      </c>
      <c r="C1150" s="32">
        <v>7</v>
      </c>
      <c r="D1150" s="32">
        <v>8</v>
      </c>
      <c r="E1150" s="48" t="s">
        <v>66</v>
      </c>
      <c r="F1150" s="48" t="s">
        <v>62</v>
      </c>
      <c r="G1150" s="33" t="s">
        <v>745</v>
      </c>
    </row>
    <row r="1151" spans="2:7">
      <c r="B1151" s="31">
        <v>780604</v>
      </c>
      <c r="C1151" s="32">
        <v>7</v>
      </c>
      <c r="D1151" s="32">
        <v>8</v>
      </c>
      <c r="E1151" s="48" t="s">
        <v>66</v>
      </c>
      <c r="F1151" s="48" t="s">
        <v>80</v>
      </c>
      <c r="G1151" s="33" t="s">
        <v>517</v>
      </c>
    </row>
    <row r="1152" spans="2:7">
      <c r="B1152" s="31">
        <v>780605</v>
      </c>
      <c r="C1152" s="32">
        <v>7</v>
      </c>
      <c r="D1152" s="32">
        <v>8</v>
      </c>
      <c r="E1152" s="48" t="s">
        <v>66</v>
      </c>
      <c r="F1152" s="48" t="s">
        <v>64</v>
      </c>
      <c r="G1152" s="33" t="s">
        <v>518</v>
      </c>
    </row>
    <row r="1153" spans="2:7">
      <c r="B1153" s="31">
        <v>780606</v>
      </c>
      <c r="C1153" s="32">
        <v>7</v>
      </c>
      <c r="D1153" s="32">
        <v>8</v>
      </c>
      <c r="E1153" s="48" t="s">
        <v>66</v>
      </c>
      <c r="F1153" s="48" t="s">
        <v>66</v>
      </c>
      <c r="G1153" s="33" t="s">
        <v>519</v>
      </c>
    </row>
    <row r="1154" spans="2:7">
      <c r="B1154" s="31">
        <v>780628</v>
      </c>
      <c r="C1154" s="32">
        <v>7</v>
      </c>
      <c r="D1154" s="32">
        <v>8</v>
      </c>
      <c r="E1154" s="48" t="s">
        <v>66</v>
      </c>
      <c r="F1154" s="32">
        <v>28</v>
      </c>
      <c r="G1154" s="33" t="s">
        <v>746</v>
      </c>
    </row>
    <row r="1155" spans="2:7">
      <c r="B1155" s="31">
        <v>780629</v>
      </c>
      <c r="C1155" s="32">
        <v>7</v>
      </c>
      <c r="D1155" s="32">
        <v>8</v>
      </c>
      <c r="E1155" s="48" t="s">
        <v>66</v>
      </c>
      <c r="F1155" s="32">
        <v>29</v>
      </c>
      <c r="G1155" s="33" t="s">
        <v>747</v>
      </c>
    </row>
    <row r="1156" spans="2:7">
      <c r="B1156" s="31">
        <v>780630</v>
      </c>
      <c r="C1156" s="32">
        <v>7</v>
      </c>
      <c r="D1156" s="32">
        <v>8</v>
      </c>
      <c r="E1156" s="48" t="s">
        <v>66</v>
      </c>
      <c r="F1156" s="32">
        <v>30</v>
      </c>
      <c r="G1156" s="33" t="s">
        <v>526</v>
      </c>
    </row>
    <row r="1157" spans="2:7" ht="24">
      <c r="B1157" s="31">
        <v>780631</v>
      </c>
      <c r="C1157" s="32">
        <v>7</v>
      </c>
      <c r="D1157" s="32">
        <v>8</v>
      </c>
      <c r="E1157" s="48" t="s">
        <v>66</v>
      </c>
      <c r="F1157" s="32">
        <v>31</v>
      </c>
      <c r="G1157" s="34" t="s">
        <v>527</v>
      </c>
    </row>
    <row r="1158" spans="2:7">
      <c r="B1158" s="31">
        <v>780632</v>
      </c>
      <c r="C1158" s="32">
        <v>7</v>
      </c>
      <c r="D1158" s="32">
        <v>8</v>
      </c>
      <c r="E1158" s="48" t="s">
        <v>66</v>
      </c>
      <c r="F1158" s="32">
        <v>32</v>
      </c>
      <c r="G1158" s="33" t="s">
        <v>528</v>
      </c>
    </row>
    <row r="1159" spans="2:7">
      <c r="B1159" s="31">
        <v>780633</v>
      </c>
      <c r="C1159" s="32">
        <v>7</v>
      </c>
      <c r="D1159" s="32">
        <v>8</v>
      </c>
      <c r="E1159" s="48" t="s">
        <v>66</v>
      </c>
      <c r="F1159" s="32">
        <v>33</v>
      </c>
      <c r="G1159" s="33" t="s">
        <v>529</v>
      </c>
    </row>
    <row r="1160" spans="2:7">
      <c r="B1160" s="31">
        <v>780634</v>
      </c>
      <c r="C1160" s="32">
        <v>7</v>
      </c>
      <c r="D1160" s="32">
        <v>8</v>
      </c>
      <c r="E1160" s="48" t="s">
        <v>66</v>
      </c>
      <c r="F1160" s="32">
        <v>34</v>
      </c>
      <c r="G1160" s="33" t="s">
        <v>530</v>
      </c>
    </row>
    <row r="1161" spans="2:7" ht="24">
      <c r="B1161" s="31">
        <v>780642</v>
      </c>
      <c r="C1161" s="32">
        <v>7</v>
      </c>
      <c r="D1161" s="32">
        <v>8</v>
      </c>
      <c r="E1161" s="48" t="s">
        <v>66</v>
      </c>
      <c r="F1161" s="32">
        <v>42</v>
      </c>
      <c r="G1161" s="34" t="s">
        <v>748</v>
      </c>
    </row>
    <row r="1162" spans="2:7" ht="24">
      <c r="B1162" s="31">
        <v>780643</v>
      </c>
      <c r="C1162" s="32">
        <v>7</v>
      </c>
      <c r="D1162" s="32">
        <v>8</v>
      </c>
      <c r="E1162" s="48" t="s">
        <v>66</v>
      </c>
      <c r="F1162" s="32">
        <v>43</v>
      </c>
      <c r="G1162" s="34" t="s">
        <v>749</v>
      </c>
    </row>
    <row r="1163" spans="2:7" ht="24">
      <c r="B1163" s="31">
        <v>7807</v>
      </c>
      <c r="C1163" s="39">
        <v>7</v>
      </c>
      <c r="D1163" s="39">
        <v>8</v>
      </c>
      <c r="E1163" s="48" t="s">
        <v>68</v>
      </c>
      <c r="F1163" s="41"/>
      <c r="G1163" s="53" t="s">
        <v>750</v>
      </c>
    </row>
    <row r="1164" spans="2:7">
      <c r="B1164" s="31">
        <v>780701</v>
      </c>
      <c r="C1164" s="32">
        <v>7</v>
      </c>
      <c r="D1164" s="32">
        <v>8</v>
      </c>
      <c r="E1164" s="48" t="s">
        <v>68</v>
      </c>
      <c r="F1164" s="48" t="s">
        <v>58</v>
      </c>
      <c r="G1164" s="33" t="s">
        <v>751</v>
      </c>
    </row>
    <row r="1165" spans="2:7">
      <c r="B1165" s="31">
        <v>780702</v>
      </c>
      <c r="C1165" s="32">
        <v>7</v>
      </c>
      <c r="D1165" s="32">
        <v>8</v>
      </c>
      <c r="E1165" s="48" t="s">
        <v>68</v>
      </c>
      <c r="F1165" s="48" t="s">
        <v>60</v>
      </c>
      <c r="G1165" s="33" t="s">
        <v>752</v>
      </c>
    </row>
    <row r="1166" spans="2:7">
      <c r="B1166" s="31">
        <v>780703</v>
      </c>
      <c r="C1166" s="32">
        <v>7</v>
      </c>
      <c r="D1166" s="32">
        <v>8</v>
      </c>
      <c r="E1166" s="48" t="s">
        <v>68</v>
      </c>
      <c r="F1166" s="48" t="s">
        <v>62</v>
      </c>
      <c r="G1166" s="33" t="s">
        <v>753</v>
      </c>
    </row>
    <row r="1167" spans="2:7">
      <c r="B1167" s="31">
        <v>780704</v>
      </c>
      <c r="C1167" s="32">
        <v>7</v>
      </c>
      <c r="D1167" s="32">
        <v>8</v>
      </c>
      <c r="E1167" s="48" t="s">
        <v>68</v>
      </c>
      <c r="F1167" s="48" t="s">
        <v>80</v>
      </c>
      <c r="G1167" s="33" t="s">
        <v>754</v>
      </c>
    </row>
    <row r="1168" spans="2:7">
      <c r="B1168" s="31">
        <v>780705</v>
      </c>
      <c r="C1168" s="32">
        <v>7</v>
      </c>
      <c r="D1168" s="32">
        <v>8</v>
      </c>
      <c r="E1168" s="48" t="s">
        <v>68</v>
      </c>
      <c r="F1168" s="48" t="s">
        <v>64</v>
      </c>
      <c r="G1168" s="33" t="s">
        <v>755</v>
      </c>
    </row>
    <row r="1169" spans="2:7">
      <c r="B1169" s="31">
        <v>780706</v>
      </c>
      <c r="C1169" s="32">
        <v>7</v>
      </c>
      <c r="D1169" s="32">
        <v>8</v>
      </c>
      <c r="E1169" s="48" t="s">
        <v>68</v>
      </c>
      <c r="F1169" s="48" t="s">
        <v>66</v>
      </c>
      <c r="G1169" s="33" t="s">
        <v>756</v>
      </c>
    </row>
    <row r="1170" spans="2:7">
      <c r="B1170" s="31">
        <v>780707</v>
      </c>
      <c r="C1170" s="32">
        <v>7</v>
      </c>
      <c r="D1170" s="32">
        <v>8</v>
      </c>
      <c r="E1170" s="48" t="s">
        <v>68</v>
      </c>
      <c r="F1170" s="48" t="s">
        <v>68</v>
      </c>
      <c r="G1170" s="33" t="s">
        <v>757</v>
      </c>
    </row>
    <row r="1171" spans="2:7">
      <c r="B1171" s="31">
        <v>780708</v>
      </c>
      <c r="C1171" s="32">
        <v>7</v>
      </c>
      <c r="D1171" s="32">
        <v>8</v>
      </c>
      <c r="E1171" s="48" t="s">
        <v>68</v>
      </c>
      <c r="F1171" s="48" t="s">
        <v>70</v>
      </c>
      <c r="G1171" s="33" t="s">
        <v>758</v>
      </c>
    </row>
    <row r="1172" spans="2:7">
      <c r="B1172" s="31">
        <v>780709</v>
      </c>
      <c r="C1172" s="32">
        <v>7</v>
      </c>
      <c r="D1172" s="32">
        <v>8</v>
      </c>
      <c r="E1172" s="48" t="s">
        <v>68</v>
      </c>
      <c r="F1172" s="48" t="s">
        <v>72</v>
      </c>
      <c r="G1172" s="33" t="s">
        <v>759</v>
      </c>
    </row>
    <row r="1173" spans="2:7" ht="24">
      <c r="B1173" s="31">
        <v>780710</v>
      </c>
      <c r="C1173" s="32">
        <v>7</v>
      </c>
      <c r="D1173" s="32">
        <v>8</v>
      </c>
      <c r="E1173" s="48" t="s">
        <v>68</v>
      </c>
      <c r="F1173" s="32">
        <v>10</v>
      </c>
      <c r="G1173" s="34" t="s">
        <v>760</v>
      </c>
    </row>
    <row r="1174" spans="2:7">
      <c r="B1174" s="31">
        <v>780711</v>
      </c>
      <c r="C1174" s="32">
        <v>7</v>
      </c>
      <c r="D1174" s="32">
        <v>8</v>
      </c>
      <c r="E1174" s="48" t="s">
        <v>68</v>
      </c>
      <c r="F1174" s="32">
        <v>11</v>
      </c>
      <c r="G1174" s="33" t="s">
        <v>761</v>
      </c>
    </row>
    <row r="1175" spans="2:7">
      <c r="B1175" s="31">
        <v>780712</v>
      </c>
      <c r="C1175" s="32">
        <v>7</v>
      </c>
      <c r="D1175" s="32">
        <v>8</v>
      </c>
      <c r="E1175" s="48" t="s">
        <v>68</v>
      </c>
      <c r="F1175" s="32">
        <v>12</v>
      </c>
      <c r="G1175" s="33" t="s">
        <v>762</v>
      </c>
    </row>
    <row r="1176" spans="2:7" ht="24">
      <c r="B1176" s="31">
        <v>780713</v>
      </c>
      <c r="C1176" s="32">
        <v>7</v>
      </c>
      <c r="D1176" s="32">
        <v>8</v>
      </c>
      <c r="E1176" s="48" t="s">
        <v>68</v>
      </c>
      <c r="F1176" s="32">
        <v>13</v>
      </c>
      <c r="G1176" s="33" t="s">
        <v>763</v>
      </c>
    </row>
    <row r="1177" spans="2:7">
      <c r="B1177" s="31">
        <v>780714</v>
      </c>
      <c r="C1177" s="32">
        <v>7</v>
      </c>
      <c r="D1177" s="32">
        <v>8</v>
      </c>
      <c r="E1177" s="48" t="s">
        <v>68</v>
      </c>
      <c r="F1177" s="32">
        <v>14</v>
      </c>
      <c r="G1177" s="33" t="s">
        <v>764</v>
      </c>
    </row>
    <row r="1178" spans="2:7">
      <c r="B1178" s="31">
        <v>780715</v>
      </c>
      <c r="C1178" s="32">
        <v>7</v>
      </c>
      <c r="D1178" s="32">
        <v>8</v>
      </c>
      <c r="E1178" s="48" t="s">
        <v>68</v>
      </c>
      <c r="F1178" s="32">
        <v>15</v>
      </c>
      <c r="G1178" s="33" t="s">
        <v>765</v>
      </c>
    </row>
    <row r="1179" spans="2:7">
      <c r="B1179" s="31">
        <v>780716</v>
      </c>
      <c r="C1179" s="32">
        <v>7</v>
      </c>
      <c r="D1179" s="32">
        <v>8</v>
      </c>
      <c r="E1179" s="48" t="s">
        <v>68</v>
      </c>
      <c r="F1179" s="32">
        <v>16</v>
      </c>
      <c r="G1179" s="33" t="s">
        <v>766</v>
      </c>
    </row>
    <row r="1180" spans="2:7">
      <c r="B1180" s="31">
        <v>780717</v>
      </c>
      <c r="C1180" s="32">
        <v>7</v>
      </c>
      <c r="D1180" s="32">
        <v>8</v>
      </c>
      <c r="E1180" s="48" t="s">
        <v>68</v>
      </c>
      <c r="F1180" s="32">
        <v>17</v>
      </c>
      <c r="G1180" s="33" t="s">
        <v>767</v>
      </c>
    </row>
    <row r="1181" spans="2:7">
      <c r="B1181" s="31">
        <v>780718</v>
      </c>
      <c r="C1181" s="32">
        <v>7</v>
      </c>
      <c r="D1181" s="32">
        <v>8</v>
      </c>
      <c r="E1181" s="48" t="s">
        <v>68</v>
      </c>
      <c r="F1181" s="32">
        <v>18</v>
      </c>
      <c r="G1181" s="33" t="s">
        <v>768</v>
      </c>
    </row>
    <row r="1182" spans="2:7">
      <c r="B1182" s="31">
        <v>780719</v>
      </c>
      <c r="C1182" s="32">
        <v>7</v>
      </c>
      <c r="D1182" s="32">
        <v>8</v>
      </c>
      <c r="E1182" s="48" t="s">
        <v>68</v>
      </c>
      <c r="F1182" s="32">
        <v>19</v>
      </c>
      <c r="G1182" s="33" t="s">
        <v>769</v>
      </c>
    </row>
    <row r="1183" spans="2:7" ht="24">
      <c r="B1183" s="31">
        <v>780720</v>
      </c>
      <c r="C1183" s="32">
        <v>7</v>
      </c>
      <c r="D1183" s="32">
        <v>8</v>
      </c>
      <c r="E1183" s="48" t="s">
        <v>68</v>
      </c>
      <c r="F1183" s="32">
        <v>20</v>
      </c>
      <c r="G1183" s="34" t="s">
        <v>770</v>
      </c>
    </row>
    <row r="1184" spans="2:7" ht="24">
      <c r="B1184" s="31">
        <v>780721</v>
      </c>
      <c r="C1184" s="32">
        <v>7</v>
      </c>
      <c r="D1184" s="32">
        <v>8</v>
      </c>
      <c r="E1184" s="48" t="s">
        <v>68</v>
      </c>
      <c r="F1184" s="32">
        <v>21</v>
      </c>
      <c r="G1184" s="34" t="s">
        <v>771</v>
      </c>
    </row>
    <row r="1185" spans="2:7" ht="24">
      <c r="B1185" s="31">
        <v>780722</v>
      </c>
      <c r="C1185" s="32">
        <v>7</v>
      </c>
      <c r="D1185" s="32">
        <v>8</v>
      </c>
      <c r="E1185" s="48" t="s">
        <v>68</v>
      </c>
      <c r="F1185" s="32">
        <v>22</v>
      </c>
      <c r="G1185" s="34" t="s">
        <v>772</v>
      </c>
    </row>
    <row r="1186" spans="2:7" ht="24">
      <c r="B1186" s="31">
        <v>780723</v>
      </c>
      <c r="C1186" s="32">
        <v>7</v>
      </c>
      <c r="D1186" s="32">
        <v>8</v>
      </c>
      <c r="E1186" s="48" t="s">
        <v>68</v>
      </c>
      <c r="F1186" s="32">
        <v>23</v>
      </c>
      <c r="G1186" s="34" t="s">
        <v>773</v>
      </c>
    </row>
    <row r="1187" spans="2:7" ht="24">
      <c r="B1187" s="31">
        <v>780724</v>
      </c>
      <c r="C1187" s="32">
        <v>7</v>
      </c>
      <c r="D1187" s="32">
        <v>8</v>
      </c>
      <c r="E1187" s="48" t="s">
        <v>68</v>
      </c>
      <c r="F1187" s="32">
        <v>24</v>
      </c>
      <c r="G1187" s="34" t="s">
        <v>774</v>
      </c>
    </row>
    <row r="1188" spans="2:7" ht="24">
      <c r="B1188" s="31">
        <v>780725</v>
      </c>
      <c r="C1188" s="32">
        <v>7</v>
      </c>
      <c r="D1188" s="32">
        <v>8</v>
      </c>
      <c r="E1188" s="48" t="s">
        <v>68</v>
      </c>
      <c r="F1188" s="32">
        <v>25</v>
      </c>
      <c r="G1188" s="34" t="s">
        <v>775</v>
      </c>
    </row>
    <row r="1189" spans="2:7" ht="24">
      <c r="B1189" s="31">
        <v>780726</v>
      </c>
      <c r="C1189" s="32">
        <v>7</v>
      </c>
      <c r="D1189" s="32">
        <v>8</v>
      </c>
      <c r="E1189" s="48" t="s">
        <v>68</v>
      </c>
      <c r="F1189" s="32">
        <v>26</v>
      </c>
      <c r="G1189" s="33" t="s">
        <v>776</v>
      </c>
    </row>
    <row r="1190" spans="2:7" ht="24">
      <c r="B1190" s="31">
        <v>780727</v>
      </c>
      <c r="C1190" s="32">
        <v>7</v>
      </c>
      <c r="D1190" s="32">
        <v>8</v>
      </c>
      <c r="E1190" s="48" t="s">
        <v>68</v>
      </c>
      <c r="F1190" s="32">
        <v>27</v>
      </c>
      <c r="G1190" s="34" t="s">
        <v>777</v>
      </c>
    </row>
    <row r="1191" spans="2:7">
      <c r="B1191" s="31">
        <v>780728</v>
      </c>
      <c r="C1191" s="32">
        <v>7</v>
      </c>
      <c r="D1191" s="32">
        <v>8</v>
      </c>
      <c r="E1191" s="48" t="s">
        <v>68</v>
      </c>
      <c r="F1191" s="32">
        <v>28</v>
      </c>
      <c r="G1191" s="33" t="s">
        <v>778</v>
      </c>
    </row>
    <row r="1192" spans="2:7" ht="24">
      <c r="B1192" s="31">
        <v>780729</v>
      </c>
      <c r="C1192" s="32">
        <v>7</v>
      </c>
      <c r="D1192" s="32">
        <v>8</v>
      </c>
      <c r="E1192" s="48" t="s">
        <v>68</v>
      </c>
      <c r="F1192" s="32">
        <v>29</v>
      </c>
      <c r="G1192" s="34" t="s">
        <v>779</v>
      </c>
    </row>
    <row r="1193" spans="2:7">
      <c r="B1193" s="31">
        <v>780730</v>
      </c>
      <c r="C1193" s="32">
        <v>7</v>
      </c>
      <c r="D1193" s="32">
        <v>8</v>
      </c>
      <c r="E1193" s="48" t="s">
        <v>68</v>
      </c>
      <c r="F1193" s="32">
        <v>30</v>
      </c>
      <c r="G1193" s="33" t="s">
        <v>780</v>
      </c>
    </row>
    <row r="1194" spans="2:7">
      <c r="B1194" s="31">
        <v>780731</v>
      </c>
      <c r="C1194" s="32">
        <v>7</v>
      </c>
      <c r="D1194" s="32">
        <v>8</v>
      </c>
      <c r="E1194" s="48" t="s">
        <v>68</v>
      </c>
      <c r="F1194" s="32">
        <v>31</v>
      </c>
      <c r="G1194" s="33" t="s">
        <v>781</v>
      </c>
    </row>
    <row r="1195" spans="2:7">
      <c r="B1195" s="31">
        <v>780732</v>
      </c>
      <c r="C1195" s="32">
        <v>7</v>
      </c>
      <c r="D1195" s="32">
        <v>8</v>
      </c>
      <c r="E1195" s="48" t="s">
        <v>68</v>
      </c>
      <c r="F1195" s="32">
        <v>32</v>
      </c>
      <c r="G1195" s="33" t="s">
        <v>782</v>
      </c>
    </row>
    <row r="1196" spans="2:7">
      <c r="B1196" s="31">
        <v>780735</v>
      </c>
      <c r="C1196" s="32">
        <v>7</v>
      </c>
      <c r="D1196" s="32">
        <v>8</v>
      </c>
      <c r="E1196" s="48" t="s">
        <v>68</v>
      </c>
      <c r="F1196" s="32">
        <v>35</v>
      </c>
      <c r="G1196" s="33" t="s">
        <v>783</v>
      </c>
    </row>
    <row r="1197" spans="2:7" ht="24">
      <c r="B1197" s="31">
        <v>7808</v>
      </c>
      <c r="C1197" s="39">
        <v>7</v>
      </c>
      <c r="D1197" s="39">
        <v>8</v>
      </c>
      <c r="E1197" s="48" t="s">
        <v>70</v>
      </c>
      <c r="F1197" s="41"/>
      <c r="G1197" s="53" t="s">
        <v>784</v>
      </c>
    </row>
    <row r="1198" spans="2:7">
      <c r="B1198" s="31">
        <v>780801</v>
      </c>
      <c r="C1198" s="32">
        <v>7</v>
      </c>
      <c r="D1198" s="32">
        <v>8</v>
      </c>
      <c r="E1198" s="48" t="s">
        <v>70</v>
      </c>
      <c r="F1198" s="48" t="s">
        <v>58</v>
      </c>
      <c r="G1198" s="33" t="s">
        <v>552</v>
      </c>
    </row>
    <row r="1199" spans="2:7">
      <c r="B1199" s="31">
        <v>780802</v>
      </c>
      <c r="C1199" s="32">
        <v>7</v>
      </c>
      <c r="D1199" s="32">
        <v>8</v>
      </c>
      <c r="E1199" s="48" t="s">
        <v>70</v>
      </c>
      <c r="F1199" s="48" t="s">
        <v>60</v>
      </c>
      <c r="G1199" s="33" t="s">
        <v>468</v>
      </c>
    </row>
    <row r="1200" spans="2:7">
      <c r="B1200" s="31">
        <v>780803</v>
      </c>
      <c r="C1200" s="32">
        <v>7</v>
      </c>
      <c r="D1200" s="32">
        <v>8</v>
      </c>
      <c r="E1200" s="48" t="s">
        <v>70</v>
      </c>
      <c r="F1200" s="48" t="s">
        <v>62</v>
      </c>
      <c r="G1200" s="33" t="s">
        <v>469</v>
      </c>
    </row>
    <row r="1201" spans="2:7">
      <c r="B1201" s="31">
        <v>780804</v>
      </c>
      <c r="C1201" s="32">
        <v>7</v>
      </c>
      <c r="D1201" s="32">
        <v>8</v>
      </c>
      <c r="E1201" s="48" t="s">
        <v>70</v>
      </c>
      <c r="F1201" s="48" t="s">
        <v>80</v>
      </c>
      <c r="G1201" s="33" t="s">
        <v>470</v>
      </c>
    </row>
    <row r="1202" spans="2:7">
      <c r="B1202" s="31">
        <v>780805</v>
      </c>
      <c r="C1202" s="32">
        <v>7</v>
      </c>
      <c r="D1202" s="32">
        <v>8</v>
      </c>
      <c r="E1202" s="48" t="s">
        <v>70</v>
      </c>
      <c r="F1202" s="48" t="s">
        <v>64</v>
      </c>
      <c r="G1202" s="33" t="s">
        <v>471</v>
      </c>
    </row>
    <row r="1203" spans="2:7">
      <c r="B1203" s="31">
        <v>780806</v>
      </c>
      <c r="C1203" s="32">
        <v>7</v>
      </c>
      <c r="D1203" s="32">
        <v>8</v>
      </c>
      <c r="E1203" s="48" t="s">
        <v>70</v>
      </c>
      <c r="F1203" s="48" t="s">
        <v>66</v>
      </c>
      <c r="G1203" s="33" t="s">
        <v>472</v>
      </c>
    </row>
    <row r="1204" spans="2:7">
      <c r="B1204" s="31">
        <v>780808</v>
      </c>
      <c r="C1204" s="32">
        <v>7</v>
      </c>
      <c r="D1204" s="32">
        <v>8</v>
      </c>
      <c r="E1204" s="48" t="s">
        <v>70</v>
      </c>
      <c r="F1204" s="48" t="s">
        <v>70</v>
      </c>
      <c r="G1204" s="33" t="s">
        <v>473</v>
      </c>
    </row>
    <row r="1205" spans="2:7">
      <c r="B1205" s="31">
        <v>780811</v>
      </c>
      <c r="C1205" s="32">
        <v>7</v>
      </c>
      <c r="D1205" s="32">
        <v>8</v>
      </c>
      <c r="E1205" s="48" t="s">
        <v>70</v>
      </c>
      <c r="F1205" s="32">
        <v>11</v>
      </c>
      <c r="G1205" s="33" t="s">
        <v>553</v>
      </c>
    </row>
    <row r="1206" spans="2:7" ht="24">
      <c r="B1206" s="31">
        <v>7809</v>
      </c>
      <c r="C1206" s="39">
        <v>7</v>
      </c>
      <c r="D1206" s="39">
        <v>8</v>
      </c>
      <c r="E1206" s="48" t="s">
        <v>72</v>
      </c>
      <c r="F1206" s="41"/>
      <c r="G1206" s="53" t="s">
        <v>785</v>
      </c>
    </row>
    <row r="1207" spans="2:7">
      <c r="B1207" s="31">
        <v>780901</v>
      </c>
      <c r="C1207" s="32">
        <v>7</v>
      </c>
      <c r="D1207" s="32">
        <v>8</v>
      </c>
      <c r="E1207" s="48" t="s">
        <v>72</v>
      </c>
      <c r="F1207" s="48" t="s">
        <v>58</v>
      </c>
      <c r="G1207" s="33" t="s">
        <v>467</v>
      </c>
    </row>
    <row r="1208" spans="2:7">
      <c r="B1208" s="31">
        <v>780902</v>
      </c>
      <c r="C1208" s="32">
        <v>7</v>
      </c>
      <c r="D1208" s="32">
        <v>8</v>
      </c>
      <c r="E1208" s="48" t="s">
        <v>72</v>
      </c>
      <c r="F1208" s="48" t="s">
        <v>60</v>
      </c>
      <c r="G1208" s="33" t="s">
        <v>468</v>
      </c>
    </row>
    <row r="1209" spans="2:7">
      <c r="B1209" s="31">
        <v>780903</v>
      </c>
      <c r="C1209" s="32">
        <v>7</v>
      </c>
      <c r="D1209" s="32">
        <v>8</v>
      </c>
      <c r="E1209" s="48" t="s">
        <v>72</v>
      </c>
      <c r="F1209" s="48" t="s">
        <v>62</v>
      </c>
      <c r="G1209" s="33" t="s">
        <v>469</v>
      </c>
    </row>
    <row r="1210" spans="2:7">
      <c r="B1210" s="31">
        <v>780904</v>
      </c>
      <c r="C1210" s="32">
        <v>7</v>
      </c>
      <c r="D1210" s="32">
        <v>8</v>
      </c>
      <c r="E1210" s="48" t="s">
        <v>72</v>
      </c>
      <c r="F1210" s="48" t="s">
        <v>80</v>
      </c>
      <c r="G1210" s="33" t="s">
        <v>470</v>
      </c>
    </row>
    <row r="1211" spans="2:7">
      <c r="B1211" s="31">
        <v>780905</v>
      </c>
      <c r="C1211" s="32">
        <v>7</v>
      </c>
      <c r="D1211" s="32">
        <v>8</v>
      </c>
      <c r="E1211" s="48" t="s">
        <v>72</v>
      </c>
      <c r="F1211" s="48" t="s">
        <v>64</v>
      </c>
      <c r="G1211" s="33" t="s">
        <v>471</v>
      </c>
    </row>
    <row r="1212" spans="2:7">
      <c r="B1212" s="31">
        <v>780906</v>
      </c>
      <c r="C1212" s="32">
        <v>7</v>
      </c>
      <c r="D1212" s="32">
        <v>8</v>
      </c>
      <c r="E1212" s="48" t="s">
        <v>72</v>
      </c>
      <c r="F1212" s="48" t="s">
        <v>66</v>
      </c>
      <c r="G1212" s="33" t="s">
        <v>472</v>
      </c>
    </row>
    <row r="1213" spans="2:7">
      <c r="B1213" s="31">
        <v>780908</v>
      </c>
      <c r="C1213" s="32">
        <v>7</v>
      </c>
      <c r="D1213" s="32">
        <v>8</v>
      </c>
      <c r="E1213" s="48" t="s">
        <v>72</v>
      </c>
      <c r="F1213" s="48" t="s">
        <v>70</v>
      </c>
      <c r="G1213" s="33" t="s">
        <v>473</v>
      </c>
    </row>
    <row r="1214" spans="2:7">
      <c r="B1214" s="31">
        <v>780911</v>
      </c>
      <c r="C1214" s="32">
        <v>7</v>
      </c>
      <c r="D1214" s="32">
        <v>8</v>
      </c>
      <c r="E1214" s="48" t="s">
        <v>72</v>
      </c>
      <c r="F1214" s="32">
        <v>11</v>
      </c>
      <c r="G1214" s="33" t="s">
        <v>553</v>
      </c>
    </row>
    <row r="1215" spans="2:7">
      <c r="B1215" s="31">
        <v>7899</v>
      </c>
      <c r="C1215" s="39">
        <v>7</v>
      </c>
      <c r="D1215" s="39">
        <v>8</v>
      </c>
      <c r="E1215" s="50">
        <v>99</v>
      </c>
      <c r="F1215" s="51"/>
      <c r="G1215" s="42" t="s">
        <v>172</v>
      </c>
    </row>
    <row r="1216" spans="2:7">
      <c r="B1216" s="31">
        <v>789901</v>
      </c>
      <c r="C1216" s="32">
        <v>7</v>
      </c>
      <c r="D1216" s="32">
        <v>8</v>
      </c>
      <c r="E1216" s="32">
        <v>99</v>
      </c>
      <c r="F1216" s="48" t="s">
        <v>58</v>
      </c>
      <c r="G1216" s="33" t="s">
        <v>786</v>
      </c>
    </row>
    <row r="1217" spans="2:7">
      <c r="B1217" s="31">
        <v>8</v>
      </c>
      <c r="C1217" s="43">
        <v>8</v>
      </c>
      <c r="D1217" s="44"/>
      <c r="E1217" s="44"/>
      <c r="F1217" s="45"/>
      <c r="G1217" s="46" t="s">
        <v>787</v>
      </c>
    </row>
    <row r="1218" spans="2:7">
      <c r="B1218" s="31">
        <v>84</v>
      </c>
      <c r="C1218" s="35">
        <v>8</v>
      </c>
      <c r="D1218" s="36">
        <v>4</v>
      </c>
      <c r="E1218" s="37"/>
      <c r="F1218" s="38"/>
      <c r="G1218" s="47" t="s">
        <v>788</v>
      </c>
    </row>
    <row r="1219" spans="2:7">
      <c r="B1219" s="31">
        <v>8401</v>
      </c>
      <c r="C1219" s="39">
        <v>8</v>
      </c>
      <c r="D1219" s="39">
        <v>4</v>
      </c>
      <c r="E1219" s="48" t="s">
        <v>58</v>
      </c>
      <c r="F1219" s="41"/>
      <c r="G1219" s="42" t="s">
        <v>789</v>
      </c>
    </row>
    <row r="1220" spans="2:7">
      <c r="B1220" s="31">
        <v>840103</v>
      </c>
      <c r="C1220" s="32">
        <v>8</v>
      </c>
      <c r="D1220" s="32">
        <v>4</v>
      </c>
      <c r="E1220" s="48" t="s">
        <v>58</v>
      </c>
      <c r="F1220" s="48" t="s">
        <v>62</v>
      </c>
      <c r="G1220" s="33" t="s">
        <v>790</v>
      </c>
    </row>
    <row r="1221" spans="2:7">
      <c r="B1221" s="31">
        <v>840104</v>
      </c>
      <c r="C1221" s="32">
        <v>8</v>
      </c>
      <c r="D1221" s="32">
        <v>4</v>
      </c>
      <c r="E1221" s="48" t="s">
        <v>58</v>
      </c>
      <c r="F1221" s="48" t="s">
        <v>80</v>
      </c>
      <c r="G1221" s="33" t="s">
        <v>791</v>
      </c>
    </row>
    <row r="1222" spans="2:7">
      <c r="B1222" s="31">
        <v>840105</v>
      </c>
      <c r="C1222" s="32">
        <v>8</v>
      </c>
      <c r="D1222" s="32">
        <v>4</v>
      </c>
      <c r="E1222" s="48" t="s">
        <v>58</v>
      </c>
      <c r="F1222" s="48" t="s">
        <v>64</v>
      </c>
      <c r="G1222" s="33" t="s">
        <v>792</v>
      </c>
    </row>
    <row r="1223" spans="2:7">
      <c r="B1223" s="31">
        <v>840106</v>
      </c>
      <c r="C1223" s="32">
        <v>8</v>
      </c>
      <c r="D1223" s="32">
        <v>4</v>
      </c>
      <c r="E1223" s="48" t="s">
        <v>58</v>
      </c>
      <c r="F1223" s="48" t="s">
        <v>66</v>
      </c>
      <c r="G1223" s="33" t="s">
        <v>793</v>
      </c>
    </row>
    <row r="1224" spans="2:7">
      <c r="B1224" s="31">
        <v>840107</v>
      </c>
      <c r="C1224" s="32">
        <v>8</v>
      </c>
      <c r="D1224" s="32">
        <v>4</v>
      </c>
      <c r="E1224" s="48" t="s">
        <v>58</v>
      </c>
      <c r="F1224" s="48" t="s">
        <v>68</v>
      </c>
      <c r="G1224" s="33" t="s">
        <v>405</v>
      </c>
    </row>
    <row r="1225" spans="2:7">
      <c r="B1225" s="31">
        <v>840108</v>
      </c>
      <c r="C1225" s="32">
        <v>8</v>
      </c>
      <c r="D1225" s="32">
        <v>4</v>
      </c>
      <c r="E1225" s="48" t="s">
        <v>58</v>
      </c>
      <c r="F1225" s="48" t="s">
        <v>70</v>
      </c>
      <c r="G1225" s="33" t="s">
        <v>794</v>
      </c>
    </row>
    <row r="1226" spans="2:7">
      <c r="B1226" s="31">
        <v>840109</v>
      </c>
      <c r="C1226" s="32">
        <v>8</v>
      </c>
      <c r="D1226" s="32">
        <v>4</v>
      </c>
      <c r="E1226" s="48" t="s">
        <v>58</v>
      </c>
      <c r="F1226" s="48" t="s">
        <v>72</v>
      </c>
      <c r="G1226" s="33" t="s">
        <v>305</v>
      </c>
    </row>
    <row r="1227" spans="2:7">
      <c r="B1227" s="31">
        <v>840110</v>
      </c>
      <c r="C1227" s="32">
        <v>8</v>
      </c>
      <c r="D1227" s="32">
        <v>4</v>
      </c>
      <c r="E1227" s="48" t="s">
        <v>58</v>
      </c>
      <c r="F1227" s="32">
        <v>10</v>
      </c>
      <c r="G1227" s="33" t="s">
        <v>398</v>
      </c>
    </row>
    <row r="1228" spans="2:7">
      <c r="B1228" s="31">
        <v>840111</v>
      </c>
      <c r="C1228" s="32">
        <v>8</v>
      </c>
      <c r="D1228" s="32">
        <v>4</v>
      </c>
      <c r="E1228" s="48" t="s">
        <v>58</v>
      </c>
      <c r="F1228" s="32">
        <v>11</v>
      </c>
      <c r="G1228" s="33" t="s">
        <v>407</v>
      </c>
    </row>
    <row r="1229" spans="2:7">
      <c r="B1229" s="31">
        <v>840112</v>
      </c>
      <c r="C1229" s="32">
        <v>8</v>
      </c>
      <c r="D1229" s="32">
        <v>4</v>
      </c>
      <c r="E1229" s="48" t="s">
        <v>58</v>
      </c>
      <c r="F1229" s="32">
        <v>12</v>
      </c>
      <c r="G1229" s="33" t="s">
        <v>795</v>
      </c>
    </row>
    <row r="1230" spans="2:7">
      <c r="B1230" s="31">
        <v>840113</v>
      </c>
      <c r="C1230" s="32">
        <v>8</v>
      </c>
      <c r="D1230" s="32">
        <v>4</v>
      </c>
      <c r="E1230" s="48" t="s">
        <v>58</v>
      </c>
      <c r="F1230" s="32">
        <v>13</v>
      </c>
      <c r="G1230" s="33" t="s">
        <v>796</v>
      </c>
    </row>
    <row r="1231" spans="2:7">
      <c r="B1231" s="31">
        <v>840114</v>
      </c>
      <c r="C1231" s="32">
        <v>8</v>
      </c>
      <c r="D1231" s="32">
        <v>4</v>
      </c>
      <c r="E1231" s="48" t="s">
        <v>58</v>
      </c>
      <c r="F1231" s="32">
        <v>14</v>
      </c>
      <c r="G1231" s="33" t="s">
        <v>797</v>
      </c>
    </row>
    <row r="1232" spans="2:7">
      <c r="B1232" s="31">
        <v>840115</v>
      </c>
      <c r="C1232" s="32">
        <v>8</v>
      </c>
      <c r="D1232" s="32">
        <v>4</v>
      </c>
      <c r="E1232" s="48" t="s">
        <v>58</v>
      </c>
      <c r="F1232" s="32">
        <v>15</v>
      </c>
      <c r="G1232" s="33" t="s">
        <v>798</v>
      </c>
    </row>
    <row r="1233" spans="2:7">
      <c r="B1233" s="31">
        <v>840116</v>
      </c>
      <c r="C1233" s="32">
        <v>8</v>
      </c>
      <c r="D1233" s="32">
        <v>4</v>
      </c>
      <c r="E1233" s="48" t="s">
        <v>58</v>
      </c>
      <c r="F1233" s="32">
        <v>16</v>
      </c>
      <c r="G1233" s="33" t="s">
        <v>799</v>
      </c>
    </row>
    <row r="1234" spans="2:7" ht="24">
      <c r="B1234" s="31">
        <v>840117</v>
      </c>
      <c r="C1234" s="32">
        <v>8</v>
      </c>
      <c r="D1234" s="32">
        <v>4</v>
      </c>
      <c r="E1234" s="48" t="s">
        <v>58</v>
      </c>
      <c r="F1234" s="32">
        <v>17</v>
      </c>
      <c r="G1234" s="34" t="s">
        <v>800</v>
      </c>
    </row>
    <row r="1235" spans="2:7">
      <c r="B1235" s="31">
        <v>8402</v>
      </c>
      <c r="C1235" s="39">
        <v>8</v>
      </c>
      <c r="D1235" s="39">
        <v>4</v>
      </c>
      <c r="E1235" s="48" t="s">
        <v>60</v>
      </c>
      <c r="F1235" s="41"/>
      <c r="G1235" s="42" t="s">
        <v>801</v>
      </c>
    </row>
    <row r="1236" spans="2:7">
      <c r="B1236" s="31">
        <v>840201</v>
      </c>
      <c r="C1236" s="32">
        <v>8</v>
      </c>
      <c r="D1236" s="32">
        <v>4</v>
      </c>
      <c r="E1236" s="48" t="s">
        <v>60</v>
      </c>
      <c r="F1236" s="48" t="s">
        <v>58</v>
      </c>
      <c r="G1236" s="33" t="s">
        <v>802</v>
      </c>
    </row>
    <row r="1237" spans="2:7">
      <c r="B1237" s="31">
        <v>840202</v>
      </c>
      <c r="C1237" s="32">
        <v>8</v>
      </c>
      <c r="D1237" s="32">
        <v>4</v>
      </c>
      <c r="E1237" s="48" t="s">
        <v>60</v>
      </c>
      <c r="F1237" s="48" t="s">
        <v>60</v>
      </c>
      <c r="G1237" s="33" t="s">
        <v>803</v>
      </c>
    </row>
    <row r="1238" spans="2:7">
      <c r="B1238" s="31">
        <v>840203</v>
      </c>
      <c r="C1238" s="32">
        <v>8</v>
      </c>
      <c r="D1238" s="32">
        <v>4</v>
      </c>
      <c r="E1238" s="48" t="s">
        <v>60</v>
      </c>
      <c r="F1238" s="48" t="s">
        <v>62</v>
      </c>
      <c r="G1238" s="33" t="s">
        <v>804</v>
      </c>
    </row>
    <row r="1239" spans="2:7">
      <c r="B1239" s="31">
        <v>840299</v>
      </c>
      <c r="C1239" s="32">
        <v>8</v>
      </c>
      <c r="D1239" s="32">
        <v>4</v>
      </c>
      <c r="E1239" s="48" t="s">
        <v>60</v>
      </c>
      <c r="F1239" s="32">
        <v>99</v>
      </c>
      <c r="G1239" s="33" t="s">
        <v>805</v>
      </c>
    </row>
    <row r="1240" spans="2:7">
      <c r="B1240" s="31">
        <v>8403</v>
      </c>
      <c r="C1240" s="39">
        <v>8</v>
      </c>
      <c r="D1240" s="39">
        <v>4</v>
      </c>
      <c r="E1240" s="48" t="s">
        <v>62</v>
      </c>
      <c r="F1240" s="41"/>
      <c r="G1240" s="42" t="s">
        <v>806</v>
      </c>
    </row>
    <row r="1241" spans="2:7">
      <c r="B1241" s="31">
        <v>840301</v>
      </c>
      <c r="C1241" s="32">
        <v>8</v>
      </c>
      <c r="D1241" s="32">
        <v>4</v>
      </c>
      <c r="E1241" s="48" t="s">
        <v>62</v>
      </c>
      <c r="F1241" s="48" t="s">
        <v>58</v>
      </c>
      <c r="G1241" s="33" t="s">
        <v>807</v>
      </c>
    </row>
    <row r="1242" spans="2:7">
      <c r="B1242" s="31">
        <v>840302</v>
      </c>
      <c r="C1242" s="32">
        <v>8</v>
      </c>
      <c r="D1242" s="32">
        <v>4</v>
      </c>
      <c r="E1242" s="48" t="s">
        <v>62</v>
      </c>
      <c r="F1242" s="48" t="s">
        <v>60</v>
      </c>
      <c r="G1242" s="33" t="s">
        <v>808</v>
      </c>
    </row>
    <row r="1243" spans="2:7">
      <c r="B1243" s="31">
        <v>840399</v>
      </c>
      <c r="C1243" s="32">
        <v>8</v>
      </c>
      <c r="D1243" s="32">
        <v>4</v>
      </c>
      <c r="E1243" s="48" t="s">
        <v>62</v>
      </c>
      <c r="F1243" s="32">
        <v>99</v>
      </c>
      <c r="G1243" s="33" t="s">
        <v>809</v>
      </c>
    </row>
    <row r="1244" spans="2:7">
      <c r="B1244" s="31">
        <v>8404</v>
      </c>
      <c r="C1244" s="39">
        <v>8</v>
      </c>
      <c r="D1244" s="39">
        <v>4</v>
      </c>
      <c r="E1244" s="48" t="s">
        <v>80</v>
      </c>
      <c r="F1244" s="41"/>
      <c r="G1244" s="42" t="s">
        <v>810</v>
      </c>
    </row>
    <row r="1245" spans="2:7">
      <c r="B1245" s="31">
        <v>840401</v>
      </c>
      <c r="C1245" s="32">
        <v>8</v>
      </c>
      <c r="D1245" s="32">
        <v>4</v>
      </c>
      <c r="E1245" s="48" t="s">
        <v>80</v>
      </c>
      <c r="F1245" s="48" t="s">
        <v>58</v>
      </c>
      <c r="G1245" s="33" t="s">
        <v>811</v>
      </c>
    </row>
    <row r="1246" spans="2:7">
      <c r="B1246" s="31">
        <v>840402</v>
      </c>
      <c r="C1246" s="32">
        <v>8</v>
      </c>
      <c r="D1246" s="32">
        <v>4</v>
      </c>
      <c r="E1246" s="48" t="s">
        <v>80</v>
      </c>
      <c r="F1246" s="48" t="s">
        <v>60</v>
      </c>
      <c r="G1246" s="33" t="s">
        <v>812</v>
      </c>
    </row>
    <row r="1247" spans="2:7">
      <c r="B1247" s="31">
        <v>840403</v>
      </c>
      <c r="C1247" s="32">
        <v>8</v>
      </c>
      <c r="D1247" s="32">
        <v>4</v>
      </c>
      <c r="E1247" s="48" t="s">
        <v>80</v>
      </c>
      <c r="F1247" s="48" t="s">
        <v>62</v>
      </c>
      <c r="G1247" s="33" t="s">
        <v>813</v>
      </c>
    </row>
    <row r="1248" spans="2:7">
      <c r="B1248" s="31">
        <v>840404</v>
      </c>
      <c r="C1248" s="32">
        <v>8</v>
      </c>
      <c r="D1248" s="32">
        <v>4</v>
      </c>
      <c r="E1248" s="48" t="s">
        <v>80</v>
      </c>
      <c r="F1248" s="48" t="s">
        <v>80</v>
      </c>
      <c r="G1248" s="33" t="s">
        <v>814</v>
      </c>
    </row>
    <row r="1249" spans="2:7">
      <c r="B1249" s="31">
        <v>8405</v>
      </c>
      <c r="C1249" s="39">
        <v>8</v>
      </c>
      <c r="D1249" s="39">
        <v>4</v>
      </c>
      <c r="E1249" s="48" t="s">
        <v>64</v>
      </c>
      <c r="F1249" s="41"/>
      <c r="G1249" s="42" t="s">
        <v>307</v>
      </c>
    </row>
    <row r="1250" spans="2:7">
      <c r="B1250" s="31">
        <v>840512</v>
      </c>
      <c r="C1250" s="32">
        <v>8</v>
      </c>
      <c r="D1250" s="32">
        <v>4</v>
      </c>
      <c r="E1250" s="48" t="s">
        <v>64</v>
      </c>
      <c r="F1250" s="32">
        <v>12</v>
      </c>
      <c r="G1250" s="33" t="s">
        <v>409</v>
      </c>
    </row>
    <row r="1251" spans="2:7">
      <c r="B1251" s="31">
        <v>840513</v>
      </c>
      <c r="C1251" s="32">
        <v>8</v>
      </c>
      <c r="D1251" s="32">
        <v>4</v>
      </c>
      <c r="E1251" s="48" t="s">
        <v>64</v>
      </c>
      <c r="F1251" s="32">
        <v>13</v>
      </c>
      <c r="G1251" s="33" t="s">
        <v>815</v>
      </c>
    </row>
    <row r="1252" spans="2:7">
      <c r="B1252" s="31">
        <v>840514</v>
      </c>
      <c r="C1252" s="32">
        <v>8</v>
      </c>
      <c r="D1252" s="32">
        <v>4</v>
      </c>
      <c r="E1252" s="48" t="s">
        <v>64</v>
      </c>
      <c r="F1252" s="32">
        <v>14</v>
      </c>
      <c r="G1252" s="33" t="s">
        <v>410</v>
      </c>
    </row>
    <row r="1253" spans="2:7">
      <c r="B1253" s="31">
        <v>840515</v>
      </c>
      <c r="C1253" s="32">
        <v>8</v>
      </c>
      <c r="D1253" s="32">
        <v>4</v>
      </c>
      <c r="E1253" s="48" t="s">
        <v>64</v>
      </c>
      <c r="F1253" s="32">
        <v>15</v>
      </c>
      <c r="G1253" s="33" t="s">
        <v>411</v>
      </c>
    </row>
    <row r="1254" spans="2:7">
      <c r="B1254" s="31">
        <v>840599</v>
      </c>
      <c r="C1254" s="32">
        <v>8</v>
      </c>
      <c r="D1254" s="32">
        <v>4</v>
      </c>
      <c r="E1254" s="48" t="s">
        <v>64</v>
      </c>
      <c r="F1254" s="32">
        <v>99</v>
      </c>
      <c r="G1254" s="33" t="s">
        <v>816</v>
      </c>
    </row>
    <row r="1255" spans="2:7">
      <c r="B1255" s="31">
        <v>8409</v>
      </c>
      <c r="C1255" s="39">
        <v>8</v>
      </c>
      <c r="D1255" s="39">
        <v>4</v>
      </c>
      <c r="E1255" s="48" t="s">
        <v>72</v>
      </c>
      <c r="F1255" s="41"/>
      <c r="G1255" s="42" t="s">
        <v>624</v>
      </c>
    </row>
    <row r="1256" spans="2:7">
      <c r="B1256" s="31">
        <v>840901</v>
      </c>
      <c r="C1256" s="32">
        <v>8</v>
      </c>
      <c r="D1256" s="32">
        <v>4</v>
      </c>
      <c r="E1256" s="48" t="s">
        <v>72</v>
      </c>
      <c r="F1256" s="48" t="s">
        <v>58</v>
      </c>
      <c r="G1256" s="33" t="s">
        <v>397</v>
      </c>
    </row>
    <row r="1257" spans="2:7">
      <c r="B1257" s="31">
        <v>8499</v>
      </c>
      <c r="C1257" s="39">
        <v>8</v>
      </c>
      <c r="D1257" s="39">
        <v>4</v>
      </c>
      <c r="E1257" s="50">
        <v>99</v>
      </c>
      <c r="F1257" s="51"/>
      <c r="G1257" s="42" t="s">
        <v>172</v>
      </c>
    </row>
    <row r="1258" spans="2:7">
      <c r="B1258" s="31">
        <v>849901</v>
      </c>
      <c r="C1258" s="32">
        <v>8</v>
      </c>
      <c r="D1258" s="32">
        <v>4</v>
      </c>
      <c r="E1258" s="32">
        <v>99</v>
      </c>
      <c r="F1258" s="48" t="s">
        <v>58</v>
      </c>
      <c r="G1258" s="33" t="s">
        <v>817</v>
      </c>
    </row>
    <row r="1259" spans="2:7">
      <c r="B1259" s="31">
        <v>87</v>
      </c>
      <c r="C1259" s="35">
        <v>8</v>
      </c>
      <c r="D1259" s="36">
        <v>7</v>
      </c>
      <c r="E1259" s="37"/>
      <c r="F1259" s="38"/>
      <c r="G1259" s="47" t="s">
        <v>818</v>
      </c>
    </row>
    <row r="1260" spans="2:7">
      <c r="B1260" s="31">
        <v>8701</v>
      </c>
      <c r="C1260" s="39">
        <v>8</v>
      </c>
      <c r="D1260" s="39">
        <v>7</v>
      </c>
      <c r="E1260" s="48" t="s">
        <v>58</v>
      </c>
      <c r="F1260" s="41"/>
      <c r="G1260" s="42" t="s">
        <v>819</v>
      </c>
    </row>
    <row r="1261" spans="2:7">
      <c r="B1261" s="31">
        <v>870101</v>
      </c>
      <c r="C1261" s="32">
        <v>8</v>
      </c>
      <c r="D1261" s="32">
        <v>7</v>
      </c>
      <c r="E1261" s="48" t="s">
        <v>58</v>
      </c>
      <c r="F1261" s="48" t="s">
        <v>58</v>
      </c>
      <c r="G1261" s="33" t="s">
        <v>820</v>
      </c>
    </row>
    <row r="1262" spans="2:7">
      <c r="B1262" s="31">
        <v>870102</v>
      </c>
      <c r="C1262" s="32">
        <v>8</v>
      </c>
      <c r="D1262" s="32">
        <v>7</v>
      </c>
      <c r="E1262" s="48" t="s">
        <v>58</v>
      </c>
      <c r="F1262" s="48" t="s">
        <v>60</v>
      </c>
      <c r="G1262" s="33" t="s">
        <v>821</v>
      </c>
    </row>
    <row r="1263" spans="2:7">
      <c r="B1263" s="31">
        <v>870103</v>
      </c>
      <c r="C1263" s="32">
        <v>8</v>
      </c>
      <c r="D1263" s="32">
        <v>7</v>
      </c>
      <c r="E1263" s="48" t="s">
        <v>58</v>
      </c>
      <c r="F1263" s="48" t="s">
        <v>62</v>
      </c>
      <c r="G1263" s="33" t="s">
        <v>822</v>
      </c>
    </row>
    <row r="1264" spans="2:7">
      <c r="B1264" s="31">
        <v>870104</v>
      </c>
      <c r="C1264" s="32">
        <v>8</v>
      </c>
      <c r="D1264" s="32">
        <v>7</v>
      </c>
      <c r="E1264" s="48" t="s">
        <v>58</v>
      </c>
      <c r="F1264" s="48" t="s">
        <v>80</v>
      </c>
      <c r="G1264" s="33" t="s">
        <v>823</v>
      </c>
    </row>
    <row r="1265" spans="2:7">
      <c r="B1265" s="31">
        <v>870105</v>
      </c>
      <c r="C1265" s="32">
        <v>8</v>
      </c>
      <c r="D1265" s="32">
        <v>7</v>
      </c>
      <c r="E1265" s="48" t="s">
        <v>58</v>
      </c>
      <c r="F1265" s="48" t="s">
        <v>64</v>
      </c>
      <c r="G1265" s="33" t="s">
        <v>824</v>
      </c>
    </row>
    <row r="1266" spans="2:7">
      <c r="B1266" s="31">
        <v>870106</v>
      </c>
      <c r="C1266" s="32">
        <v>8</v>
      </c>
      <c r="D1266" s="32">
        <v>7</v>
      </c>
      <c r="E1266" s="48" t="s">
        <v>58</v>
      </c>
      <c r="F1266" s="48" t="s">
        <v>66</v>
      </c>
      <c r="G1266" s="33" t="s">
        <v>825</v>
      </c>
    </row>
    <row r="1267" spans="2:7">
      <c r="B1267" s="31">
        <v>870107</v>
      </c>
      <c r="C1267" s="32">
        <v>8</v>
      </c>
      <c r="D1267" s="32">
        <v>7</v>
      </c>
      <c r="E1267" s="48" t="s">
        <v>58</v>
      </c>
      <c r="F1267" s="48" t="s">
        <v>68</v>
      </c>
      <c r="G1267" s="33" t="s">
        <v>826</v>
      </c>
    </row>
    <row r="1268" spans="2:7">
      <c r="B1268" s="31">
        <v>870108</v>
      </c>
      <c r="C1268" s="32">
        <v>8</v>
      </c>
      <c r="D1268" s="32">
        <v>7</v>
      </c>
      <c r="E1268" s="48" t="s">
        <v>58</v>
      </c>
      <c r="F1268" s="48" t="s">
        <v>70</v>
      </c>
      <c r="G1268" s="33" t="s">
        <v>827</v>
      </c>
    </row>
    <row r="1269" spans="2:7">
      <c r="B1269" s="31">
        <v>870198</v>
      </c>
      <c r="C1269" s="32">
        <v>8</v>
      </c>
      <c r="D1269" s="32">
        <v>7</v>
      </c>
      <c r="E1269" s="48" t="s">
        <v>58</v>
      </c>
      <c r="F1269" s="32">
        <v>98</v>
      </c>
      <c r="G1269" s="33" t="s">
        <v>828</v>
      </c>
    </row>
    <row r="1270" spans="2:7">
      <c r="B1270" s="31">
        <v>870199</v>
      </c>
      <c r="C1270" s="32">
        <v>8</v>
      </c>
      <c r="D1270" s="32">
        <v>7</v>
      </c>
      <c r="E1270" s="48" t="s">
        <v>58</v>
      </c>
      <c r="F1270" s="32">
        <v>99</v>
      </c>
      <c r="G1270" s="33" t="s">
        <v>829</v>
      </c>
    </row>
    <row r="1271" spans="2:7">
      <c r="B1271" s="31">
        <v>8702</v>
      </c>
      <c r="C1271" s="39">
        <v>8</v>
      </c>
      <c r="D1271" s="39">
        <v>7</v>
      </c>
      <c r="E1271" s="48" t="s">
        <v>60</v>
      </c>
      <c r="F1271" s="41"/>
      <c r="G1271" s="42" t="s">
        <v>830</v>
      </c>
    </row>
    <row r="1272" spans="2:7">
      <c r="B1272" s="31">
        <v>870201</v>
      </c>
      <c r="C1272" s="32">
        <v>8</v>
      </c>
      <c r="D1272" s="32">
        <v>7</v>
      </c>
      <c r="E1272" s="48" t="s">
        <v>60</v>
      </c>
      <c r="F1272" s="48" t="s">
        <v>58</v>
      </c>
      <c r="G1272" s="33" t="s">
        <v>552</v>
      </c>
    </row>
    <row r="1273" spans="2:7">
      <c r="B1273" s="31">
        <v>870202</v>
      </c>
      <c r="C1273" s="32">
        <v>8</v>
      </c>
      <c r="D1273" s="32">
        <v>7</v>
      </c>
      <c r="E1273" s="48" t="s">
        <v>60</v>
      </c>
      <c r="F1273" s="48" t="s">
        <v>60</v>
      </c>
      <c r="G1273" s="33" t="s">
        <v>468</v>
      </c>
    </row>
    <row r="1274" spans="2:7">
      <c r="B1274" s="31">
        <v>870203</v>
      </c>
      <c r="C1274" s="32">
        <v>8</v>
      </c>
      <c r="D1274" s="32">
        <v>7</v>
      </c>
      <c r="E1274" s="48" t="s">
        <v>60</v>
      </c>
      <c r="F1274" s="48" t="s">
        <v>62</v>
      </c>
      <c r="G1274" s="33" t="s">
        <v>469</v>
      </c>
    </row>
    <row r="1275" spans="2:7">
      <c r="B1275" s="31">
        <v>870204</v>
      </c>
      <c r="C1275" s="32">
        <v>8</v>
      </c>
      <c r="D1275" s="32">
        <v>7</v>
      </c>
      <c r="E1275" s="48" t="s">
        <v>60</v>
      </c>
      <c r="F1275" s="48" t="s">
        <v>80</v>
      </c>
      <c r="G1275" s="33" t="s">
        <v>831</v>
      </c>
    </row>
    <row r="1276" spans="2:7">
      <c r="B1276" s="31">
        <v>870205</v>
      </c>
      <c r="C1276" s="32">
        <v>8</v>
      </c>
      <c r="D1276" s="32">
        <v>7</v>
      </c>
      <c r="E1276" s="48" t="s">
        <v>60</v>
      </c>
      <c r="F1276" s="48" t="s">
        <v>64</v>
      </c>
      <c r="G1276" s="33" t="s">
        <v>471</v>
      </c>
    </row>
    <row r="1277" spans="2:7">
      <c r="B1277" s="31">
        <v>870206</v>
      </c>
      <c r="C1277" s="32">
        <v>8</v>
      </c>
      <c r="D1277" s="32">
        <v>7</v>
      </c>
      <c r="E1277" s="48" t="s">
        <v>60</v>
      </c>
      <c r="F1277" s="48" t="s">
        <v>66</v>
      </c>
      <c r="G1277" s="33" t="s">
        <v>472</v>
      </c>
    </row>
    <row r="1278" spans="2:7">
      <c r="B1278" s="31">
        <v>870207</v>
      </c>
      <c r="C1278" s="32">
        <v>8</v>
      </c>
      <c r="D1278" s="32">
        <v>7</v>
      </c>
      <c r="E1278" s="48" t="s">
        <v>60</v>
      </c>
      <c r="F1278" s="48" t="s">
        <v>68</v>
      </c>
      <c r="G1278" s="33" t="s">
        <v>553</v>
      </c>
    </row>
    <row r="1279" spans="2:7">
      <c r="B1279" s="31">
        <v>870211</v>
      </c>
      <c r="C1279" s="32">
        <v>8</v>
      </c>
      <c r="D1279" s="32">
        <v>7</v>
      </c>
      <c r="E1279" s="48" t="s">
        <v>60</v>
      </c>
      <c r="F1279" s="32">
        <v>11</v>
      </c>
      <c r="G1279" s="33" t="s">
        <v>832</v>
      </c>
    </row>
    <row r="1280" spans="2:7">
      <c r="B1280" s="31">
        <v>870213</v>
      </c>
      <c r="C1280" s="32">
        <v>8</v>
      </c>
      <c r="D1280" s="32">
        <v>7</v>
      </c>
      <c r="E1280" s="48" t="s">
        <v>60</v>
      </c>
      <c r="F1280" s="32">
        <v>13</v>
      </c>
      <c r="G1280" s="33" t="s">
        <v>833</v>
      </c>
    </row>
    <row r="1281" spans="2:7">
      <c r="B1281" s="31">
        <v>870215</v>
      </c>
      <c r="C1281" s="32">
        <v>8</v>
      </c>
      <c r="D1281" s="32">
        <v>7</v>
      </c>
      <c r="E1281" s="48" t="s">
        <v>60</v>
      </c>
      <c r="F1281" s="32">
        <v>15</v>
      </c>
      <c r="G1281" s="33" t="s">
        <v>834</v>
      </c>
    </row>
    <row r="1282" spans="2:7">
      <c r="B1282" s="31">
        <v>8703</v>
      </c>
      <c r="C1282" s="39">
        <v>8</v>
      </c>
      <c r="D1282" s="39">
        <v>7</v>
      </c>
      <c r="E1282" s="48" t="s">
        <v>62</v>
      </c>
      <c r="F1282" s="41"/>
      <c r="G1282" s="42" t="s">
        <v>835</v>
      </c>
    </row>
    <row r="1283" spans="2:7">
      <c r="B1283" s="31">
        <v>870301</v>
      </c>
      <c r="C1283" s="32">
        <v>8</v>
      </c>
      <c r="D1283" s="32">
        <v>7</v>
      </c>
      <c r="E1283" s="48" t="s">
        <v>62</v>
      </c>
      <c r="F1283" s="48" t="s">
        <v>58</v>
      </c>
      <c r="G1283" s="33" t="s">
        <v>820</v>
      </c>
    </row>
    <row r="1284" spans="2:7">
      <c r="B1284" s="31">
        <v>870302</v>
      </c>
      <c r="C1284" s="32">
        <v>8</v>
      </c>
      <c r="D1284" s="32">
        <v>7</v>
      </c>
      <c r="E1284" s="48" t="s">
        <v>62</v>
      </c>
      <c r="F1284" s="48" t="s">
        <v>60</v>
      </c>
      <c r="G1284" s="33" t="s">
        <v>821</v>
      </c>
    </row>
    <row r="1285" spans="2:7">
      <c r="B1285" s="31">
        <v>870304</v>
      </c>
      <c r="C1285" s="32">
        <v>8</v>
      </c>
      <c r="D1285" s="32">
        <v>7</v>
      </c>
      <c r="E1285" s="48" t="s">
        <v>62</v>
      </c>
      <c r="F1285" s="48" t="s">
        <v>80</v>
      </c>
      <c r="G1285" s="33" t="s">
        <v>823</v>
      </c>
    </row>
    <row r="1286" spans="2:7">
      <c r="B1286" s="31">
        <v>870306</v>
      </c>
      <c r="C1286" s="32">
        <v>8</v>
      </c>
      <c r="D1286" s="32">
        <v>7</v>
      </c>
      <c r="E1286" s="48" t="s">
        <v>62</v>
      </c>
      <c r="F1286" s="48" t="s">
        <v>66</v>
      </c>
      <c r="G1286" s="33" t="s">
        <v>825</v>
      </c>
    </row>
    <row r="1287" spans="2:7">
      <c r="B1287" s="31">
        <v>870307</v>
      </c>
      <c r="C1287" s="32">
        <v>8</v>
      </c>
      <c r="D1287" s="32">
        <v>7</v>
      </c>
      <c r="E1287" s="48" t="s">
        <v>62</v>
      </c>
      <c r="F1287" s="48" t="s">
        <v>68</v>
      </c>
      <c r="G1287" s="33" t="s">
        <v>826</v>
      </c>
    </row>
    <row r="1288" spans="2:7">
      <c r="B1288" s="31">
        <v>870309</v>
      </c>
      <c r="C1288" s="32">
        <v>8</v>
      </c>
      <c r="D1288" s="32">
        <v>7</v>
      </c>
      <c r="E1288" s="48" t="s">
        <v>62</v>
      </c>
      <c r="F1288" s="48" t="s">
        <v>72</v>
      </c>
      <c r="G1288" s="33" t="s">
        <v>836</v>
      </c>
    </row>
    <row r="1289" spans="2:7">
      <c r="B1289" s="31">
        <v>870398</v>
      </c>
      <c r="C1289" s="32">
        <v>8</v>
      </c>
      <c r="D1289" s="32">
        <v>7</v>
      </c>
      <c r="E1289" s="48" t="s">
        <v>62</v>
      </c>
      <c r="F1289" s="32">
        <v>98</v>
      </c>
      <c r="G1289" s="33" t="s">
        <v>828</v>
      </c>
    </row>
    <row r="1290" spans="2:7">
      <c r="B1290" s="31">
        <v>870399</v>
      </c>
      <c r="C1290" s="32">
        <v>8</v>
      </c>
      <c r="D1290" s="32">
        <v>7</v>
      </c>
      <c r="E1290" s="48" t="s">
        <v>62</v>
      </c>
      <c r="F1290" s="32">
        <v>99</v>
      </c>
      <c r="G1290" s="33" t="s">
        <v>829</v>
      </c>
    </row>
    <row r="1291" spans="2:7">
      <c r="B1291" s="31">
        <v>8799</v>
      </c>
      <c r="C1291" s="39">
        <v>8</v>
      </c>
      <c r="D1291" s="39">
        <v>7</v>
      </c>
      <c r="E1291" s="50">
        <v>99</v>
      </c>
      <c r="F1291" s="51"/>
      <c r="G1291" s="42" t="s">
        <v>172</v>
      </c>
    </row>
    <row r="1292" spans="2:7">
      <c r="B1292" s="31">
        <v>879901</v>
      </c>
      <c r="C1292" s="32">
        <v>8</v>
      </c>
      <c r="D1292" s="32">
        <v>7</v>
      </c>
      <c r="E1292" s="32">
        <v>99</v>
      </c>
      <c r="F1292" s="48" t="s">
        <v>58</v>
      </c>
      <c r="G1292" s="33" t="s">
        <v>837</v>
      </c>
    </row>
    <row r="1293" spans="2:7">
      <c r="B1293" s="31">
        <v>88</v>
      </c>
      <c r="C1293" s="35">
        <v>8</v>
      </c>
      <c r="D1293" s="36">
        <v>8</v>
      </c>
      <c r="E1293" s="37"/>
      <c r="F1293" s="38"/>
      <c r="G1293" s="47" t="s">
        <v>838</v>
      </c>
    </row>
    <row r="1294" spans="2:7">
      <c r="B1294" s="31">
        <v>8801</v>
      </c>
      <c r="C1294" s="39">
        <v>8</v>
      </c>
      <c r="D1294" s="39">
        <v>8</v>
      </c>
      <c r="E1294" s="48" t="s">
        <v>58</v>
      </c>
      <c r="F1294" s="41"/>
      <c r="G1294" s="42" t="s">
        <v>839</v>
      </c>
    </row>
    <row r="1295" spans="2:7">
      <c r="B1295" s="31">
        <v>880101</v>
      </c>
      <c r="C1295" s="32">
        <v>8</v>
      </c>
      <c r="D1295" s="32">
        <v>8</v>
      </c>
      <c r="E1295" s="48" t="s">
        <v>58</v>
      </c>
      <c r="F1295" s="48" t="s">
        <v>58</v>
      </c>
      <c r="G1295" s="33" t="s">
        <v>467</v>
      </c>
    </row>
    <row r="1296" spans="2:7">
      <c r="B1296" s="31">
        <v>880102</v>
      </c>
      <c r="C1296" s="32">
        <v>8</v>
      </c>
      <c r="D1296" s="32">
        <v>8</v>
      </c>
      <c r="E1296" s="48" t="s">
        <v>58</v>
      </c>
      <c r="F1296" s="48" t="s">
        <v>60</v>
      </c>
      <c r="G1296" s="33" t="s">
        <v>468</v>
      </c>
    </row>
    <row r="1297" spans="2:7">
      <c r="B1297" s="31">
        <v>880103</v>
      </c>
      <c r="C1297" s="32">
        <v>8</v>
      </c>
      <c r="D1297" s="32">
        <v>8</v>
      </c>
      <c r="E1297" s="48" t="s">
        <v>58</v>
      </c>
      <c r="F1297" s="48" t="s">
        <v>62</v>
      </c>
      <c r="G1297" s="33" t="s">
        <v>469</v>
      </c>
    </row>
    <row r="1298" spans="2:7">
      <c r="B1298" s="31">
        <v>880104</v>
      </c>
      <c r="C1298" s="32">
        <v>8</v>
      </c>
      <c r="D1298" s="32">
        <v>8</v>
      </c>
      <c r="E1298" s="48" t="s">
        <v>58</v>
      </c>
      <c r="F1298" s="48" t="s">
        <v>80</v>
      </c>
      <c r="G1298" s="33" t="s">
        <v>470</v>
      </c>
    </row>
    <row r="1299" spans="2:7">
      <c r="B1299" s="31">
        <v>880105</v>
      </c>
      <c r="C1299" s="32">
        <v>8</v>
      </c>
      <c r="D1299" s="32">
        <v>8</v>
      </c>
      <c r="E1299" s="48" t="s">
        <v>58</v>
      </c>
      <c r="F1299" s="48" t="s">
        <v>64</v>
      </c>
      <c r="G1299" s="33" t="s">
        <v>471</v>
      </c>
    </row>
    <row r="1300" spans="2:7">
      <c r="B1300" s="31">
        <v>880106</v>
      </c>
      <c r="C1300" s="32">
        <v>8</v>
      </c>
      <c r="D1300" s="32">
        <v>8</v>
      </c>
      <c r="E1300" s="48" t="s">
        <v>58</v>
      </c>
      <c r="F1300" s="48" t="s">
        <v>66</v>
      </c>
      <c r="G1300" s="33" t="s">
        <v>472</v>
      </c>
    </row>
    <row r="1301" spans="2:7">
      <c r="B1301" s="31">
        <v>880108</v>
      </c>
      <c r="C1301" s="32">
        <v>8</v>
      </c>
      <c r="D1301" s="32">
        <v>8</v>
      </c>
      <c r="E1301" s="48" t="s">
        <v>58</v>
      </c>
      <c r="F1301" s="48" t="s">
        <v>70</v>
      </c>
      <c r="G1301" s="33" t="s">
        <v>840</v>
      </c>
    </row>
    <row r="1302" spans="2:7">
      <c r="B1302" s="31">
        <v>880110</v>
      </c>
      <c r="C1302" s="32">
        <v>8</v>
      </c>
      <c r="D1302" s="32">
        <v>8</v>
      </c>
      <c r="E1302" s="48" t="s">
        <v>58</v>
      </c>
      <c r="F1302" s="32">
        <v>10</v>
      </c>
      <c r="G1302" s="33" t="s">
        <v>475</v>
      </c>
    </row>
    <row r="1303" spans="2:7">
      <c r="B1303" s="31">
        <v>880111</v>
      </c>
      <c r="C1303" s="32">
        <v>8</v>
      </c>
      <c r="D1303" s="32">
        <v>8</v>
      </c>
      <c r="E1303" s="48" t="s">
        <v>58</v>
      </c>
      <c r="F1303" s="32">
        <v>11</v>
      </c>
      <c r="G1303" s="33" t="s">
        <v>470</v>
      </c>
    </row>
    <row r="1304" spans="2:7">
      <c r="B1304" s="31">
        <v>880112</v>
      </c>
      <c r="C1304" s="32">
        <v>8</v>
      </c>
      <c r="D1304" s="32">
        <v>8</v>
      </c>
      <c r="E1304" s="48" t="s">
        <v>58</v>
      </c>
      <c r="F1304" s="32">
        <v>12</v>
      </c>
      <c r="G1304" s="56" t="s">
        <v>841</v>
      </c>
    </row>
    <row r="1305" spans="2:7">
      <c r="B1305" s="31">
        <v>880113</v>
      </c>
      <c r="C1305" s="32">
        <v>8</v>
      </c>
      <c r="D1305" s="32">
        <v>8</v>
      </c>
      <c r="E1305" s="48" t="s">
        <v>58</v>
      </c>
      <c r="F1305" s="32">
        <v>13</v>
      </c>
      <c r="G1305" s="33" t="s">
        <v>842</v>
      </c>
    </row>
    <row r="1306" spans="2:7">
      <c r="B1306" s="31">
        <v>8802</v>
      </c>
      <c r="C1306" s="39">
        <v>8</v>
      </c>
      <c r="D1306" s="39">
        <v>8</v>
      </c>
      <c r="E1306" s="48" t="s">
        <v>60</v>
      </c>
      <c r="F1306" s="41"/>
      <c r="G1306" s="42" t="s">
        <v>843</v>
      </c>
    </row>
    <row r="1307" spans="2:7">
      <c r="B1307" s="31">
        <v>880203</v>
      </c>
      <c r="C1307" s="32">
        <v>8</v>
      </c>
      <c r="D1307" s="32">
        <v>8</v>
      </c>
      <c r="E1307" s="48" t="s">
        <v>60</v>
      </c>
      <c r="F1307" s="48" t="s">
        <v>62</v>
      </c>
      <c r="G1307" s="33" t="s">
        <v>433</v>
      </c>
    </row>
    <row r="1308" spans="2:7">
      <c r="B1308" s="31">
        <v>880204</v>
      </c>
      <c r="C1308" s="32">
        <v>8</v>
      </c>
      <c r="D1308" s="32">
        <v>8</v>
      </c>
      <c r="E1308" s="48" t="s">
        <v>60</v>
      </c>
      <c r="F1308" s="48" t="s">
        <v>80</v>
      </c>
      <c r="G1308" s="33" t="s">
        <v>478</v>
      </c>
    </row>
    <row r="1309" spans="2:7" ht="36">
      <c r="B1309" s="31">
        <v>880205</v>
      </c>
      <c r="C1309" s="32">
        <v>8</v>
      </c>
      <c r="D1309" s="32">
        <v>8</v>
      </c>
      <c r="E1309" s="48" t="s">
        <v>60</v>
      </c>
      <c r="F1309" s="48" t="s">
        <v>64</v>
      </c>
      <c r="G1309" s="34" t="s">
        <v>844</v>
      </c>
    </row>
    <row r="1310" spans="2:7">
      <c r="B1310" s="31">
        <v>8804</v>
      </c>
      <c r="C1310" s="39">
        <v>8</v>
      </c>
      <c r="D1310" s="39">
        <v>8</v>
      </c>
      <c r="E1310" s="48" t="s">
        <v>80</v>
      </c>
      <c r="F1310" s="41"/>
      <c r="G1310" s="42" t="s">
        <v>486</v>
      </c>
    </row>
    <row r="1311" spans="2:7">
      <c r="B1311" s="31">
        <v>880401</v>
      </c>
      <c r="C1311" s="32">
        <v>8</v>
      </c>
      <c r="D1311" s="32">
        <v>8</v>
      </c>
      <c r="E1311" s="48" t="s">
        <v>80</v>
      </c>
      <c r="F1311" s="48" t="s">
        <v>58</v>
      </c>
      <c r="G1311" s="33" t="s">
        <v>845</v>
      </c>
    </row>
    <row r="1312" spans="2:7">
      <c r="B1312" s="31">
        <v>880402</v>
      </c>
      <c r="C1312" s="32">
        <v>8</v>
      </c>
      <c r="D1312" s="32">
        <v>8</v>
      </c>
      <c r="E1312" s="48" t="s">
        <v>80</v>
      </c>
      <c r="F1312" s="48" t="s">
        <v>60</v>
      </c>
      <c r="G1312" s="33" t="s">
        <v>846</v>
      </c>
    </row>
    <row r="1313" spans="2:7">
      <c r="B1313" s="31">
        <v>880408</v>
      </c>
      <c r="C1313" s="32">
        <v>8</v>
      </c>
      <c r="D1313" s="32">
        <v>8</v>
      </c>
      <c r="E1313" s="48" t="s">
        <v>80</v>
      </c>
      <c r="F1313" s="48" t="s">
        <v>70</v>
      </c>
      <c r="G1313" s="33" t="s">
        <v>494</v>
      </c>
    </row>
    <row r="1314" spans="2:7">
      <c r="B1314" s="31">
        <v>880499</v>
      </c>
      <c r="C1314" s="32">
        <v>8</v>
      </c>
      <c r="D1314" s="32">
        <v>8</v>
      </c>
      <c r="E1314" s="48" t="s">
        <v>80</v>
      </c>
      <c r="F1314" s="32">
        <v>99</v>
      </c>
      <c r="G1314" s="33" t="s">
        <v>847</v>
      </c>
    </row>
    <row r="1315" spans="2:7" ht="24">
      <c r="B1315" s="31">
        <v>8806</v>
      </c>
      <c r="C1315" s="39">
        <v>8</v>
      </c>
      <c r="D1315" s="39">
        <v>8</v>
      </c>
      <c r="E1315" s="48" t="s">
        <v>66</v>
      </c>
      <c r="F1315" s="41"/>
      <c r="G1315" s="42" t="s">
        <v>848</v>
      </c>
    </row>
  </sheetData>
  <pageMargins left="0.70866141732283472" right="0.70866141732283472" top="0.74803149606299213" bottom="0.74803149606299213" header="0.31496062992125984" footer="0.31496062992125984"/>
  <pageSetup paperSize="9" scale="35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B55"/>
  <sheetViews>
    <sheetView topLeftCell="A31" workbookViewId="0">
      <selection activeCell="B61" sqref="B61"/>
    </sheetView>
  </sheetViews>
  <sheetFormatPr baseColWidth="10" defaultRowHeight="15"/>
  <cols>
    <col min="1" max="1" width="11.42578125" style="235"/>
    <col min="2" max="2" width="90.42578125" style="235" customWidth="1"/>
    <col min="3" max="4" width="11.42578125" style="235"/>
    <col min="5" max="5" width="59.42578125" style="235" customWidth="1"/>
    <col min="6" max="16384" width="11.42578125" style="235"/>
  </cols>
  <sheetData>
    <row r="2" spans="2:2">
      <c r="B2" s="80" t="s">
        <v>851</v>
      </c>
    </row>
    <row r="3" spans="2:2">
      <c r="B3" s="235" t="s">
        <v>928</v>
      </c>
    </row>
    <row r="4" spans="2:2">
      <c r="B4" s="235" t="s">
        <v>929</v>
      </c>
    </row>
    <row r="5" spans="2:2">
      <c r="B5" s="235" t="s">
        <v>930</v>
      </c>
    </row>
    <row r="6" spans="2:2">
      <c r="B6" s="235" t="s">
        <v>931</v>
      </c>
    </row>
    <row r="7" spans="2:2">
      <c r="B7" s="235" t="s">
        <v>932</v>
      </c>
    </row>
    <row r="8" spans="2:2">
      <c r="B8" s="235" t="s">
        <v>933</v>
      </c>
    </row>
    <row r="9" spans="2:2">
      <c r="B9" s="235" t="s">
        <v>866</v>
      </c>
    </row>
    <row r="11" spans="2:2">
      <c r="B11" s="80" t="s">
        <v>934</v>
      </c>
    </row>
    <row r="12" spans="2:2">
      <c r="B12" s="235" t="s">
        <v>935</v>
      </c>
    </row>
    <row r="13" spans="2:2">
      <c r="B13" s="235" t="s">
        <v>936</v>
      </c>
    </row>
    <row r="14" spans="2:2">
      <c r="B14" s="235" t="s">
        <v>937</v>
      </c>
    </row>
    <row r="15" spans="2:2">
      <c r="B15" s="235" t="s">
        <v>938</v>
      </c>
    </row>
    <row r="16" spans="2:2">
      <c r="B16" s="235" t="s">
        <v>939</v>
      </c>
    </row>
    <row r="17" spans="2:2">
      <c r="B17" s="235" t="s">
        <v>940</v>
      </c>
    </row>
    <row r="18" spans="2:2">
      <c r="B18" s="235" t="s">
        <v>887</v>
      </c>
    </row>
    <row r="20" spans="2:2">
      <c r="B20" s="80" t="s">
        <v>973</v>
      </c>
    </row>
    <row r="21" spans="2:2" ht="30">
      <c r="B21" s="236" t="s">
        <v>974</v>
      </c>
    </row>
    <row r="23" spans="2:2">
      <c r="B23" s="80" t="s">
        <v>941</v>
      </c>
    </row>
    <row r="24" spans="2:2" ht="45">
      <c r="B24" s="236" t="s">
        <v>942</v>
      </c>
    </row>
    <row r="25" spans="2:2" ht="45">
      <c r="B25" s="236" t="s">
        <v>943</v>
      </c>
    </row>
    <row r="27" spans="2:2">
      <c r="B27" s="80" t="s">
        <v>944</v>
      </c>
    </row>
    <row r="28" spans="2:2" ht="45">
      <c r="B28" s="236" t="s">
        <v>945</v>
      </c>
    </row>
    <row r="29" spans="2:2" ht="30">
      <c r="B29" s="236" t="s">
        <v>946</v>
      </c>
    </row>
    <row r="30" spans="2:2" ht="30">
      <c r="B30" s="236" t="s">
        <v>947</v>
      </c>
    </row>
    <row r="31" spans="2:2" ht="30">
      <c r="B31" s="236" t="s">
        <v>948</v>
      </c>
    </row>
    <row r="34" spans="2:2">
      <c r="B34" s="237" t="s">
        <v>949</v>
      </c>
    </row>
    <row r="35" spans="2:2">
      <c r="B35" s="235" t="s">
        <v>950</v>
      </c>
    </row>
    <row r="36" spans="2:2">
      <c r="B36" s="235" t="s">
        <v>951</v>
      </c>
    </row>
    <row r="37" spans="2:2">
      <c r="B37" s="235" t="s">
        <v>952</v>
      </c>
    </row>
    <row r="38" spans="2:2">
      <c r="B38" s="235" t="s">
        <v>953</v>
      </c>
    </row>
    <row r="40" spans="2:2">
      <c r="B40" s="237" t="s">
        <v>954</v>
      </c>
    </row>
    <row r="41" spans="2:2">
      <c r="B41" s="235" t="s">
        <v>874</v>
      </c>
    </row>
    <row r="42" spans="2:2">
      <c r="B42" s="235" t="s">
        <v>875</v>
      </c>
    </row>
    <row r="43" spans="2:2">
      <c r="B43" s="235" t="s">
        <v>876</v>
      </c>
    </row>
    <row r="44" spans="2:2">
      <c r="B44" s="235" t="s">
        <v>877</v>
      </c>
    </row>
    <row r="45" spans="2:2">
      <c r="B45" s="235" t="s">
        <v>878</v>
      </c>
    </row>
    <row r="46" spans="2:2">
      <c r="B46" s="235" t="s">
        <v>879</v>
      </c>
    </row>
    <row r="47" spans="2:2">
      <c r="B47" s="235" t="s">
        <v>880</v>
      </c>
    </row>
    <row r="48" spans="2:2">
      <c r="B48" s="235" t="s">
        <v>881</v>
      </c>
    </row>
    <row r="49" spans="2:2">
      <c r="B49" s="235" t="s">
        <v>882</v>
      </c>
    </row>
    <row r="50" spans="2:2">
      <c r="B50" s="235" t="s">
        <v>883</v>
      </c>
    </row>
    <row r="51" spans="2:2">
      <c r="B51" s="235" t="s">
        <v>884</v>
      </c>
    </row>
    <row r="52" spans="2:2">
      <c r="B52" s="235" t="s">
        <v>885</v>
      </c>
    </row>
    <row r="54" spans="2:2">
      <c r="B54" s="237" t="s">
        <v>955</v>
      </c>
    </row>
    <row r="55" spans="2:2">
      <c r="B55" s="235" t="s">
        <v>956</v>
      </c>
    </row>
  </sheetData>
  <pageMargins left="0.70866141732283472" right="0.70866141732283472" top="0.74803149606299213" bottom="0.74803149606299213" header="0.31496062992125984" footer="0.31496062992125984"/>
  <pageSetup scale="10" orientation="portrait" horizontalDpi="360" verticalDpi="36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N1315"/>
  <sheetViews>
    <sheetView topLeftCell="A288" zoomScaleNormal="100" workbookViewId="0">
      <selection activeCell="G299" sqref="G299"/>
    </sheetView>
  </sheetViews>
  <sheetFormatPr baseColWidth="10" defaultColWidth="8" defaultRowHeight="12.75"/>
  <cols>
    <col min="1" max="2" width="8" style="31"/>
    <col min="3" max="3" width="3.28515625" style="31" customWidth="1"/>
    <col min="4" max="4" width="3.42578125" style="31" customWidth="1"/>
    <col min="5" max="6" width="3.28515625" style="31" customWidth="1"/>
    <col min="7" max="7" width="106" style="31" customWidth="1"/>
    <col min="8" max="13" width="8" style="31"/>
    <col min="14" max="14" width="27.28515625" style="31" customWidth="1"/>
    <col min="15" max="15" width="9.7109375" style="31" customWidth="1"/>
    <col min="16" max="16384" width="8" style="31"/>
  </cols>
  <sheetData>
    <row r="1" spans="2:14" ht="60">
      <c r="B1" s="27" t="s">
        <v>1110</v>
      </c>
      <c r="C1" s="27" t="s">
        <v>1110</v>
      </c>
      <c r="D1" s="28"/>
      <c r="E1" s="28"/>
      <c r="F1" s="29"/>
      <c r="G1" s="30" t="s">
        <v>1111</v>
      </c>
    </row>
    <row r="2" spans="2:14" ht="15">
      <c r="B2" s="166">
        <v>5</v>
      </c>
      <c r="C2" s="167">
        <v>5</v>
      </c>
      <c r="D2" s="168"/>
      <c r="E2" s="168"/>
      <c r="F2" s="169"/>
      <c r="G2" s="46" t="s">
        <v>1112</v>
      </c>
      <c r="N2" s="161" t="s">
        <v>851</v>
      </c>
    </row>
    <row r="3" spans="2:14" ht="15">
      <c r="B3" s="166">
        <v>51</v>
      </c>
      <c r="C3" s="170">
        <v>5</v>
      </c>
      <c r="D3" s="171">
        <v>1</v>
      </c>
      <c r="E3" s="172"/>
      <c r="F3" s="173"/>
      <c r="G3" s="47" t="s">
        <v>1113</v>
      </c>
      <c r="N3" s="162" t="s">
        <v>47</v>
      </c>
    </row>
    <row r="4" spans="2:14" ht="15">
      <c r="B4" s="166">
        <v>511</v>
      </c>
      <c r="C4" s="174">
        <v>5</v>
      </c>
      <c r="D4" s="174">
        <v>1</v>
      </c>
      <c r="E4" s="175">
        <v>1</v>
      </c>
      <c r="F4" s="176"/>
      <c r="G4" s="42" t="s">
        <v>1114</v>
      </c>
      <c r="N4" s="162" t="s">
        <v>48</v>
      </c>
    </row>
    <row r="5" spans="2:14" ht="15">
      <c r="B5" s="166">
        <v>510101</v>
      </c>
      <c r="C5" s="177">
        <v>5</v>
      </c>
      <c r="D5" s="177">
        <v>1</v>
      </c>
      <c r="E5" s="178" t="s">
        <v>58</v>
      </c>
      <c r="F5" s="178" t="s">
        <v>58</v>
      </c>
      <c r="G5" s="33" t="s">
        <v>1115</v>
      </c>
      <c r="N5" s="162" t="s">
        <v>49</v>
      </c>
    </row>
    <row r="6" spans="2:14" ht="15">
      <c r="B6" s="166">
        <v>510102</v>
      </c>
      <c r="C6" s="177">
        <v>5</v>
      </c>
      <c r="D6" s="177">
        <v>1</v>
      </c>
      <c r="E6" s="178" t="s">
        <v>58</v>
      </c>
      <c r="F6" s="178" t="s">
        <v>60</v>
      </c>
      <c r="G6" s="33" t="s">
        <v>1116</v>
      </c>
      <c r="N6" s="162" t="s">
        <v>50</v>
      </c>
    </row>
    <row r="7" spans="2:14" ht="15">
      <c r="B7" s="166">
        <v>510103</v>
      </c>
      <c r="C7" s="177">
        <v>5</v>
      </c>
      <c r="D7" s="177">
        <v>1</v>
      </c>
      <c r="E7" s="178" t="s">
        <v>58</v>
      </c>
      <c r="F7" s="178" t="s">
        <v>62</v>
      </c>
      <c r="G7" s="33" t="s">
        <v>1117</v>
      </c>
      <c r="N7" s="162" t="s">
        <v>51</v>
      </c>
    </row>
    <row r="8" spans="2:14" ht="15">
      <c r="B8" s="166">
        <v>510105</v>
      </c>
      <c r="C8" s="177">
        <v>5</v>
      </c>
      <c r="D8" s="177">
        <v>1</v>
      </c>
      <c r="E8" s="178" t="s">
        <v>58</v>
      </c>
      <c r="F8" s="178" t="s">
        <v>64</v>
      </c>
      <c r="G8" s="33" t="s">
        <v>1118</v>
      </c>
      <c r="N8" s="162" t="s">
        <v>52</v>
      </c>
    </row>
    <row r="9" spans="2:14" ht="15">
      <c r="B9" s="166">
        <v>510106</v>
      </c>
      <c r="C9" s="177">
        <v>5</v>
      </c>
      <c r="D9" s="177">
        <v>1</v>
      </c>
      <c r="E9" s="178" t="s">
        <v>58</v>
      </c>
      <c r="F9" s="178" t="s">
        <v>66</v>
      </c>
      <c r="G9" s="33" t="s">
        <v>1119</v>
      </c>
      <c r="N9" s="162" t="s">
        <v>849</v>
      </c>
    </row>
    <row r="10" spans="2:14" ht="15">
      <c r="B10" s="166">
        <v>510107</v>
      </c>
      <c r="C10" s="177">
        <v>5</v>
      </c>
      <c r="D10" s="177">
        <v>1</v>
      </c>
      <c r="E10" s="178" t="s">
        <v>58</v>
      </c>
      <c r="F10" s="178" t="s">
        <v>68</v>
      </c>
      <c r="G10" s="33" t="s">
        <v>1120</v>
      </c>
      <c r="N10" s="163" t="s">
        <v>850</v>
      </c>
    </row>
    <row r="11" spans="2:14">
      <c r="B11" s="166">
        <v>510108</v>
      </c>
      <c r="C11" s="177">
        <v>5</v>
      </c>
      <c r="D11" s="177">
        <v>1</v>
      </c>
      <c r="E11" s="178" t="s">
        <v>58</v>
      </c>
      <c r="F11" s="178" t="s">
        <v>70</v>
      </c>
      <c r="G11" s="33" t="s">
        <v>1121</v>
      </c>
      <c r="N11" s="60"/>
    </row>
    <row r="12" spans="2:14">
      <c r="B12" s="166">
        <v>510109</v>
      </c>
      <c r="C12" s="177">
        <v>5</v>
      </c>
      <c r="D12" s="177">
        <v>1</v>
      </c>
      <c r="E12" s="178" t="s">
        <v>58</v>
      </c>
      <c r="F12" s="178" t="s">
        <v>72</v>
      </c>
      <c r="G12" s="33" t="s">
        <v>1122</v>
      </c>
    </row>
    <row r="13" spans="2:14">
      <c r="B13" s="166">
        <v>510110</v>
      </c>
      <c r="C13" s="177">
        <v>5</v>
      </c>
      <c r="D13" s="177">
        <v>1</v>
      </c>
      <c r="E13" s="178" t="s">
        <v>58</v>
      </c>
      <c r="F13" s="178" t="s">
        <v>74</v>
      </c>
      <c r="G13" s="33" t="s">
        <v>1123</v>
      </c>
    </row>
    <row r="14" spans="2:14">
      <c r="B14" s="166">
        <v>5102</v>
      </c>
      <c r="C14" s="174">
        <v>5</v>
      </c>
      <c r="D14" s="174">
        <v>1</v>
      </c>
      <c r="E14" s="179" t="s">
        <v>60</v>
      </c>
      <c r="F14" s="176"/>
      <c r="G14" s="42" t="s">
        <v>1124</v>
      </c>
    </row>
    <row r="15" spans="2:14">
      <c r="B15" s="166">
        <v>510201</v>
      </c>
      <c r="C15" s="177">
        <v>5</v>
      </c>
      <c r="D15" s="177">
        <v>1</v>
      </c>
      <c r="E15" s="178" t="s">
        <v>60</v>
      </c>
      <c r="F15" s="178" t="s">
        <v>58</v>
      </c>
      <c r="G15" s="33" t="s">
        <v>1125</v>
      </c>
    </row>
    <row r="16" spans="2:14">
      <c r="B16" s="166">
        <v>510202</v>
      </c>
      <c r="C16" s="177">
        <v>5</v>
      </c>
      <c r="D16" s="177">
        <v>1</v>
      </c>
      <c r="E16" s="178" t="s">
        <v>60</v>
      </c>
      <c r="F16" s="178" t="s">
        <v>60</v>
      </c>
      <c r="G16" s="33" t="s">
        <v>1126</v>
      </c>
    </row>
    <row r="17" spans="2:7">
      <c r="B17" s="166">
        <v>510203</v>
      </c>
      <c r="C17" s="177">
        <v>5</v>
      </c>
      <c r="D17" s="177">
        <v>1</v>
      </c>
      <c r="E17" s="178" t="s">
        <v>60</v>
      </c>
      <c r="F17" s="178" t="s">
        <v>62</v>
      </c>
      <c r="G17" s="33" t="s">
        <v>1127</v>
      </c>
    </row>
    <row r="18" spans="2:7">
      <c r="B18" s="166">
        <v>510204</v>
      </c>
      <c r="C18" s="177">
        <v>5</v>
      </c>
      <c r="D18" s="177">
        <v>1</v>
      </c>
      <c r="E18" s="178" t="s">
        <v>60</v>
      </c>
      <c r="F18" s="178" t="s">
        <v>80</v>
      </c>
      <c r="G18" s="33" t="s">
        <v>1109</v>
      </c>
    </row>
    <row r="19" spans="2:7">
      <c r="B19" s="166">
        <v>510205</v>
      </c>
      <c r="C19" s="177">
        <v>5</v>
      </c>
      <c r="D19" s="177">
        <v>1</v>
      </c>
      <c r="E19" s="178" t="s">
        <v>60</v>
      </c>
      <c r="F19" s="178" t="s">
        <v>64</v>
      </c>
      <c r="G19" s="33" t="s">
        <v>1128</v>
      </c>
    </row>
    <row r="20" spans="2:7">
      <c r="B20" s="166">
        <v>510206</v>
      </c>
      <c r="C20" s="177">
        <v>5</v>
      </c>
      <c r="D20" s="177">
        <v>1</v>
      </c>
      <c r="E20" s="178" t="s">
        <v>60</v>
      </c>
      <c r="F20" s="178" t="s">
        <v>66</v>
      </c>
      <c r="G20" s="33" t="s">
        <v>1129</v>
      </c>
    </row>
    <row r="21" spans="2:7">
      <c r="B21" s="166">
        <v>510207</v>
      </c>
      <c r="C21" s="177">
        <v>5</v>
      </c>
      <c r="D21" s="177">
        <v>1</v>
      </c>
      <c r="E21" s="178" t="s">
        <v>60</v>
      </c>
      <c r="F21" s="178" t="s">
        <v>68</v>
      </c>
      <c r="G21" s="33" t="s">
        <v>1130</v>
      </c>
    </row>
    <row r="22" spans="2:7">
      <c r="B22" s="166">
        <v>510208</v>
      </c>
      <c r="C22" s="177">
        <v>5</v>
      </c>
      <c r="D22" s="177">
        <v>1</v>
      </c>
      <c r="E22" s="178" t="s">
        <v>60</v>
      </c>
      <c r="F22" s="178" t="s">
        <v>70</v>
      </c>
      <c r="G22" s="33" t="s">
        <v>1131</v>
      </c>
    </row>
    <row r="23" spans="2:7">
      <c r="B23" s="166">
        <v>510209</v>
      </c>
      <c r="C23" s="177">
        <v>5</v>
      </c>
      <c r="D23" s="177">
        <v>1</v>
      </c>
      <c r="E23" s="178" t="s">
        <v>60</v>
      </c>
      <c r="F23" s="178" t="s">
        <v>72</v>
      </c>
      <c r="G23" s="33" t="s">
        <v>1132</v>
      </c>
    </row>
    <row r="24" spans="2:7">
      <c r="B24" s="166">
        <v>510210</v>
      </c>
      <c r="C24" s="177">
        <v>5</v>
      </c>
      <c r="D24" s="177">
        <v>1</v>
      </c>
      <c r="E24" s="178" t="s">
        <v>60</v>
      </c>
      <c r="F24" s="178" t="s">
        <v>74</v>
      </c>
      <c r="G24" s="33" t="s">
        <v>1133</v>
      </c>
    </row>
    <row r="25" spans="2:7">
      <c r="B25" s="166">
        <v>510211</v>
      </c>
      <c r="C25" s="177">
        <v>5</v>
      </c>
      <c r="D25" s="177">
        <v>1</v>
      </c>
      <c r="E25" s="178" t="s">
        <v>60</v>
      </c>
      <c r="F25" s="178" t="s">
        <v>88</v>
      </c>
      <c r="G25" s="33" t="s">
        <v>1134</v>
      </c>
    </row>
    <row r="26" spans="2:7">
      <c r="B26" s="166">
        <v>510212</v>
      </c>
      <c r="C26" s="177">
        <v>5</v>
      </c>
      <c r="D26" s="177">
        <v>1</v>
      </c>
      <c r="E26" s="178" t="s">
        <v>60</v>
      </c>
      <c r="F26" s="178" t="s">
        <v>90</v>
      </c>
      <c r="G26" s="33" t="s">
        <v>1135</v>
      </c>
    </row>
    <row r="27" spans="2:7">
      <c r="B27" s="166">
        <v>510213</v>
      </c>
      <c r="C27" s="177">
        <v>5</v>
      </c>
      <c r="D27" s="177">
        <v>1</v>
      </c>
      <c r="E27" s="178" t="s">
        <v>60</v>
      </c>
      <c r="F27" s="178" t="s">
        <v>92</v>
      </c>
      <c r="G27" s="33" t="s">
        <v>1136</v>
      </c>
    </row>
    <row r="28" spans="2:7">
      <c r="B28" s="166">
        <v>510214</v>
      </c>
      <c r="C28" s="177">
        <v>5</v>
      </c>
      <c r="D28" s="177">
        <v>1</v>
      </c>
      <c r="E28" s="178" t="s">
        <v>60</v>
      </c>
      <c r="F28" s="178" t="s">
        <v>94</v>
      </c>
      <c r="G28" s="33" t="s">
        <v>1137</v>
      </c>
    </row>
    <row r="29" spans="2:7">
      <c r="B29" s="166">
        <v>510215</v>
      </c>
      <c r="C29" s="177">
        <v>5</v>
      </c>
      <c r="D29" s="177">
        <v>1</v>
      </c>
      <c r="E29" s="178" t="s">
        <v>60</v>
      </c>
      <c r="F29" s="178" t="s">
        <v>96</v>
      </c>
      <c r="G29" s="33" t="s">
        <v>1138</v>
      </c>
    </row>
    <row r="30" spans="2:7">
      <c r="B30" s="166">
        <v>510216</v>
      </c>
      <c r="C30" s="177">
        <v>5</v>
      </c>
      <c r="D30" s="177">
        <v>1</v>
      </c>
      <c r="E30" s="178" t="s">
        <v>60</v>
      </c>
      <c r="F30" s="178" t="s">
        <v>98</v>
      </c>
      <c r="G30" s="33" t="s">
        <v>1139</v>
      </c>
    </row>
    <row r="31" spans="2:7">
      <c r="B31" s="166">
        <v>510218</v>
      </c>
      <c r="C31" s="177">
        <v>5</v>
      </c>
      <c r="D31" s="177">
        <v>1</v>
      </c>
      <c r="E31" s="178" t="s">
        <v>60</v>
      </c>
      <c r="F31" s="177">
        <v>18</v>
      </c>
      <c r="G31" s="33" t="s">
        <v>1140</v>
      </c>
    </row>
    <row r="32" spans="2:7">
      <c r="B32" s="166">
        <v>510220</v>
      </c>
      <c r="C32" s="177">
        <v>5</v>
      </c>
      <c r="D32" s="177">
        <v>1</v>
      </c>
      <c r="E32" s="178" t="s">
        <v>60</v>
      </c>
      <c r="F32" s="177">
        <v>20</v>
      </c>
      <c r="G32" s="33" t="s">
        <v>1141</v>
      </c>
    </row>
    <row r="33" spans="2:7">
      <c r="B33" s="166">
        <v>510223</v>
      </c>
      <c r="C33" s="177">
        <v>5</v>
      </c>
      <c r="D33" s="177">
        <v>1</v>
      </c>
      <c r="E33" s="178" t="s">
        <v>60</v>
      </c>
      <c r="F33" s="177">
        <v>23</v>
      </c>
      <c r="G33" s="33" t="s">
        <v>1142</v>
      </c>
    </row>
    <row r="34" spans="2:7">
      <c r="B34" s="166">
        <v>510224</v>
      </c>
      <c r="C34" s="177">
        <v>5</v>
      </c>
      <c r="D34" s="177">
        <v>1</v>
      </c>
      <c r="E34" s="178" t="s">
        <v>60</v>
      </c>
      <c r="F34" s="177">
        <v>24</v>
      </c>
      <c r="G34" s="33" t="s">
        <v>1143</v>
      </c>
    </row>
    <row r="35" spans="2:7">
      <c r="B35" s="166">
        <v>510225</v>
      </c>
      <c r="C35" s="177">
        <v>5</v>
      </c>
      <c r="D35" s="177">
        <v>1</v>
      </c>
      <c r="E35" s="178" t="s">
        <v>60</v>
      </c>
      <c r="F35" s="177">
        <v>25</v>
      </c>
      <c r="G35" s="33" t="s">
        <v>1144</v>
      </c>
    </row>
    <row r="36" spans="2:7">
      <c r="B36" s="166">
        <v>510227</v>
      </c>
      <c r="C36" s="177">
        <v>5</v>
      </c>
      <c r="D36" s="177">
        <v>1</v>
      </c>
      <c r="E36" s="178" t="s">
        <v>60</v>
      </c>
      <c r="F36" s="177">
        <v>27</v>
      </c>
      <c r="G36" s="33" t="s">
        <v>1145</v>
      </c>
    </row>
    <row r="37" spans="2:7">
      <c r="B37" s="166">
        <v>510228</v>
      </c>
      <c r="C37" s="177">
        <v>5</v>
      </c>
      <c r="D37" s="177">
        <v>1</v>
      </c>
      <c r="E37" s="178" t="s">
        <v>60</v>
      </c>
      <c r="F37" s="177">
        <v>28</v>
      </c>
      <c r="G37" s="33" t="s">
        <v>1146</v>
      </c>
    </row>
    <row r="38" spans="2:7">
      <c r="B38" s="166">
        <v>510229</v>
      </c>
      <c r="C38" s="177">
        <v>5</v>
      </c>
      <c r="D38" s="177">
        <v>1</v>
      </c>
      <c r="E38" s="178" t="s">
        <v>60</v>
      </c>
      <c r="F38" s="177">
        <v>29</v>
      </c>
      <c r="G38" s="33" t="s">
        <v>1147</v>
      </c>
    </row>
    <row r="39" spans="2:7">
      <c r="B39" s="166">
        <v>510230</v>
      </c>
      <c r="C39" s="177">
        <v>5</v>
      </c>
      <c r="D39" s="177">
        <v>1</v>
      </c>
      <c r="E39" s="178" t="s">
        <v>60</v>
      </c>
      <c r="F39" s="177">
        <v>30</v>
      </c>
      <c r="G39" s="33" t="s">
        <v>1148</v>
      </c>
    </row>
    <row r="40" spans="2:7">
      <c r="B40" s="166">
        <v>510231</v>
      </c>
      <c r="C40" s="177">
        <v>5</v>
      </c>
      <c r="D40" s="177">
        <v>1</v>
      </c>
      <c r="E40" s="178" t="s">
        <v>60</v>
      </c>
      <c r="F40" s="177">
        <v>31</v>
      </c>
      <c r="G40" s="33" t="s">
        <v>1149</v>
      </c>
    </row>
    <row r="41" spans="2:7">
      <c r="B41" s="166">
        <v>510232</v>
      </c>
      <c r="C41" s="177">
        <v>5</v>
      </c>
      <c r="D41" s="177">
        <v>1</v>
      </c>
      <c r="E41" s="178" t="s">
        <v>60</v>
      </c>
      <c r="F41" s="177">
        <v>32</v>
      </c>
      <c r="G41" s="33" t="s">
        <v>1150</v>
      </c>
    </row>
    <row r="42" spans="2:7">
      <c r="B42" s="166">
        <v>510233</v>
      </c>
      <c r="C42" s="177">
        <v>5</v>
      </c>
      <c r="D42" s="177">
        <v>1</v>
      </c>
      <c r="E42" s="178" t="s">
        <v>60</v>
      </c>
      <c r="F42" s="177">
        <v>33</v>
      </c>
      <c r="G42" s="33" t="s">
        <v>1151</v>
      </c>
    </row>
    <row r="43" spans="2:7">
      <c r="B43" s="166">
        <v>510234</v>
      </c>
      <c r="C43" s="177">
        <v>5</v>
      </c>
      <c r="D43" s="177">
        <v>1</v>
      </c>
      <c r="E43" s="178" t="s">
        <v>60</v>
      </c>
      <c r="F43" s="177">
        <v>34</v>
      </c>
      <c r="G43" s="33" t="s">
        <v>1152</v>
      </c>
    </row>
    <row r="44" spans="2:7">
      <c r="B44" s="166">
        <v>510235</v>
      </c>
      <c r="C44" s="177">
        <v>5</v>
      </c>
      <c r="D44" s="177">
        <v>1</v>
      </c>
      <c r="E44" s="178" t="s">
        <v>60</v>
      </c>
      <c r="F44" s="177">
        <v>35</v>
      </c>
      <c r="G44" s="33" t="s">
        <v>1153</v>
      </c>
    </row>
    <row r="45" spans="2:7">
      <c r="B45" s="166">
        <v>5103</v>
      </c>
      <c r="C45" s="174">
        <v>5</v>
      </c>
      <c r="D45" s="174">
        <v>1</v>
      </c>
      <c r="E45" s="179" t="s">
        <v>62</v>
      </c>
      <c r="F45" s="176"/>
      <c r="G45" s="42" t="s">
        <v>1154</v>
      </c>
    </row>
    <row r="46" spans="2:7">
      <c r="B46" s="166">
        <v>510301</v>
      </c>
      <c r="C46" s="177">
        <v>5</v>
      </c>
      <c r="D46" s="177">
        <v>1</v>
      </c>
      <c r="E46" s="178" t="s">
        <v>62</v>
      </c>
      <c r="F46" s="178" t="s">
        <v>58</v>
      </c>
      <c r="G46" s="33" t="s">
        <v>1155</v>
      </c>
    </row>
    <row r="47" spans="2:7">
      <c r="B47" s="166">
        <v>510302</v>
      </c>
      <c r="C47" s="177">
        <v>5</v>
      </c>
      <c r="D47" s="177">
        <v>1</v>
      </c>
      <c r="E47" s="178" t="s">
        <v>62</v>
      </c>
      <c r="F47" s="178" t="s">
        <v>60</v>
      </c>
      <c r="G47" s="33" t="s">
        <v>1156</v>
      </c>
    </row>
    <row r="48" spans="2:7">
      <c r="B48" s="166">
        <v>510303</v>
      </c>
      <c r="C48" s="177">
        <v>5</v>
      </c>
      <c r="D48" s="177">
        <v>1</v>
      </c>
      <c r="E48" s="178" t="s">
        <v>62</v>
      </c>
      <c r="F48" s="178" t="s">
        <v>62</v>
      </c>
      <c r="G48" s="33" t="s">
        <v>1157</v>
      </c>
    </row>
    <row r="49" spans="2:7">
      <c r="B49" s="166">
        <v>510304</v>
      </c>
      <c r="C49" s="177">
        <v>5</v>
      </c>
      <c r="D49" s="177">
        <v>1</v>
      </c>
      <c r="E49" s="178" t="s">
        <v>62</v>
      </c>
      <c r="F49" s="178" t="s">
        <v>80</v>
      </c>
      <c r="G49" s="33" t="s">
        <v>1158</v>
      </c>
    </row>
    <row r="50" spans="2:7">
      <c r="B50" s="166">
        <v>510305</v>
      </c>
      <c r="C50" s="177">
        <v>5</v>
      </c>
      <c r="D50" s="177">
        <v>1</v>
      </c>
      <c r="E50" s="178" t="s">
        <v>62</v>
      </c>
      <c r="F50" s="178" t="s">
        <v>64</v>
      </c>
      <c r="G50" s="33" t="s">
        <v>1159</v>
      </c>
    </row>
    <row r="51" spans="2:7">
      <c r="B51" s="166">
        <v>510306</v>
      </c>
      <c r="C51" s="177">
        <v>5</v>
      </c>
      <c r="D51" s="177">
        <v>1</v>
      </c>
      <c r="E51" s="178" t="s">
        <v>62</v>
      </c>
      <c r="F51" s="178" t="s">
        <v>66</v>
      </c>
      <c r="G51" s="33" t="s">
        <v>1160</v>
      </c>
    </row>
    <row r="52" spans="2:7">
      <c r="B52" s="166">
        <v>510307</v>
      </c>
      <c r="C52" s="177">
        <v>5</v>
      </c>
      <c r="D52" s="177">
        <v>1</v>
      </c>
      <c r="E52" s="178" t="s">
        <v>62</v>
      </c>
      <c r="F52" s="178" t="s">
        <v>68</v>
      </c>
      <c r="G52" s="33" t="s">
        <v>1161</v>
      </c>
    </row>
    <row r="53" spans="2:7">
      <c r="B53" s="166">
        <v>510308</v>
      </c>
      <c r="C53" s="177">
        <v>5</v>
      </c>
      <c r="D53" s="177">
        <v>1</v>
      </c>
      <c r="E53" s="178" t="s">
        <v>62</v>
      </c>
      <c r="F53" s="178" t="s">
        <v>70</v>
      </c>
      <c r="G53" s="33" t="s">
        <v>1162</v>
      </c>
    </row>
    <row r="54" spans="2:7">
      <c r="B54" s="166">
        <v>510309</v>
      </c>
      <c r="C54" s="177">
        <v>5</v>
      </c>
      <c r="D54" s="177">
        <v>1</v>
      </c>
      <c r="E54" s="178" t="s">
        <v>62</v>
      </c>
      <c r="F54" s="178" t="s">
        <v>72</v>
      </c>
      <c r="G54" s="33" t="s">
        <v>1163</v>
      </c>
    </row>
    <row r="55" spans="2:7" ht="24">
      <c r="B55" s="166">
        <v>510310</v>
      </c>
      <c r="C55" s="177">
        <v>5</v>
      </c>
      <c r="D55" s="177">
        <v>1</v>
      </c>
      <c r="E55" s="178" t="s">
        <v>62</v>
      </c>
      <c r="F55" s="177">
        <v>10</v>
      </c>
      <c r="G55" s="180" t="s">
        <v>1164</v>
      </c>
    </row>
    <row r="56" spans="2:7">
      <c r="B56" s="166">
        <v>510311</v>
      </c>
      <c r="C56" s="177">
        <v>5</v>
      </c>
      <c r="D56" s="177">
        <v>1</v>
      </c>
      <c r="E56" s="178" t="s">
        <v>62</v>
      </c>
      <c r="F56" s="177">
        <v>11</v>
      </c>
      <c r="G56" s="33" t="s">
        <v>1165</v>
      </c>
    </row>
    <row r="57" spans="2:7" ht="24">
      <c r="B57" s="166">
        <v>510312</v>
      </c>
      <c r="C57" s="177">
        <v>5</v>
      </c>
      <c r="D57" s="177">
        <v>1</v>
      </c>
      <c r="E57" s="178" t="s">
        <v>62</v>
      </c>
      <c r="F57" s="177">
        <v>12</v>
      </c>
      <c r="G57" s="180" t="s">
        <v>1166</v>
      </c>
    </row>
    <row r="58" spans="2:7">
      <c r="B58" s="166">
        <v>510313</v>
      </c>
      <c r="C58" s="177">
        <v>5</v>
      </c>
      <c r="D58" s="177">
        <v>1</v>
      </c>
      <c r="E58" s="178" t="s">
        <v>62</v>
      </c>
      <c r="F58" s="177">
        <v>13</v>
      </c>
      <c r="G58" s="33" t="s">
        <v>1167</v>
      </c>
    </row>
    <row r="59" spans="2:7">
      <c r="B59" s="166">
        <v>5104</v>
      </c>
      <c r="C59" s="174">
        <v>5</v>
      </c>
      <c r="D59" s="174">
        <v>1</v>
      </c>
      <c r="E59" s="179" t="s">
        <v>80</v>
      </c>
      <c r="F59" s="176"/>
      <c r="G59" s="42" t="s">
        <v>1168</v>
      </c>
    </row>
    <row r="60" spans="2:7">
      <c r="B60" s="166">
        <v>510401</v>
      </c>
      <c r="C60" s="177">
        <v>5</v>
      </c>
      <c r="D60" s="177">
        <v>1</v>
      </c>
      <c r="E60" s="178" t="s">
        <v>80</v>
      </c>
      <c r="F60" s="178" t="s">
        <v>58</v>
      </c>
      <c r="G60" s="33" t="s">
        <v>1169</v>
      </c>
    </row>
    <row r="61" spans="2:7">
      <c r="B61" s="166">
        <v>510402</v>
      </c>
      <c r="C61" s="177">
        <v>5</v>
      </c>
      <c r="D61" s="177">
        <v>1</v>
      </c>
      <c r="E61" s="178" t="s">
        <v>80</v>
      </c>
      <c r="F61" s="178" t="s">
        <v>60</v>
      </c>
      <c r="G61" s="33" t="s">
        <v>1170</v>
      </c>
    </row>
    <row r="62" spans="2:7">
      <c r="B62" s="166">
        <v>510403</v>
      </c>
      <c r="C62" s="177">
        <v>5</v>
      </c>
      <c r="D62" s="177">
        <v>1</v>
      </c>
      <c r="E62" s="178" t="s">
        <v>80</v>
      </c>
      <c r="F62" s="178" t="s">
        <v>62</v>
      </c>
      <c r="G62" s="33" t="s">
        <v>1171</v>
      </c>
    </row>
    <row r="63" spans="2:7">
      <c r="B63" s="166">
        <v>510404</v>
      </c>
      <c r="C63" s="177">
        <v>5</v>
      </c>
      <c r="D63" s="177">
        <v>1</v>
      </c>
      <c r="E63" s="178" t="s">
        <v>80</v>
      </c>
      <c r="F63" s="178" t="s">
        <v>80</v>
      </c>
      <c r="G63" s="33" t="s">
        <v>1172</v>
      </c>
    </row>
    <row r="64" spans="2:7">
      <c r="B64" s="166">
        <v>510405</v>
      </c>
      <c r="C64" s="177">
        <v>5</v>
      </c>
      <c r="D64" s="177">
        <v>1</v>
      </c>
      <c r="E64" s="178" t="s">
        <v>80</v>
      </c>
      <c r="F64" s="178" t="s">
        <v>64</v>
      </c>
      <c r="G64" s="33" t="s">
        <v>1173</v>
      </c>
    </row>
    <row r="65" spans="2:7">
      <c r="B65" s="166">
        <v>510406</v>
      </c>
      <c r="C65" s="177">
        <v>5</v>
      </c>
      <c r="D65" s="177">
        <v>1</v>
      </c>
      <c r="E65" s="178" t="s">
        <v>80</v>
      </c>
      <c r="F65" s="178" t="s">
        <v>66</v>
      </c>
      <c r="G65" s="33" t="s">
        <v>1174</v>
      </c>
    </row>
    <row r="66" spans="2:7">
      <c r="B66" s="166">
        <v>510407</v>
      </c>
      <c r="C66" s="177">
        <v>5</v>
      </c>
      <c r="D66" s="177">
        <v>1</v>
      </c>
      <c r="E66" s="178" t="s">
        <v>80</v>
      </c>
      <c r="F66" s="178" t="s">
        <v>68</v>
      </c>
      <c r="G66" s="33" t="s">
        <v>1175</v>
      </c>
    </row>
    <row r="67" spans="2:7">
      <c r="B67" s="166">
        <v>510408</v>
      </c>
      <c r="C67" s="177">
        <v>5</v>
      </c>
      <c r="D67" s="177">
        <v>1</v>
      </c>
      <c r="E67" s="178" t="s">
        <v>80</v>
      </c>
      <c r="F67" s="178" t="s">
        <v>70</v>
      </c>
      <c r="G67" s="33" t="s">
        <v>1176</v>
      </c>
    </row>
    <row r="68" spans="2:7">
      <c r="B68" s="166">
        <v>510409</v>
      </c>
      <c r="C68" s="177">
        <v>5</v>
      </c>
      <c r="D68" s="177">
        <v>1</v>
      </c>
      <c r="E68" s="178" t="s">
        <v>80</v>
      </c>
      <c r="F68" s="178" t="s">
        <v>72</v>
      </c>
      <c r="G68" s="33" t="s">
        <v>1177</v>
      </c>
    </row>
    <row r="69" spans="2:7">
      <c r="B69" s="166">
        <v>510499</v>
      </c>
      <c r="C69" s="177">
        <v>5</v>
      </c>
      <c r="D69" s="177">
        <v>1</v>
      </c>
      <c r="E69" s="178" t="s">
        <v>80</v>
      </c>
      <c r="F69" s="177">
        <v>99</v>
      </c>
      <c r="G69" s="33" t="s">
        <v>1178</v>
      </c>
    </row>
    <row r="70" spans="2:7">
      <c r="B70" s="166">
        <v>5105</v>
      </c>
      <c r="C70" s="174">
        <v>5</v>
      </c>
      <c r="D70" s="174">
        <v>1</v>
      </c>
      <c r="E70" s="179" t="s">
        <v>64</v>
      </c>
      <c r="F70" s="176"/>
      <c r="G70" s="42" t="s">
        <v>1179</v>
      </c>
    </row>
    <row r="71" spans="2:7">
      <c r="B71" s="166">
        <v>510501</v>
      </c>
      <c r="C71" s="177">
        <v>5</v>
      </c>
      <c r="D71" s="177">
        <v>1</v>
      </c>
      <c r="E71" s="178" t="s">
        <v>64</v>
      </c>
      <c r="F71" s="178" t="s">
        <v>58</v>
      </c>
      <c r="G71" s="33" t="s">
        <v>1115</v>
      </c>
    </row>
    <row r="72" spans="2:7">
      <c r="B72" s="166">
        <v>510502</v>
      </c>
      <c r="C72" s="177">
        <v>5</v>
      </c>
      <c r="D72" s="177">
        <v>1</v>
      </c>
      <c r="E72" s="178" t="s">
        <v>64</v>
      </c>
      <c r="F72" s="178" t="s">
        <v>60</v>
      </c>
      <c r="G72" s="33" t="s">
        <v>1180</v>
      </c>
    </row>
    <row r="73" spans="2:7">
      <c r="B73" s="166">
        <v>510503</v>
      </c>
      <c r="C73" s="177">
        <v>5</v>
      </c>
      <c r="D73" s="177">
        <v>1</v>
      </c>
      <c r="E73" s="178" t="s">
        <v>64</v>
      </c>
      <c r="F73" s="178" t="s">
        <v>62</v>
      </c>
      <c r="G73" s="33" t="s">
        <v>1117</v>
      </c>
    </row>
    <row r="74" spans="2:7">
      <c r="B74" s="166">
        <v>510504</v>
      </c>
      <c r="C74" s="177">
        <v>5</v>
      </c>
      <c r="D74" s="177">
        <v>1</v>
      </c>
      <c r="E74" s="178" t="s">
        <v>64</v>
      </c>
      <c r="F74" s="178" t="s">
        <v>80</v>
      </c>
      <c r="G74" s="33" t="s">
        <v>1181</v>
      </c>
    </row>
    <row r="75" spans="2:7">
      <c r="B75" s="166">
        <v>510505</v>
      </c>
      <c r="C75" s="177">
        <v>5</v>
      </c>
      <c r="D75" s="177">
        <v>1</v>
      </c>
      <c r="E75" s="178" t="s">
        <v>64</v>
      </c>
      <c r="F75" s="178" t="s">
        <v>64</v>
      </c>
      <c r="G75" s="33" t="s">
        <v>1182</v>
      </c>
    </row>
    <row r="76" spans="2:7">
      <c r="B76" s="166">
        <v>510506</v>
      </c>
      <c r="C76" s="177">
        <v>5</v>
      </c>
      <c r="D76" s="177">
        <v>1</v>
      </c>
      <c r="E76" s="178" t="s">
        <v>64</v>
      </c>
      <c r="F76" s="178" t="s">
        <v>66</v>
      </c>
      <c r="G76" s="33" t="s">
        <v>1183</v>
      </c>
    </row>
    <row r="77" spans="2:7">
      <c r="B77" s="166">
        <v>510507</v>
      </c>
      <c r="C77" s="177">
        <v>5</v>
      </c>
      <c r="D77" s="177">
        <v>1</v>
      </c>
      <c r="E77" s="178" t="s">
        <v>64</v>
      </c>
      <c r="F77" s="178" t="s">
        <v>68</v>
      </c>
      <c r="G77" s="33" t="s">
        <v>1184</v>
      </c>
    </row>
    <row r="78" spans="2:7">
      <c r="B78" s="166">
        <v>510509</v>
      </c>
      <c r="C78" s="177">
        <v>5</v>
      </c>
      <c r="D78" s="177">
        <v>1</v>
      </c>
      <c r="E78" s="178" t="s">
        <v>64</v>
      </c>
      <c r="F78" s="178" t="s">
        <v>72</v>
      </c>
      <c r="G78" s="33" t="s">
        <v>1185</v>
      </c>
    </row>
    <row r="79" spans="2:7">
      <c r="B79" s="166">
        <v>510510</v>
      </c>
      <c r="C79" s="177">
        <v>5</v>
      </c>
      <c r="D79" s="177">
        <v>1</v>
      </c>
      <c r="E79" s="178" t="s">
        <v>64</v>
      </c>
      <c r="F79" s="177">
        <v>10</v>
      </c>
      <c r="G79" s="33" t="s">
        <v>1104</v>
      </c>
    </row>
    <row r="80" spans="2:7">
      <c r="B80" s="166">
        <v>510511</v>
      </c>
      <c r="C80" s="177">
        <v>5</v>
      </c>
      <c r="D80" s="177">
        <v>1</v>
      </c>
      <c r="E80" s="178" t="s">
        <v>64</v>
      </c>
      <c r="F80" s="177">
        <v>11</v>
      </c>
      <c r="G80" s="33" t="s">
        <v>1186</v>
      </c>
    </row>
    <row r="81" spans="2:7">
      <c r="B81" s="166">
        <v>510512</v>
      </c>
      <c r="C81" s="177">
        <v>5</v>
      </c>
      <c r="D81" s="177">
        <v>1</v>
      </c>
      <c r="E81" s="178" t="s">
        <v>64</v>
      </c>
      <c r="F81" s="177">
        <v>12</v>
      </c>
      <c r="G81" s="33" t="s">
        <v>1187</v>
      </c>
    </row>
    <row r="82" spans="2:7">
      <c r="B82" s="166">
        <v>510513</v>
      </c>
      <c r="C82" s="177">
        <v>5</v>
      </c>
      <c r="D82" s="177">
        <v>1</v>
      </c>
      <c r="E82" s="178" t="s">
        <v>64</v>
      </c>
      <c r="F82" s="177">
        <v>13</v>
      </c>
      <c r="G82" s="33" t="s">
        <v>1188</v>
      </c>
    </row>
    <row r="83" spans="2:7">
      <c r="B83" s="166">
        <v>510514</v>
      </c>
      <c r="C83" s="177">
        <v>5</v>
      </c>
      <c r="D83" s="177">
        <v>1</v>
      </c>
      <c r="E83" s="178" t="s">
        <v>64</v>
      </c>
      <c r="F83" s="177">
        <v>14</v>
      </c>
      <c r="G83" s="33" t="s">
        <v>1189</v>
      </c>
    </row>
    <row r="84" spans="2:7">
      <c r="B84" s="166">
        <v>510515</v>
      </c>
      <c r="C84" s="177">
        <v>5</v>
      </c>
      <c r="D84" s="177">
        <v>1</v>
      </c>
      <c r="E84" s="178" t="s">
        <v>64</v>
      </c>
      <c r="F84" s="177">
        <v>15</v>
      </c>
      <c r="G84" s="33" t="s">
        <v>1190</v>
      </c>
    </row>
    <row r="85" spans="2:7">
      <c r="B85" s="166">
        <v>510516</v>
      </c>
      <c r="C85" s="177">
        <v>5</v>
      </c>
      <c r="D85" s="177">
        <v>1</v>
      </c>
      <c r="E85" s="178" t="s">
        <v>64</v>
      </c>
      <c r="F85" s="177">
        <v>16</v>
      </c>
      <c r="G85" s="33" t="s">
        <v>1191</v>
      </c>
    </row>
    <row r="86" spans="2:7">
      <c r="B86" s="166">
        <v>5106</v>
      </c>
      <c r="C86" s="174">
        <v>5</v>
      </c>
      <c r="D86" s="174">
        <v>1</v>
      </c>
      <c r="E86" s="179" t="s">
        <v>66</v>
      </c>
      <c r="F86" s="176"/>
      <c r="G86" s="42" t="s">
        <v>1192</v>
      </c>
    </row>
    <row r="87" spans="2:7">
      <c r="B87" s="166">
        <v>510601</v>
      </c>
      <c r="C87" s="177">
        <v>5</v>
      </c>
      <c r="D87" s="177">
        <v>1</v>
      </c>
      <c r="E87" s="178" t="s">
        <v>66</v>
      </c>
      <c r="F87" s="178" t="s">
        <v>58</v>
      </c>
      <c r="G87" s="33" t="s">
        <v>1193</v>
      </c>
    </row>
    <row r="88" spans="2:7">
      <c r="B88" s="166">
        <v>510602</v>
      </c>
      <c r="C88" s="177">
        <v>5</v>
      </c>
      <c r="D88" s="177">
        <v>1</v>
      </c>
      <c r="E88" s="178" t="s">
        <v>66</v>
      </c>
      <c r="F88" s="178" t="s">
        <v>60</v>
      </c>
      <c r="G88" s="33" t="s">
        <v>1194</v>
      </c>
    </row>
    <row r="89" spans="2:7">
      <c r="B89" s="166">
        <v>510603</v>
      </c>
      <c r="C89" s="177">
        <v>5</v>
      </c>
      <c r="D89" s="177">
        <v>1</v>
      </c>
      <c r="E89" s="178" t="s">
        <v>66</v>
      </c>
      <c r="F89" s="178" t="s">
        <v>62</v>
      </c>
      <c r="G89" s="33" t="s">
        <v>1195</v>
      </c>
    </row>
    <row r="90" spans="2:7">
      <c r="B90" s="166">
        <v>510605</v>
      </c>
      <c r="C90" s="177">
        <v>5</v>
      </c>
      <c r="D90" s="177">
        <v>1</v>
      </c>
      <c r="E90" s="178" t="s">
        <v>66</v>
      </c>
      <c r="F90" s="178" t="s">
        <v>64</v>
      </c>
      <c r="G90" s="33" t="s">
        <v>1196</v>
      </c>
    </row>
    <row r="91" spans="2:7" ht="24">
      <c r="B91" s="166">
        <v>510606</v>
      </c>
      <c r="C91" s="177">
        <v>5</v>
      </c>
      <c r="D91" s="177">
        <v>1</v>
      </c>
      <c r="E91" s="178" t="s">
        <v>66</v>
      </c>
      <c r="F91" s="178" t="s">
        <v>66</v>
      </c>
      <c r="G91" s="180" t="s">
        <v>1197</v>
      </c>
    </row>
    <row r="92" spans="2:7">
      <c r="B92" s="166">
        <v>5107</v>
      </c>
      <c r="C92" s="174">
        <v>5</v>
      </c>
      <c r="D92" s="174">
        <v>1</v>
      </c>
      <c r="E92" s="179" t="s">
        <v>68</v>
      </c>
      <c r="F92" s="176"/>
      <c r="G92" s="42" t="s">
        <v>1198</v>
      </c>
    </row>
    <row r="93" spans="2:7">
      <c r="B93" s="166">
        <v>510702</v>
      </c>
      <c r="C93" s="177">
        <v>5</v>
      </c>
      <c r="D93" s="177">
        <v>1</v>
      </c>
      <c r="E93" s="178" t="s">
        <v>68</v>
      </c>
      <c r="F93" s="178" t="s">
        <v>60</v>
      </c>
      <c r="G93" s="33" t="s">
        <v>1199</v>
      </c>
    </row>
    <row r="94" spans="2:7">
      <c r="B94" s="166">
        <v>510703</v>
      </c>
      <c r="C94" s="177">
        <v>5</v>
      </c>
      <c r="D94" s="177">
        <v>1</v>
      </c>
      <c r="E94" s="178" t="s">
        <v>68</v>
      </c>
      <c r="F94" s="178" t="s">
        <v>62</v>
      </c>
      <c r="G94" s="33" t="s">
        <v>1200</v>
      </c>
    </row>
    <row r="95" spans="2:7">
      <c r="B95" s="166">
        <v>510704</v>
      </c>
      <c r="C95" s="177">
        <v>5</v>
      </c>
      <c r="D95" s="177">
        <v>1</v>
      </c>
      <c r="E95" s="178" t="s">
        <v>68</v>
      </c>
      <c r="F95" s="178" t="s">
        <v>80</v>
      </c>
      <c r="G95" s="33" t="s">
        <v>1201</v>
      </c>
    </row>
    <row r="96" spans="2:7">
      <c r="B96" s="166">
        <v>510705</v>
      </c>
      <c r="C96" s="177">
        <v>5</v>
      </c>
      <c r="D96" s="177">
        <v>1</v>
      </c>
      <c r="E96" s="178" t="s">
        <v>68</v>
      </c>
      <c r="F96" s="178" t="s">
        <v>64</v>
      </c>
      <c r="G96" s="33" t="s">
        <v>1202</v>
      </c>
    </row>
    <row r="97" spans="2:7">
      <c r="B97" s="166">
        <v>510706</v>
      </c>
      <c r="C97" s="177">
        <v>5</v>
      </c>
      <c r="D97" s="177">
        <v>1</v>
      </c>
      <c r="E97" s="178" t="s">
        <v>68</v>
      </c>
      <c r="F97" s="178" t="s">
        <v>66</v>
      </c>
      <c r="G97" s="33" t="s">
        <v>1203</v>
      </c>
    </row>
    <row r="98" spans="2:7">
      <c r="B98" s="166">
        <v>510707</v>
      </c>
      <c r="C98" s="177">
        <v>5</v>
      </c>
      <c r="D98" s="177">
        <v>1</v>
      </c>
      <c r="E98" s="178" t="s">
        <v>68</v>
      </c>
      <c r="F98" s="178" t="s">
        <v>68</v>
      </c>
      <c r="G98" s="33" t="s">
        <v>1204</v>
      </c>
    </row>
    <row r="99" spans="2:7">
      <c r="B99" s="166">
        <v>510708</v>
      </c>
      <c r="C99" s="177">
        <v>5</v>
      </c>
      <c r="D99" s="177">
        <v>1</v>
      </c>
      <c r="E99" s="178" t="s">
        <v>68</v>
      </c>
      <c r="F99" s="178" t="s">
        <v>70</v>
      </c>
      <c r="G99" s="33" t="s">
        <v>1205</v>
      </c>
    </row>
    <row r="100" spans="2:7">
      <c r="B100" s="166">
        <v>510709</v>
      </c>
      <c r="C100" s="177">
        <v>5</v>
      </c>
      <c r="D100" s="177">
        <v>1</v>
      </c>
      <c r="E100" s="178" t="s">
        <v>68</v>
      </c>
      <c r="F100" s="178" t="s">
        <v>72</v>
      </c>
      <c r="G100" s="33" t="s">
        <v>1206</v>
      </c>
    </row>
    <row r="101" spans="2:7">
      <c r="B101" s="166">
        <v>510710</v>
      </c>
      <c r="C101" s="177">
        <v>5</v>
      </c>
      <c r="D101" s="177">
        <v>1</v>
      </c>
      <c r="E101" s="178" t="s">
        <v>68</v>
      </c>
      <c r="F101" s="177">
        <v>10</v>
      </c>
      <c r="G101" s="33" t="s">
        <v>1207</v>
      </c>
    </row>
    <row r="102" spans="2:7">
      <c r="B102" s="166">
        <v>510711</v>
      </c>
      <c r="C102" s="177">
        <v>5</v>
      </c>
      <c r="D102" s="177">
        <v>1</v>
      </c>
      <c r="E102" s="178" t="s">
        <v>68</v>
      </c>
      <c r="F102" s="177">
        <v>11</v>
      </c>
      <c r="G102" s="33" t="s">
        <v>1208</v>
      </c>
    </row>
    <row r="103" spans="2:7">
      <c r="B103" s="166">
        <v>510712</v>
      </c>
      <c r="C103" s="177">
        <v>5</v>
      </c>
      <c r="D103" s="177">
        <v>1</v>
      </c>
      <c r="E103" s="178" t="s">
        <v>68</v>
      </c>
      <c r="F103" s="177">
        <v>12</v>
      </c>
      <c r="G103" s="33" t="s">
        <v>1209</v>
      </c>
    </row>
    <row r="104" spans="2:7">
      <c r="B104" s="166">
        <v>510799</v>
      </c>
      <c r="C104" s="177">
        <v>5</v>
      </c>
      <c r="D104" s="177">
        <v>1</v>
      </c>
      <c r="E104" s="178" t="s">
        <v>68</v>
      </c>
      <c r="F104" s="177">
        <v>99</v>
      </c>
      <c r="G104" s="33" t="s">
        <v>1210</v>
      </c>
    </row>
    <row r="105" spans="2:7">
      <c r="B105" s="166">
        <v>5199</v>
      </c>
      <c r="C105" s="174">
        <v>5</v>
      </c>
      <c r="D105" s="174">
        <v>1</v>
      </c>
      <c r="E105" s="181">
        <v>99</v>
      </c>
      <c r="F105" s="182"/>
      <c r="G105" s="42" t="s">
        <v>1211</v>
      </c>
    </row>
    <row r="106" spans="2:7">
      <c r="B106" s="166">
        <v>519901</v>
      </c>
      <c r="C106" s="177">
        <v>5</v>
      </c>
      <c r="D106" s="177">
        <v>1</v>
      </c>
      <c r="E106" s="177">
        <v>99</v>
      </c>
      <c r="F106" s="178" t="s">
        <v>58</v>
      </c>
      <c r="G106" s="33" t="s">
        <v>1212</v>
      </c>
    </row>
    <row r="107" spans="2:7">
      <c r="B107" s="166">
        <v>52</v>
      </c>
      <c r="C107" s="170">
        <v>5</v>
      </c>
      <c r="D107" s="171">
        <v>2</v>
      </c>
      <c r="E107" s="172"/>
      <c r="F107" s="173"/>
      <c r="G107" s="47" t="s">
        <v>1213</v>
      </c>
    </row>
    <row r="108" spans="2:7">
      <c r="B108" s="166">
        <v>5201</v>
      </c>
      <c r="C108" s="174">
        <v>5</v>
      </c>
      <c r="D108" s="174">
        <v>2</v>
      </c>
      <c r="E108" s="178" t="s">
        <v>58</v>
      </c>
      <c r="F108" s="176"/>
      <c r="G108" s="42" t="s">
        <v>1214</v>
      </c>
    </row>
    <row r="109" spans="2:7">
      <c r="B109" s="166">
        <v>520101</v>
      </c>
      <c r="C109" s="177">
        <v>5</v>
      </c>
      <c r="D109" s="177">
        <v>2</v>
      </c>
      <c r="E109" s="178" t="s">
        <v>58</v>
      </c>
      <c r="F109" s="178" t="s">
        <v>58</v>
      </c>
      <c r="G109" s="33" t="s">
        <v>1215</v>
      </c>
    </row>
    <row r="110" spans="2:7">
      <c r="B110" s="166">
        <v>520102</v>
      </c>
      <c r="C110" s="177">
        <v>5</v>
      </c>
      <c r="D110" s="177">
        <v>2</v>
      </c>
      <c r="E110" s="178" t="s">
        <v>58</v>
      </c>
      <c r="F110" s="178" t="s">
        <v>60</v>
      </c>
      <c r="G110" s="33" t="s">
        <v>1216</v>
      </c>
    </row>
    <row r="111" spans="2:7">
      <c r="B111" s="166">
        <v>520103</v>
      </c>
      <c r="C111" s="177">
        <v>5</v>
      </c>
      <c r="D111" s="177">
        <v>2</v>
      </c>
      <c r="E111" s="178" t="s">
        <v>58</v>
      </c>
      <c r="F111" s="178" t="s">
        <v>62</v>
      </c>
      <c r="G111" s="33" t="s">
        <v>1217</v>
      </c>
    </row>
    <row r="112" spans="2:7">
      <c r="B112" s="166">
        <v>520104</v>
      </c>
      <c r="C112" s="177">
        <v>5</v>
      </c>
      <c r="D112" s="177">
        <v>2</v>
      </c>
      <c r="E112" s="178" t="s">
        <v>58</v>
      </c>
      <c r="F112" s="178" t="s">
        <v>80</v>
      </c>
      <c r="G112" s="33" t="s">
        <v>1218</v>
      </c>
    </row>
    <row r="113" spans="2:7">
      <c r="B113" s="166">
        <v>520105</v>
      </c>
      <c r="C113" s="177">
        <v>5</v>
      </c>
      <c r="D113" s="177">
        <v>2</v>
      </c>
      <c r="E113" s="178" t="s">
        <v>58</v>
      </c>
      <c r="F113" s="178" t="s">
        <v>64</v>
      </c>
      <c r="G113" s="33" t="s">
        <v>1219</v>
      </c>
    </row>
    <row r="114" spans="2:7">
      <c r="B114" s="166">
        <v>520106</v>
      </c>
      <c r="C114" s="177">
        <v>5</v>
      </c>
      <c r="D114" s="177">
        <v>2</v>
      </c>
      <c r="E114" s="178" t="s">
        <v>58</v>
      </c>
      <c r="F114" s="178" t="s">
        <v>66</v>
      </c>
      <c r="G114" s="33" t="s">
        <v>1220</v>
      </c>
    </row>
    <row r="115" spans="2:7">
      <c r="B115" s="166">
        <v>520107</v>
      </c>
      <c r="C115" s="177">
        <v>5</v>
      </c>
      <c r="D115" s="177">
        <v>2</v>
      </c>
      <c r="E115" s="178" t="s">
        <v>58</v>
      </c>
      <c r="F115" s="178" t="s">
        <v>68</v>
      </c>
      <c r="G115" s="33" t="s">
        <v>1221</v>
      </c>
    </row>
    <row r="116" spans="2:7">
      <c r="B116" s="166">
        <v>520108</v>
      </c>
      <c r="C116" s="177">
        <v>5</v>
      </c>
      <c r="D116" s="177">
        <v>2</v>
      </c>
      <c r="E116" s="178" t="s">
        <v>58</v>
      </c>
      <c r="F116" s="178" t="s">
        <v>70</v>
      </c>
      <c r="G116" s="33" t="s">
        <v>1222</v>
      </c>
    </row>
    <row r="117" spans="2:7">
      <c r="B117" s="166">
        <v>520109</v>
      </c>
      <c r="C117" s="177">
        <v>5</v>
      </c>
      <c r="D117" s="177">
        <v>2</v>
      </c>
      <c r="E117" s="178" t="s">
        <v>58</v>
      </c>
      <c r="F117" s="178" t="s">
        <v>72</v>
      </c>
      <c r="G117" s="33" t="s">
        <v>1194</v>
      </c>
    </row>
    <row r="118" spans="2:7">
      <c r="B118" s="166">
        <v>520111</v>
      </c>
      <c r="C118" s="177">
        <v>5</v>
      </c>
      <c r="D118" s="177">
        <v>2</v>
      </c>
      <c r="E118" s="178" t="s">
        <v>58</v>
      </c>
      <c r="F118" s="177">
        <v>11</v>
      </c>
      <c r="G118" s="33" t="s">
        <v>1223</v>
      </c>
    </row>
    <row r="119" spans="2:7">
      <c r="B119" s="166">
        <v>520112</v>
      </c>
      <c r="C119" s="177">
        <v>5</v>
      </c>
      <c r="D119" s="177">
        <v>2</v>
      </c>
      <c r="E119" s="178" t="s">
        <v>58</v>
      </c>
      <c r="F119" s="177">
        <v>12</v>
      </c>
      <c r="G119" s="33" t="s">
        <v>1224</v>
      </c>
    </row>
    <row r="120" spans="2:7">
      <c r="B120" s="166">
        <v>520113</v>
      </c>
      <c r="C120" s="177">
        <v>5</v>
      </c>
      <c r="D120" s="177">
        <v>2</v>
      </c>
      <c r="E120" s="178" t="s">
        <v>58</v>
      </c>
      <c r="F120" s="177">
        <v>13</v>
      </c>
      <c r="G120" s="33" t="s">
        <v>1225</v>
      </c>
    </row>
    <row r="121" spans="2:7">
      <c r="B121" s="166">
        <v>520114</v>
      </c>
      <c r="C121" s="177">
        <v>5</v>
      </c>
      <c r="D121" s="177">
        <v>2</v>
      </c>
      <c r="E121" s="178" t="s">
        <v>58</v>
      </c>
      <c r="F121" s="177">
        <v>14</v>
      </c>
      <c r="G121" s="33" t="s">
        <v>1226</v>
      </c>
    </row>
    <row r="122" spans="2:7">
      <c r="B122" s="166">
        <v>520115</v>
      </c>
      <c r="C122" s="177">
        <v>5</v>
      </c>
      <c r="D122" s="177">
        <v>2</v>
      </c>
      <c r="E122" s="178" t="s">
        <v>58</v>
      </c>
      <c r="F122" s="177">
        <v>15</v>
      </c>
      <c r="G122" s="33" t="s">
        <v>1227</v>
      </c>
    </row>
    <row r="123" spans="2:7">
      <c r="B123" s="166">
        <v>520116</v>
      </c>
      <c r="C123" s="177">
        <v>5</v>
      </c>
      <c r="D123" s="177">
        <v>2</v>
      </c>
      <c r="E123" s="178" t="s">
        <v>58</v>
      </c>
      <c r="F123" s="177">
        <v>16</v>
      </c>
      <c r="G123" s="33" t="s">
        <v>1228</v>
      </c>
    </row>
    <row r="124" spans="2:7">
      <c r="B124" s="166">
        <v>520117</v>
      </c>
      <c r="C124" s="177">
        <v>5</v>
      </c>
      <c r="D124" s="177">
        <v>2</v>
      </c>
      <c r="E124" s="178" t="s">
        <v>58</v>
      </c>
      <c r="F124" s="177">
        <v>17</v>
      </c>
      <c r="G124" s="33" t="s">
        <v>1229</v>
      </c>
    </row>
    <row r="125" spans="2:7">
      <c r="B125" s="166">
        <v>520118</v>
      </c>
      <c r="C125" s="177">
        <v>5</v>
      </c>
      <c r="D125" s="177">
        <v>2</v>
      </c>
      <c r="E125" s="178" t="s">
        <v>58</v>
      </c>
      <c r="F125" s="177">
        <v>18</v>
      </c>
      <c r="G125" s="33" t="s">
        <v>1230</v>
      </c>
    </row>
    <row r="126" spans="2:7">
      <c r="B126" s="166">
        <v>520119</v>
      </c>
      <c r="C126" s="177">
        <v>5</v>
      </c>
      <c r="D126" s="177">
        <v>2</v>
      </c>
      <c r="E126" s="178" t="s">
        <v>58</v>
      </c>
      <c r="F126" s="177">
        <v>19</v>
      </c>
      <c r="G126" s="33" t="s">
        <v>1231</v>
      </c>
    </row>
    <row r="127" spans="2:7">
      <c r="B127" s="166">
        <v>520120</v>
      </c>
      <c r="C127" s="177">
        <v>5</v>
      </c>
      <c r="D127" s="177">
        <v>2</v>
      </c>
      <c r="E127" s="178" t="s">
        <v>58</v>
      </c>
      <c r="F127" s="177">
        <v>20</v>
      </c>
      <c r="G127" s="33" t="s">
        <v>1232</v>
      </c>
    </row>
    <row r="128" spans="2:7">
      <c r="B128" s="166">
        <v>520121</v>
      </c>
      <c r="C128" s="177">
        <v>5</v>
      </c>
      <c r="D128" s="177">
        <v>2</v>
      </c>
      <c r="E128" s="178" t="s">
        <v>58</v>
      </c>
      <c r="F128" s="177">
        <v>21</v>
      </c>
      <c r="G128" s="33" t="s">
        <v>1233</v>
      </c>
    </row>
    <row r="129" spans="2:7">
      <c r="B129" s="166">
        <v>520122</v>
      </c>
      <c r="C129" s="177">
        <v>5</v>
      </c>
      <c r="D129" s="177">
        <v>2</v>
      </c>
      <c r="E129" s="178" t="s">
        <v>58</v>
      </c>
      <c r="F129" s="177">
        <v>22</v>
      </c>
      <c r="G129" s="33" t="s">
        <v>1234</v>
      </c>
    </row>
    <row r="130" spans="2:7">
      <c r="B130" s="166">
        <v>520123</v>
      </c>
      <c r="C130" s="177">
        <v>5</v>
      </c>
      <c r="D130" s="177">
        <v>2</v>
      </c>
      <c r="E130" s="178" t="s">
        <v>58</v>
      </c>
      <c r="F130" s="177">
        <v>23</v>
      </c>
      <c r="G130" s="33" t="s">
        <v>1235</v>
      </c>
    </row>
    <row r="131" spans="2:7">
      <c r="B131" s="166">
        <v>520124</v>
      </c>
      <c r="C131" s="177">
        <v>5</v>
      </c>
      <c r="D131" s="177">
        <v>2</v>
      </c>
      <c r="E131" s="178" t="s">
        <v>58</v>
      </c>
      <c r="F131" s="177">
        <v>24</v>
      </c>
      <c r="G131" s="33" t="s">
        <v>1236</v>
      </c>
    </row>
    <row r="132" spans="2:7">
      <c r="B132" s="166">
        <v>520125</v>
      </c>
      <c r="C132" s="177">
        <v>5</v>
      </c>
      <c r="D132" s="177">
        <v>2</v>
      </c>
      <c r="E132" s="178" t="s">
        <v>58</v>
      </c>
      <c r="F132" s="177">
        <v>25</v>
      </c>
      <c r="G132" s="33" t="s">
        <v>1237</v>
      </c>
    </row>
    <row r="133" spans="2:7">
      <c r="B133" s="166">
        <v>520126</v>
      </c>
      <c r="C133" s="177">
        <v>5</v>
      </c>
      <c r="D133" s="177">
        <v>2</v>
      </c>
      <c r="E133" s="178" t="s">
        <v>58</v>
      </c>
      <c r="F133" s="177">
        <v>26</v>
      </c>
      <c r="G133" s="33" t="s">
        <v>1238</v>
      </c>
    </row>
    <row r="134" spans="2:7">
      <c r="B134" s="166">
        <v>520127</v>
      </c>
      <c r="C134" s="177">
        <v>5</v>
      </c>
      <c r="D134" s="177">
        <v>2</v>
      </c>
      <c r="E134" s="178" t="s">
        <v>58</v>
      </c>
      <c r="F134" s="177">
        <v>27</v>
      </c>
      <c r="G134" s="33" t="s">
        <v>1239</v>
      </c>
    </row>
    <row r="135" spans="2:7">
      <c r="B135" s="166">
        <v>520128</v>
      </c>
      <c r="C135" s="177">
        <v>5</v>
      </c>
      <c r="D135" s="177">
        <v>2</v>
      </c>
      <c r="E135" s="178" t="s">
        <v>58</v>
      </c>
      <c r="F135" s="177">
        <v>28</v>
      </c>
      <c r="G135" s="33" t="s">
        <v>1240</v>
      </c>
    </row>
    <row r="136" spans="2:7">
      <c r="B136" s="166">
        <v>520129</v>
      </c>
      <c r="C136" s="177">
        <v>5</v>
      </c>
      <c r="D136" s="177">
        <v>2</v>
      </c>
      <c r="E136" s="178" t="s">
        <v>58</v>
      </c>
      <c r="F136" s="177">
        <v>29</v>
      </c>
      <c r="G136" s="33" t="s">
        <v>1241</v>
      </c>
    </row>
    <row r="137" spans="2:7">
      <c r="B137" s="166">
        <v>520130</v>
      </c>
      <c r="C137" s="177">
        <v>5</v>
      </c>
      <c r="D137" s="177">
        <v>2</v>
      </c>
      <c r="E137" s="178" t="s">
        <v>58</v>
      </c>
      <c r="F137" s="177">
        <v>30</v>
      </c>
      <c r="G137" s="33" t="s">
        <v>1242</v>
      </c>
    </row>
    <row r="138" spans="2:7">
      <c r="B138" s="166">
        <v>520131</v>
      </c>
      <c r="C138" s="177">
        <v>5</v>
      </c>
      <c r="D138" s="177">
        <v>2</v>
      </c>
      <c r="E138" s="178" t="s">
        <v>58</v>
      </c>
      <c r="F138" s="177">
        <v>31</v>
      </c>
      <c r="G138" s="33" t="s">
        <v>1243</v>
      </c>
    </row>
    <row r="139" spans="2:7">
      <c r="B139" s="166">
        <v>520199</v>
      </c>
      <c r="C139" s="177">
        <v>5</v>
      </c>
      <c r="D139" s="177">
        <v>2</v>
      </c>
      <c r="E139" s="178" t="s">
        <v>58</v>
      </c>
      <c r="F139" s="177">
        <v>99</v>
      </c>
      <c r="G139" s="33" t="s">
        <v>1244</v>
      </c>
    </row>
    <row r="140" spans="2:7">
      <c r="B140" s="166">
        <v>5202</v>
      </c>
      <c r="C140" s="174">
        <v>5</v>
      </c>
      <c r="D140" s="174">
        <v>2</v>
      </c>
      <c r="E140" s="178" t="s">
        <v>60</v>
      </c>
      <c r="F140" s="176"/>
      <c r="G140" s="42" t="s">
        <v>1168</v>
      </c>
    </row>
    <row r="141" spans="2:7">
      <c r="B141" s="166">
        <v>520201</v>
      </c>
      <c r="C141" s="177">
        <v>5</v>
      </c>
      <c r="D141" s="177">
        <v>2</v>
      </c>
      <c r="E141" s="178" t="s">
        <v>60</v>
      </c>
      <c r="F141" s="178" t="s">
        <v>58</v>
      </c>
      <c r="G141" s="33" t="s">
        <v>1245</v>
      </c>
    </row>
    <row r="142" spans="2:7">
      <c r="B142" s="166">
        <v>520202</v>
      </c>
      <c r="C142" s="177">
        <v>5</v>
      </c>
      <c r="D142" s="177">
        <v>2</v>
      </c>
      <c r="E142" s="178" t="s">
        <v>60</v>
      </c>
      <c r="F142" s="178" t="s">
        <v>60</v>
      </c>
      <c r="G142" s="33" t="s">
        <v>1246</v>
      </c>
    </row>
    <row r="143" spans="2:7">
      <c r="B143" s="166">
        <v>520203</v>
      </c>
      <c r="C143" s="177">
        <v>5</v>
      </c>
      <c r="D143" s="177">
        <v>2</v>
      </c>
      <c r="E143" s="178" t="s">
        <v>60</v>
      </c>
      <c r="F143" s="178" t="s">
        <v>62</v>
      </c>
      <c r="G143" s="33" t="s">
        <v>1247</v>
      </c>
    </row>
    <row r="144" spans="2:7">
      <c r="B144" s="166">
        <v>520204</v>
      </c>
      <c r="C144" s="177">
        <v>5</v>
      </c>
      <c r="D144" s="177">
        <v>2</v>
      </c>
      <c r="E144" s="178" t="s">
        <v>60</v>
      </c>
      <c r="F144" s="178" t="s">
        <v>80</v>
      </c>
      <c r="G144" s="33" t="s">
        <v>1248</v>
      </c>
    </row>
    <row r="145" spans="2:7">
      <c r="B145" s="166">
        <v>5203</v>
      </c>
      <c r="C145" s="174">
        <v>5</v>
      </c>
      <c r="D145" s="174">
        <v>2</v>
      </c>
      <c r="E145" s="178" t="s">
        <v>62</v>
      </c>
      <c r="F145" s="176"/>
      <c r="G145" s="42" t="s">
        <v>1249</v>
      </c>
    </row>
    <row r="146" spans="2:7">
      <c r="B146" s="166">
        <v>520301</v>
      </c>
      <c r="C146" s="177">
        <v>5</v>
      </c>
      <c r="D146" s="177">
        <v>2</v>
      </c>
      <c r="E146" s="178" t="s">
        <v>62</v>
      </c>
      <c r="F146" s="178" t="s">
        <v>58</v>
      </c>
      <c r="G146" s="33" t="s">
        <v>1250</v>
      </c>
    </row>
    <row r="147" spans="2:7">
      <c r="B147" s="166">
        <v>520302</v>
      </c>
      <c r="C147" s="177">
        <v>5</v>
      </c>
      <c r="D147" s="177">
        <v>2</v>
      </c>
      <c r="E147" s="178" t="s">
        <v>62</v>
      </c>
      <c r="F147" s="178" t="s">
        <v>60</v>
      </c>
      <c r="G147" s="33" t="s">
        <v>1251</v>
      </c>
    </row>
    <row r="148" spans="2:7">
      <c r="B148" s="166">
        <v>520303</v>
      </c>
      <c r="C148" s="177">
        <v>5</v>
      </c>
      <c r="D148" s="177">
        <v>2</v>
      </c>
      <c r="E148" s="178" t="s">
        <v>62</v>
      </c>
      <c r="F148" s="178" t="s">
        <v>62</v>
      </c>
      <c r="G148" s="33" t="s">
        <v>1252</v>
      </c>
    </row>
    <row r="149" spans="2:7">
      <c r="B149" s="166">
        <v>520304</v>
      </c>
      <c r="C149" s="177">
        <v>5</v>
      </c>
      <c r="D149" s="177">
        <v>2</v>
      </c>
      <c r="E149" s="178" t="s">
        <v>62</v>
      </c>
      <c r="F149" s="178" t="s">
        <v>80</v>
      </c>
      <c r="G149" s="33" t="s">
        <v>1253</v>
      </c>
    </row>
    <row r="150" spans="2:7">
      <c r="B150" s="166">
        <v>520305</v>
      </c>
      <c r="C150" s="177">
        <v>5</v>
      </c>
      <c r="D150" s="177">
        <v>2</v>
      </c>
      <c r="E150" s="178" t="s">
        <v>62</v>
      </c>
      <c r="F150" s="178" t="s">
        <v>64</v>
      </c>
      <c r="G150" s="33" t="s">
        <v>1254</v>
      </c>
    </row>
    <row r="151" spans="2:7">
      <c r="B151" s="166">
        <v>520306</v>
      </c>
      <c r="C151" s="177">
        <v>5</v>
      </c>
      <c r="D151" s="177">
        <v>2</v>
      </c>
      <c r="E151" s="178" t="s">
        <v>62</v>
      </c>
      <c r="F151" s="178" t="s">
        <v>66</v>
      </c>
      <c r="G151" s="33" t="s">
        <v>1255</v>
      </c>
    </row>
    <row r="152" spans="2:7">
      <c r="B152" s="166">
        <v>5204</v>
      </c>
      <c r="C152" s="174">
        <v>5</v>
      </c>
      <c r="D152" s="174">
        <v>2</v>
      </c>
      <c r="E152" s="178" t="s">
        <v>80</v>
      </c>
      <c r="F152" s="176"/>
      <c r="G152" s="42" t="s">
        <v>1256</v>
      </c>
    </row>
    <row r="153" spans="2:7">
      <c r="B153" s="166">
        <v>520401</v>
      </c>
      <c r="C153" s="177">
        <v>5</v>
      </c>
      <c r="D153" s="177">
        <v>2</v>
      </c>
      <c r="E153" s="178" t="s">
        <v>80</v>
      </c>
      <c r="F153" s="178" t="s">
        <v>58</v>
      </c>
      <c r="G153" s="33" t="s">
        <v>1250</v>
      </c>
    </row>
    <row r="154" spans="2:7">
      <c r="B154" s="166">
        <v>520402</v>
      </c>
      <c r="C154" s="177">
        <v>5</v>
      </c>
      <c r="D154" s="177">
        <v>2</v>
      </c>
      <c r="E154" s="178" t="s">
        <v>80</v>
      </c>
      <c r="F154" s="178" t="s">
        <v>60</v>
      </c>
      <c r="G154" s="33" t="s">
        <v>1251</v>
      </c>
    </row>
    <row r="155" spans="2:7">
      <c r="B155" s="166">
        <v>520403</v>
      </c>
      <c r="C155" s="177">
        <v>5</v>
      </c>
      <c r="D155" s="177">
        <v>2</v>
      </c>
      <c r="E155" s="178" t="s">
        <v>80</v>
      </c>
      <c r="F155" s="178" t="s">
        <v>62</v>
      </c>
      <c r="G155" s="33" t="s">
        <v>1257</v>
      </c>
    </row>
    <row r="156" spans="2:7">
      <c r="B156" s="166">
        <v>520404</v>
      </c>
      <c r="C156" s="177">
        <v>5</v>
      </c>
      <c r="D156" s="177">
        <v>2</v>
      </c>
      <c r="E156" s="178" t="s">
        <v>80</v>
      </c>
      <c r="F156" s="178" t="s">
        <v>80</v>
      </c>
      <c r="G156" s="33" t="s">
        <v>1253</v>
      </c>
    </row>
    <row r="157" spans="2:7">
      <c r="B157" s="166">
        <v>520405</v>
      </c>
      <c r="C157" s="177">
        <v>5</v>
      </c>
      <c r="D157" s="177">
        <v>2</v>
      </c>
      <c r="E157" s="178" t="s">
        <v>80</v>
      </c>
      <c r="F157" s="178" t="s">
        <v>64</v>
      </c>
      <c r="G157" s="33" t="s">
        <v>1254</v>
      </c>
    </row>
    <row r="158" spans="2:7">
      <c r="B158" s="166">
        <v>520406</v>
      </c>
      <c r="C158" s="177">
        <v>5</v>
      </c>
      <c r="D158" s="177">
        <v>2</v>
      </c>
      <c r="E158" s="178" t="s">
        <v>80</v>
      </c>
      <c r="F158" s="178" t="s">
        <v>66</v>
      </c>
      <c r="G158" s="33" t="s">
        <v>1258</v>
      </c>
    </row>
    <row r="159" spans="2:7">
      <c r="B159" s="166">
        <v>520407</v>
      </c>
      <c r="C159" s="177">
        <v>5</v>
      </c>
      <c r="D159" s="177">
        <v>2</v>
      </c>
      <c r="E159" s="178" t="s">
        <v>80</v>
      </c>
      <c r="F159" s="178" t="s">
        <v>68</v>
      </c>
      <c r="G159" s="33" t="s">
        <v>1259</v>
      </c>
    </row>
    <row r="160" spans="2:7">
      <c r="B160" s="166">
        <v>5205</v>
      </c>
      <c r="C160" s="174">
        <v>5</v>
      </c>
      <c r="D160" s="174">
        <v>2</v>
      </c>
      <c r="E160" s="178" t="s">
        <v>64</v>
      </c>
      <c r="F160" s="176"/>
      <c r="G160" s="42" t="s">
        <v>1260</v>
      </c>
    </row>
    <row r="161" spans="2:7">
      <c r="B161" s="166">
        <v>520501</v>
      </c>
      <c r="C161" s="177">
        <v>5</v>
      </c>
      <c r="D161" s="177">
        <v>2</v>
      </c>
      <c r="E161" s="178" t="s">
        <v>64</v>
      </c>
      <c r="F161" s="178" t="s">
        <v>58</v>
      </c>
      <c r="G161" s="33" t="s">
        <v>1261</v>
      </c>
    </row>
    <row r="162" spans="2:7">
      <c r="B162" s="166">
        <v>520502</v>
      </c>
      <c r="C162" s="177">
        <v>5</v>
      </c>
      <c r="D162" s="177">
        <v>2</v>
      </c>
      <c r="E162" s="178" t="s">
        <v>64</v>
      </c>
      <c r="F162" s="178" t="s">
        <v>60</v>
      </c>
      <c r="G162" s="33" t="s">
        <v>1262</v>
      </c>
    </row>
    <row r="163" spans="2:7">
      <c r="B163" s="166">
        <v>520503</v>
      </c>
      <c r="C163" s="177">
        <v>5</v>
      </c>
      <c r="D163" s="177">
        <v>2</v>
      </c>
      <c r="E163" s="178" t="s">
        <v>64</v>
      </c>
      <c r="F163" s="178" t="s">
        <v>62</v>
      </c>
      <c r="G163" s="33" t="s">
        <v>1263</v>
      </c>
    </row>
    <row r="164" spans="2:7">
      <c r="B164" s="166">
        <v>520504</v>
      </c>
      <c r="C164" s="177">
        <v>5</v>
      </c>
      <c r="D164" s="177">
        <v>2</v>
      </c>
      <c r="E164" s="178" t="s">
        <v>64</v>
      </c>
      <c r="F164" s="178" t="s">
        <v>80</v>
      </c>
      <c r="G164" s="33" t="s">
        <v>1264</v>
      </c>
    </row>
    <row r="165" spans="2:7">
      <c r="B165" s="166">
        <v>520505</v>
      </c>
      <c r="C165" s="177">
        <v>5</v>
      </c>
      <c r="D165" s="177">
        <v>2</v>
      </c>
      <c r="E165" s="178" t="s">
        <v>64</v>
      </c>
      <c r="F165" s="178" t="s">
        <v>64</v>
      </c>
      <c r="G165" s="33" t="s">
        <v>1265</v>
      </c>
    </row>
    <row r="166" spans="2:7">
      <c r="B166" s="166">
        <v>520506</v>
      </c>
      <c r="C166" s="177">
        <v>5</v>
      </c>
      <c r="D166" s="177">
        <v>2</v>
      </c>
      <c r="E166" s="178" t="s">
        <v>64</v>
      </c>
      <c r="F166" s="178" t="s">
        <v>66</v>
      </c>
      <c r="G166" s="33" t="s">
        <v>1266</v>
      </c>
    </row>
    <row r="167" spans="2:7">
      <c r="B167" s="166">
        <v>520507</v>
      </c>
      <c r="C167" s="177">
        <v>5</v>
      </c>
      <c r="D167" s="177">
        <v>2</v>
      </c>
      <c r="E167" s="178" t="s">
        <v>64</v>
      </c>
      <c r="F167" s="178" t="s">
        <v>68</v>
      </c>
      <c r="G167" s="33" t="s">
        <v>1267</v>
      </c>
    </row>
    <row r="168" spans="2:7">
      <c r="B168" s="166">
        <v>520508</v>
      </c>
      <c r="C168" s="177">
        <v>5</v>
      </c>
      <c r="D168" s="177">
        <v>2</v>
      </c>
      <c r="E168" s="178" t="s">
        <v>64</v>
      </c>
      <c r="F168" s="178" t="s">
        <v>70</v>
      </c>
      <c r="G168" s="33" t="s">
        <v>1268</v>
      </c>
    </row>
    <row r="169" spans="2:7">
      <c r="B169" s="166">
        <v>520599</v>
      </c>
      <c r="C169" s="177">
        <v>5</v>
      </c>
      <c r="D169" s="177">
        <v>2</v>
      </c>
      <c r="E169" s="178" t="s">
        <v>64</v>
      </c>
      <c r="F169" s="177">
        <v>99</v>
      </c>
      <c r="G169" s="33" t="s">
        <v>1269</v>
      </c>
    </row>
    <row r="170" spans="2:7">
      <c r="B170" s="166">
        <v>5299</v>
      </c>
      <c r="C170" s="174">
        <v>5</v>
      </c>
      <c r="D170" s="174">
        <v>2</v>
      </c>
      <c r="E170" s="181">
        <v>99</v>
      </c>
      <c r="F170" s="182"/>
      <c r="G170" s="42" t="s">
        <v>1211</v>
      </c>
    </row>
    <row r="171" spans="2:7">
      <c r="B171" s="166">
        <v>529901</v>
      </c>
      <c r="C171" s="177">
        <v>5</v>
      </c>
      <c r="D171" s="177">
        <v>2</v>
      </c>
      <c r="E171" s="177">
        <v>99</v>
      </c>
      <c r="F171" s="178" t="s">
        <v>58</v>
      </c>
      <c r="G171" s="33" t="s">
        <v>1270</v>
      </c>
    </row>
    <row r="172" spans="2:7">
      <c r="B172" s="166">
        <v>53</v>
      </c>
      <c r="C172" s="170">
        <v>5</v>
      </c>
      <c r="D172" s="171">
        <v>3</v>
      </c>
      <c r="E172" s="172"/>
      <c r="F172" s="173"/>
      <c r="G172" s="47" t="s">
        <v>1271</v>
      </c>
    </row>
    <row r="173" spans="2:7">
      <c r="B173" s="166">
        <v>5301</v>
      </c>
      <c r="C173" s="174">
        <v>5</v>
      </c>
      <c r="D173" s="174">
        <v>3</v>
      </c>
      <c r="E173" s="178" t="s">
        <v>58</v>
      </c>
      <c r="F173" s="176"/>
      <c r="G173" s="42" t="s">
        <v>1272</v>
      </c>
    </row>
    <row r="174" spans="2:7">
      <c r="B174" s="166">
        <v>530101</v>
      </c>
      <c r="C174" s="177">
        <v>5</v>
      </c>
      <c r="D174" s="177">
        <v>3</v>
      </c>
      <c r="E174" s="178" t="s">
        <v>58</v>
      </c>
      <c r="F174" s="178" t="s">
        <v>58</v>
      </c>
      <c r="G174" s="33" t="s">
        <v>1273</v>
      </c>
    </row>
    <row r="175" spans="2:7">
      <c r="B175" s="166">
        <v>530102</v>
      </c>
      <c r="C175" s="177">
        <v>5</v>
      </c>
      <c r="D175" s="177">
        <v>3</v>
      </c>
      <c r="E175" s="178" t="s">
        <v>58</v>
      </c>
      <c r="F175" s="178" t="s">
        <v>60</v>
      </c>
      <c r="G175" s="33" t="s">
        <v>1274</v>
      </c>
    </row>
    <row r="176" spans="2:7">
      <c r="B176" s="166">
        <v>530104</v>
      </c>
      <c r="C176" s="177">
        <v>5</v>
      </c>
      <c r="D176" s="177">
        <v>3</v>
      </c>
      <c r="E176" s="178" t="s">
        <v>58</v>
      </c>
      <c r="F176" s="178" t="s">
        <v>80</v>
      </c>
      <c r="G176" s="33" t="s">
        <v>1275</v>
      </c>
    </row>
    <row r="177" spans="2:7">
      <c r="B177" s="166">
        <v>530105</v>
      </c>
      <c r="C177" s="177">
        <v>5</v>
      </c>
      <c r="D177" s="177">
        <v>3</v>
      </c>
      <c r="E177" s="178" t="s">
        <v>58</v>
      </c>
      <c r="F177" s="178" t="s">
        <v>64</v>
      </c>
      <c r="G177" s="33" t="s">
        <v>1276</v>
      </c>
    </row>
    <row r="178" spans="2:7">
      <c r="B178" s="166">
        <v>530106</v>
      </c>
      <c r="C178" s="177">
        <v>5</v>
      </c>
      <c r="D178" s="177">
        <v>3</v>
      </c>
      <c r="E178" s="178" t="s">
        <v>58</v>
      </c>
      <c r="F178" s="178" t="s">
        <v>66</v>
      </c>
      <c r="G178" s="33" t="s">
        <v>1277</v>
      </c>
    </row>
    <row r="179" spans="2:7">
      <c r="B179" s="166">
        <v>5302</v>
      </c>
      <c r="C179" s="174">
        <v>5</v>
      </c>
      <c r="D179" s="174">
        <v>3</v>
      </c>
      <c r="E179" s="178" t="s">
        <v>60</v>
      </c>
      <c r="F179" s="176"/>
      <c r="G179" s="42" t="s">
        <v>1278</v>
      </c>
    </row>
    <row r="180" spans="2:7">
      <c r="B180" s="166">
        <v>530201</v>
      </c>
      <c r="C180" s="177">
        <v>5</v>
      </c>
      <c r="D180" s="177">
        <v>3</v>
      </c>
      <c r="E180" s="178" t="s">
        <v>60</v>
      </c>
      <c r="F180" s="178" t="s">
        <v>58</v>
      </c>
      <c r="G180" s="33" t="s">
        <v>1279</v>
      </c>
    </row>
    <row r="181" spans="2:7">
      <c r="B181" s="166">
        <v>530202</v>
      </c>
      <c r="C181" s="177">
        <v>5</v>
      </c>
      <c r="D181" s="177">
        <v>3</v>
      </c>
      <c r="E181" s="178" t="s">
        <v>60</v>
      </c>
      <c r="F181" s="178" t="s">
        <v>60</v>
      </c>
      <c r="G181" s="33" t="s">
        <v>1280</v>
      </c>
    </row>
    <row r="182" spans="2:7">
      <c r="B182" s="166">
        <v>530203</v>
      </c>
      <c r="C182" s="177">
        <v>5</v>
      </c>
      <c r="D182" s="177">
        <v>3</v>
      </c>
      <c r="E182" s="178" t="s">
        <v>60</v>
      </c>
      <c r="F182" s="178" t="s">
        <v>62</v>
      </c>
      <c r="G182" s="33" t="s">
        <v>1281</v>
      </c>
    </row>
    <row r="183" spans="2:7" ht="24">
      <c r="B183" s="166">
        <v>530204</v>
      </c>
      <c r="C183" s="177">
        <v>5</v>
      </c>
      <c r="D183" s="177">
        <v>3</v>
      </c>
      <c r="E183" s="178" t="s">
        <v>60</v>
      </c>
      <c r="F183" s="178" t="s">
        <v>80</v>
      </c>
      <c r="G183" s="180" t="s">
        <v>1282</v>
      </c>
    </row>
    <row r="184" spans="2:7">
      <c r="B184" s="166">
        <v>530205</v>
      </c>
      <c r="C184" s="177">
        <v>5</v>
      </c>
      <c r="D184" s="177">
        <v>3</v>
      </c>
      <c r="E184" s="178" t="s">
        <v>60</v>
      </c>
      <c r="F184" s="178" t="s">
        <v>64</v>
      </c>
      <c r="G184" s="33" t="s">
        <v>1283</v>
      </c>
    </row>
    <row r="185" spans="2:7">
      <c r="B185" s="166">
        <v>530206</v>
      </c>
      <c r="C185" s="177">
        <v>5</v>
      </c>
      <c r="D185" s="177">
        <v>3</v>
      </c>
      <c r="E185" s="178" t="s">
        <v>60</v>
      </c>
      <c r="F185" s="178" t="s">
        <v>66</v>
      </c>
      <c r="G185" s="33" t="s">
        <v>1284</v>
      </c>
    </row>
    <row r="186" spans="2:7">
      <c r="B186" s="166">
        <v>530207</v>
      </c>
      <c r="C186" s="177">
        <v>5</v>
      </c>
      <c r="D186" s="177">
        <v>3</v>
      </c>
      <c r="E186" s="178" t="s">
        <v>60</v>
      </c>
      <c r="F186" s="178" t="s">
        <v>68</v>
      </c>
      <c r="G186" s="33" t="s">
        <v>1285</v>
      </c>
    </row>
    <row r="187" spans="2:7">
      <c r="B187" s="166">
        <v>530208</v>
      </c>
      <c r="C187" s="177">
        <v>5</v>
      </c>
      <c r="D187" s="177">
        <v>3</v>
      </c>
      <c r="E187" s="178" t="s">
        <v>60</v>
      </c>
      <c r="F187" s="178" t="s">
        <v>70</v>
      </c>
      <c r="G187" s="33" t="s">
        <v>1286</v>
      </c>
    </row>
    <row r="188" spans="2:7" ht="24">
      <c r="B188" s="166">
        <v>530209</v>
      </c>
      <c r="C188" s="177">
        <v>5</v>
      </c>
      <c r="D188" s="177">
        <v>3</v>
      </c>
      <c r="E188" s="178" t="s">
        <v>60</v>
      </c>
      <c r="F188" s="178" t="s">
        <v>72</v>
      </c>
      <c r="G188" s="180" t="s">
        <v>1287</v>
      </c>
    </row>
    <row r="189" spans="2:7">
      <c r="B189" s="166">
        <v>530210</v>
      </c>
      <c r="C189" s="177">
        <v>5</v>
      </c>
      <c r="D189" s="177">
        <v>3</v>
      </c>
      <c r="E189" s="178" t="s">
        <v>60</v>
      </c>
      <c r="F189" s="177">
        <v>10</v>
      </c>
      <c r="G189" s="33" t="s">
        <v>1288</v>
      </c>
    </row>
    <row r="190" spans="2:7">
      <c r="B190" s="166">
        <v>530212</v>
      </c>
      <c r="C190" s="177">
        <v>5</v>
      </c>
      <c r="D190" s="177">
        <v>3</v>
      </c>
      <c r="E190" s="178" t="s">
        <v>60</v>
      </c>
      <c r="F190" s="177">
        <v>12</v>
      </c>
      <c r="G190" s="33" t="s">
        <v>1289</v>
      </c>
    </row>
    <row r="191" spans="2:7">
      <c r="B191" s="166">
        <v>530215</v>
      </c>
      <c r="C191" s="177">
        <v>5</v>
      </c>
      <c r="D191" s="177">
        <v>3</v>
      </c>
      <c r="E191" s="178" t="s">
        <v>60</v>
      </c>
      <c r="F191" s="177">
        <v>15</v>
      </c>
      <c r="G191" s="33" t="s">
        <v>1290</v>
      </c>
    </row>
    <row r="192" spans="2:7">
      <c r="B192" s="166">
        <v>530216</v>
      </c>
      <c r="C192" s="177">
        <v>5</v>
      </c>
      <c r="D192" s="177">
        <v>3</v>
      </c>
      <c r="E192" s="178" t="s">
        <v>60</v>
      </c>
      <c r="F192" s="177">
        <v>16</v>
      </c>
      <c r="G192" s="33" t="s">
        <v>1291</v>
      </c>
    </row>
    <row r="193" spans="2:7">
      <c r="B193" s="166">
        <v>530217</v>
      </c>
      <c r="C193" s="177">
        <v>5</v>
      </c>
      <c r="D193" s="177">
        <v>3</v>
      </c>
      <c r="E193" s="178" t="s">
        <v>60</v>
      </c>
      <c r="F193" s="177">
        <v>17</v>
      </c>
      <c r="G193" s="33" t="s">
        <v>1292</v>
      </c>
    </row>
    <row r="194" spans="2:7">
      <c r="B194" s="166">
        <v>530218</v>
      </c>
      <c r="C194" s="177">
        <v>5</v>
      </c>
      <c r="D194" s="177">
        <v>3</v>
      </c>
      <c r="E194" s="178" t="s">
        <v>60</v>
      </c>
      <c r="F194" s="177">
        <v>18</v>
      </c>
      <c r="G194" s="33" t="s">
        <v>1293</v>
      </c>
    </row>
    <row r="195" spans="2:7">
      <c r="B195" s="166">
        <v>530219</v>
      </c>
      <c r="C195" s="177">
        <v>5</v>
      </c>
      <c r="D195" s="177">
        <v>3</v>
      </c>
      <c r="E195" s="178" t="s">
        <v>60</v>
      </c>
      <c r="F195" s="177">
        <v>19</v>
      </c>
      <c r="G195" s="33" t="s">
        <v>1294</v>
      </c>
    </row>
    <row r="196" spans="2:7">
      <c r="B196" s="166">
        <v>530220</v>
      </c>
      <c r="C196" s="177">
        <v>5</v>
      </c>
      <c r="D196" s="177">
        <v>3</v>
      </c>
      <c r="E196" s="178" t="s">
        <v>60</v>
      </c>
      <c r="F196" s="177">
        <v>20</v>
      </c>
      <c r="G196" s="33" t="s">
        <v>1107</v>
      </c>
    </row>
    <row r="197" spans="2:7">
      <c r="B197" s="166">
        <v>530221</v>
      </c>
      <c r="C197" s="177">
        <v>5</v>
      </c>
      <c r="D197" s="177">
        <v>3</v>
      </c>
      <c r="E197" s="178" t="s">
        <v>60</v>
      </c>
      <c r="F197" s="177">
        <v>21</v>
      </c>
      <c r="G197" s="33" t="s">
        <v>1295</v>
      </c>
    </row>
    <row r="198" spans="2:7">
      <c r="B198" s="166">
        <v>530222</v>
      </c>
      <c r="C198" s="177">
        <v>5</v>
      </c>
      <c r="D198" s="177">
        <v>3</v>
      </c>
      <c r="E198" s="178" t="s">
        <v>60</v>
      </c>
      <c r="F198" s="177">
        <v>22</v>
      </c>
      <c r="G198" s="33" t="s">
        <v>1296</v>
      </c>
    </row>
    <row r="199" spans="2:7">
      <c r="B199" s="166">
        <v>530223</v>
      </c>
      <c r="C199" s="177">
        <v>5</v>
      </c>
      <c r="D199" s="177">
        <v>3</v>
      </c>
      <c r="E199" s="178" t="s">
        <v>60</v>
      </c>
      <c r="F199" s="177">
        <v>23</v>
      </c>
      <c r="G199" s="33" t="s">
        <v>1297</v>
      </c>
    </row>
    <row r="200" spans="2:7">
      <c r="B200" s="166">
        <v>530224</v>
      </c>
      <c r="C200" s="177">
        <v>5</v>
      </c>
      <c r="D200" s="177">
        <v>3</v>
      </c>
      <c r="E200" s="178" t="s">
        <v>60</v>
      </c>
      <c r="F200" s="177">
        <v>24</v>
      </c>
      <c r="G200" s="33" t="s">
        <v>1298</v>
      </c>
    </row>
    <row r="201" spans="2:7">
      <c r="B201" s="166">
        <v>530225</v>
      </c>
      <c r="C201" s="177">
        <v>5</v>
      </c>
      <c r="D201" s="177">
        <v>3</v>
      </c>
      <c r="E201" s="178" t="s">
        <v>60</v>
      </c>
      <c r="F201" s="177">
        <v>25</v>
      </c>
      <c r="G201" s="33" t="s">
        <v>1299</v>
      </c>
    </row>
    <row r="202" spans="2:7">
      <c r="B202" s="166">
        <v>530226</v>
      </c>
      <c r="C202" s="177">
        <v>5</v>
      </c>
      <c r="D202" s="177">
        <v>3</v>
      </c>
      <c r="E202" s="178" t="s">
        <v>60</v>
      </c>
      <c r="F202" s="177">
        <v>26</v>
      </c>
      <c r="G202" s="33" t="s">
        <v>1300</v>
      </c>
    </row>
    <row r="203" spans="2:7">
      <c r="B203" s="166">
        <v>530227</v>
      </c>
      <c r="C203" s="177">
        <v>5</v>
      </c>
      <c r="D203" s="177">
        <v>3</v>
      </c>
      <c r="E203" s="178" t="s">
        <v>60</v>
      </c>
      <c r="F203" s="177">
        <v>27</v>
      </c>
      <c r="G203" s="33" t="s">
        <v>1301</v>
      </c>
    </row>
    <row r="204" spans="2:7">
      <c r="B204" s="166">
        <v>530228</v>
      </c>
      <c r="C204" s="177">
        <v>5</v>
      </c>
      <c r="D204" s="177">
        <v>3</v>
      </c>
      <c r="E204" s="178" t="s">
        <v>60</v>
      </c>
      <c r="F204" s="177">
        <v>28</v>
      </c>
      <c r="G204" s="33" t="s">
        <v>1302</v>
      </c>
    </row>
    <row r="205" spans="2:7">
      <c r="B205" s="166">
        <v>530229</v>
      </c>
      <c r="C205" s="177">
        <v>5</v>
      </c>
      <c r="D205" s="177">
        <v>3</v>
      </c>
      <c r="E205" s="178" t="s">
        <v>60</v>
      </c>
      <c r="F205" s="177">
        <v>29</v>
      </c>
      <c r="G205" s="33" t="s">
        <v>1303</v>
      </c>
    </row>
    <row r="206" spans="2:7">
      <c r="B206" s="166">
        <v>530230</v>
      </c>
      <c r="C206" s="177">
        <v>5</v>
      </c>
      <c r="D206" s="177">
        <v>3</v>
      </c>
      <c r="E206" s="178" t="s">
        <v>60</v>
      </c>
      <c r="F206" s="177">
        <v>30</v>
      </c>
      <c r="G206" s="33" t="s">
        <v>1304</v>
      </c>
    </row>
    <row r="207" spans="2:7" ht="24">
      <c r="B207" s="166">
        <v>530231</v>
      </c>
      <c r="C207" s="177">
        <v>5</v>
      </c>
      <c r="D207" s="177">
        <v>3</v>
      </c>
      <c r="E207" s="178" t="s">
        <v>60</v>
      </c>
      <c r="F207" s="177">
        <v>31</v>
      </c>
      <c r="G207" s="180" t="s">
        <v>1305</v>
      </c>
    </row>
    <row r="208" spans="2:7">
      <c r="B208" s="166">
        <v>530232</v>
      </c>
      <c r="C208" s="177">
        <v>5</v>
      </c>
      <c r="D208" s="177">
        <v>3</v>
      </c>
      <c r="E208" s="178" t="s">
        <v>60</v>
      </c>
      <c r="F208" s="177">
        <v>32</v>
      </c>
      <c r="G208" s="33" t="s">
        <v>1306</v>
      </c>
    </row>
    <row r="209" spans="2:7">
      <c r="B209" s="166">
        <v>530233</v>
      </c>
      <c r="C209" s="177">
        <v>5</v>
      </c>
      <c r="D209" s="177">
        <v>3</v>
      </c>
      <c r="E209" s="178" t="s">
        <v>60</v>
      </c>
      <c r="F209" s="177">
        <v>33</v>
      </c>
      <c r="G209" s="33" t="s">
        <v>1307</v>
      </c>
    </row>
    <row r="210" spans="2:7">
      <c r="B210" s="166">
        <v>530234</v>
      </c>
      <c r="C210" s="177">
        <v>5</v>
      </c>
      <c r="D210" s="177">
        <v>3</v>
      </c>
      <c r="E210" s="178" t="s">
        <v>60</v>
      </c>
      <c r="F210" s="177">
        <v>34</v>
      </c>
      <c r="G210" s="33" t="s">
        <v>1308</v>
      </c>
    </row>
    <row r="211" spans="2:7">
      <c r="B211" s="166">
        <v>530235</v>
      </c>
      <c r="C211" s="177">
        <v>5</v>
      </c>
      <c r="D211" s="177">
        <v>3</v>
      </c>
      <c r="E211" s="178" t="s">
        <v>60</v>
      </c>
      <c r="F211" s="177">
        <v>35</v>
      </c>
      <c r="G211" s="33" t="s">
        <v>1309</v>
      </c>
    </row>
    <row r="212" spans="2:7">
      <c r="B212" s="166">
        <v>530236</v>
      </c>
      <c r="C212" s="177">
        <v>5</v>
      </c>
      <c r="D212" s="177">
        <v>3</v>
      </c>
      <c r="E212" s="178" t="s">
        <v>60</v>
      </c>
      <c r="F212" s="177">
        <v>36</v>
      </c>
      <c r="G212" s="33" t="s">
        <v>1310</v>
      </c>
    </row>
    <row r="213" spans="2:7">
      <c r="B213" s="166">
        <v>530237</v>
      </c>
      <c r="C213" s="177">
        <v>5</v>
      </c>
      <c r="D213" s="177">
        <v>3</v>
      </c>
      <c r="E213" s="178" t="s">
        <v>60</v>
      </c>
      <c r="F213" s="177">
        <v>37</v>
      </c>
      <c r="G213" s="33" t="s">
        <v>1311</v>
      </c>
    </row>
    <row r="214" spans="2:7">
      <c r="B214" s="166">
        <v>530238</v>
      </c>
      <c r="C214" s="177">
        <v>5</v>
      </c>
      <c r="D214" s="177">
        <v>3</v>
      </c>
      <c r="E214" s="178" t="s">
        <v>60</v>
      </c>
      <c r="F214" s="177">
        <v>38</v>
      </c>
      <c r="G214" s="33" t="s">
        <v>1312</v>
      </c>
    </row>
    <row r="215" spans="2:7">
      <c r="B215" s="166">
        <v>530239</v>
      </c>
      <c r="C215" s="177">
        <v>5</v>
      </c>
      <c r="D215" s="177">
        <v>3</v>
      </c>
      <c r="E215" s="178" t="s">
        <v>60</v>
      </c>
      <c r="F215" s="177">
        <v>39</v>
      </c>
      <c r="G215" s="33" t="s">
        <v>1313</v>
      </c>
    </row>
    <row r="216" spans="2:7">
      <c r="B216" s="166">
        <v>530240</v>
      </c>
      <c r="C216" s="177">
        <v>5</v>
      </c>
      <c r="D216" s="177">
        <v>3</v>
      </c>
      <c r="E216" s="178" t="s">
        <v>60</v>
      </c>
      <c r="F216" s="177">
        <v>40</v>
      </c>
      <c r="G216" s="33" t="s">
        <v>1314</v>
      </c>
    </row>
    <row r="217" spans="2:7" ht="24">
      <c r="B217" s="166">
        <v>530241</v>
      </c>
      <c r="C217" s="177">
        <v>5</v>
      </c>
      <c r="D217" s="177">
        <v>3</v>
      </c>
      <c r="E217" s="178" t="s">
        <v>60</v>
      </c>
      <c r="F217" s="177">
        <v>41</v>
      </c>
      <c r="G217" s="180" t="s">
        <v>1315</v>
      </c>
    </row>
    <row r="218" spans="2:7" ht="24">
      <c r="B218" s="166">
        <v>530242</v>
      </c>
      <c r="C218" s="177">
        <v>5</v>
      </c>
      <c r="D218" s="177">
        <v>3</v>
      </c>
      <c r="E218" s="178" t="s">
        <v>60</v>
      </c>
      <c r="F218" s="177">
        <v>42</v>
      </c>
      <c r="G218" s="180" t="s">
        <v>1316</v>
      </c>
    </row>
    <row r="219" spans="2:7">
      <c r="B219" s="166">
        <v>530243</v>
      </c>
      <c r="C219" s="177">
        <v>5</v>
      </c>
      <c r="D219" s="177">
        <v>3</v>
      </c>
      <c r="E219" s="178" t="s">
        <v>60</v>
      </c>
      <c r="F219" s="177">
        <v>43</v>
      </c>
      <c r="G219" s="33" t="s">
        <v>1317</v>
      </c>
    </row>
    <row r="220" spans="2:7">
      <c r="B220" s="166">
        <v>530244</v>
      </c>
      <c r="C220" s="177">
        <v>5</v>
      </c>
      <c r="D220" s="177">
        <v>3</v>
      </c>
      <c r="E220" s="178" t="s">
        <v>60</v>
      </c>
      <c r="F220" s="177">
        <v>44</v>
      </c>
      <c r="G220" s="33" t="s">
        <v>1318</v>
      </c>
    </row>
    <row r="221" spans="2:7">
      <c r="B221" s="166">
        <v>530245</v>
      </c>
      <c r="C221" s="177">
        <v>5</v>
      </c>
      <c r="D221" s="177">
        <v>3</v>
      </c>
      <c r="E221" s="178" t="s">
        <v>60</v>
      </c>
      <c r="F221" s="177">
        <v>45</v>
      </c>
      <c r="G221" s="33" t="s">
        <v>1319</v>
      </c>
    </row>
    <row r="222" spans="2:7" ht="24">
      <c r="B222" s="166">
        <v>530246</v>
      </c>
      <c r="C222" s="177">
        <v>5</v>
      </c>
      <c r="D222" s="177">
        <v>3</v>
      </c>
      <c r="E222" s="178" t="s">
        <v>60</v>
      </c>
      <c r="F222" s="177">
        <v>46</v>
      </c>
      <c r="G222" s="180" t="s">
        <v>1320</v>
      </c>
    </row>
    <row r="223" spans="2:7">
      <c r="B223" s="166">
        <v>530247</v>
      </c>
      <c r="C223" s="177">
        <v>5</v>
      </c>
      <c r="D223" s="177">
        <v>3</v>
      </c>
      <c r="E223" s="178" t="s">
        <v>60</v>
      </c>
      <c r="F223" s="177">
        <v>47</v>
      </c>
      <c r="G223" s="33" t="s">
        <v>1321</v>
      </c>
    </row>
    <row r="224" spans="2:7">
      <c r="B224" s="166">
        <v>530248</v>
      </c>
      <c r="C224" s="177">
        <v>5</v>
      </c>
      <c r="D224" s="177">
        <v>3</v>
      </c>
      <c r="E224" s="178" t="s">
        <v>60</v>
      </c>
      <c r="F224" s="177">
        <v>48</v>
      </c>
      <c r="G224" s="33" t="s">
        <v>1322</v>
      </c>
    </row>
    <row r="225" spans="2:7">
      <c r="B225" s="166">
        <v>530249</v>
      </c>
      <c r="C225" s="177">
        <v>5</v>
      </c>
      <c r="D225" s="177">
        <v>3</v>
      </c>
      <c r="E225" s="178" t="s">
        <v>60</v>
      </c>
      <c r="F225" s="177">
        <v>49</v>
      </c>
      <c r="G225" s="33" t="s">
        <v>1323</v>
      </c>
    </row>
    <row r="226" spans="2:7">
      <c r="B226" s="166">
        <v>530255</v>
      </c>
      <c r="C226" s="183">
        <v>5</v>
      </c>
      <c r="D226" s="183">
        <v>3</v>
      </c>
      <c r="E226" s="184">
        <v>2</v>
      </c>
      <c r="F226" s="183">
        <v>55</v>
      </c>
      <c r="G226" s="165" t="s">
        <v>1023</v>
      </c>
    </row>
    <row r="227" spans="2:7">
      <c r="B227" s="166">
        <v>530299</v>
      </c>
      <c r="C227" s="177">
        <v>5</v>
      </c>
      <c r="D227" s="177">
        <v>3</v>
      </c>
      <c r="E227" s="178" t="s">
        <v>60</v>
      </c>
      <c r="F227" s="177">
        <v>99</v>
      </c>
      <c r="G227" s="33" t="s">
        <v>1324</v>
      </c>
    </row>
    <row r="228" spans="2:7">
      <c r="B228" s="166">
        <v>5303</v>
      </c>
      <c r="C228" s="174">
        <v>5</v>
      </c>
      <c r="D228" s="174">
        <v>3</v>
      </c>
      <c r="E228" s="178" t="s">
        <v>62</v>
      </c>
      <c r="F228" s="176"/>
      <c r="G228" s="42" t="s">
        <v>1325</v>
      </c>
    </row>
    <row r="229" spans="2:7">
      <c r="B229" s="166">
        <v>530301</v>
      </c>
      <c r="C229" s="177">
        <v>5</v>
      </c>
      <c r="D229" s="177">
        <v>3</v>
      </c>
      <c r="E229" s="178" t="s">
        <v>62</v>
      </c>
      <c r="F229" s="178" t="s">
        <v>58</v>
      </c>
      <c r="G229" s="33" t="s">
        <v>1326</v>
      </c>
    </row>
    <row r="230" spans="2:7">
      <c r="B230" s="166">
        <v>530302</v>
      </c>
      <c r="C230" s="177">
        <v>5</v>
      </c>
      <c r="D230" s="177">
        <v>3</v>
      </c>
      <c r="E230" s="178" t="s">
        <v>62</v>
      </c>
      <c r="F230" s="178" t="s">
        <v>60</v>
      </c>
      <c r="G230" s="33" t="s">
        <v>1327</v>
      </c>
    </row>
    <row r="231" spans="2:7">
      <c r="B231" s="166">
        <v>530303</v>
      </c>
      <c r="C231" s="177">
        <v>5</v>
      </c>
      <c r="D231" s="177">
        <v>3</v>
      </c>
      <c r="E231" s="178" t="s">
        <v>62</v>
      </c>
      <c r="F231" s="178" t="s">
        <v>62</v>
      </c>
      <c r="G231" s="33" t="s">
        <v>1105</v>
      </c>
    </row>
    <row r="232" spans="2:7">
      <c r="B232" s="166">
        <v>530304</v>
      </c>
      <c r="C232" s="177">
        <v>5</v>
      </c>
      <c r="D232" s="177">
        <v>3</v>
      </c>
      <c r="E232" s="178" t="s">
        <v>62</v>
      </c>
      <c r="F232" s="178" t="s">
        <v>80</v>
      </c>
      <c r="G232" s="33" t="s">
        <v>1328</v>
      </c>
    </row>
    <row r="233" spans="2:7">
      <c r="B233" s="166">
        <v>530305</v>
      </c>
      <c r="C233" s="177">
        <v>5</v>
      </c>
      <c r="D233" s="177">
        <v>3</v>
      </c>
      <c r="E233" s="178" t="s">
        <v>62</v>
      </c>
      <c r="F233" s="178" t="s">
        <v>64</v>
      </c>
      <c r="G233" s="33" t="s">
        <v>1329</v>
      </c>
    </row>
    <row r="234" spans="2:7">
      <c r="B234" s="166">
        <v>530306</v>
      </c>
      <c r="C234" s="177">
        <v>5</v>
      </c>
      <c r="D234" s="177">
        <v>3</v>
      </c>
      <c r="E234" s="178" t="s">
        <v>62</v>
      </c>
      <c r="F234" s="178" t="s">
        <v>66</v>
      </c>
      <c r="G234" s="33" t="s">
        <v>1330</v>
      </c>
    </row>
    <row r="235" spans="2:7" ht="24">
      <c r="B235" s="166">
        <v>530307</v>
      </c>
      <c r="C235" s="177">
        <v>5</v>
      </c>
      <c r="D235" s="177">
        <v>3</v>
      </c>
      <c r="E235" s="178" t="s">
        <v>62</v>
      </c>
      <c r="F235" s="178" t="s">
        <v>68</v>
      </c>
      <c r="G235" s="180" t="s">
        <v>1331</v>
      </c>
    </row>
    <row r="236" spans="2:7">
      <c r="B236" s="166">
        <v>530308</v>
      </c>
      <c r="C236" s="177">
        <v>5</v>
      </c>
      <c r="D236" s="177">
        <v>3</v>
      </c>
      <c r="E236" s="178" t="s">
        <v>62</v>
      </c>
      <c r="F236" s="178" t="s">
        <v>70</v>
      </c>
      <c r="G236" s="33" t="s">
        <v>1332</v>
      </c>
    </row>
    <row r="237" spans="2:7">
      <c r="B237" s="166">
        <v>530309</v>
      </c>
      <c r="C237" s="177">
        <v>5</v>
      </c>
      <c r="D237" s="177">
        <v>3</v>
      </c>
      <c r="E237" s="178" t="s">
        <v>62</v>
      </c>
      <c r="F237" s="178" t="s">
        <v>72</v>
      </c>
      <c r="G237" s="33" t="s">
        <v>1333</v>
      </c>
    </row>
    <row r="238" spans="2:7">
      <c r="B238" s="166">
        <v>5304</v>
      </c>
      <c r="C238" s="174">
        <v>5</v>
      </c>
      <c r="D238" s="174">
        <v>3</v>
      </c>
      <c r="E238" s="178" t="s">
        <v>80</v>
      </c>
      <c r="F238" s="176"/>
      <c r="G238" s="42" t="s">
        <v>1334</v>
      </c>
    </row>
    <row r="239" spans="2:7">
      <c r="B239" s="166">
        <v>530401</v>
      </c>
      <c r="C239" s="177">
        <v>5</v>
      </c>
      <c r="D239" s="177">
        <v>3</v>
      </c>
      <c r="E239" s="178" t="s">
        <v>80</v>
      </c>
      <c r="F239" s="178" t="s">
        <v>58</v>
      </c>
      <c r="G239" s="33" t="s">
        <v>1335</v>
      </c>
    </row>
    <row r="240" spans="2:7" ht="24">
      <c r="B240" s="166">
        <v>530402</v>
      </c>
      <c r="C240" s="177">
        <v>5</v>
      </c>
      <c r="D240" s="177">
        <v>3</v>
      </c>
      <c r="E240" s="178" t="s">
        <v>80</v>
      </c>
      <c r="F240" s="178" t="s">
        <v>60</v>
      </c>
      <c r="G240" s="180" t="s">
        <v>1336</v>
      </c>
    </row>
    <row r="241" spans="2:7">
      <c r="B241" s="166">
        <v>530403</v>
      </c>
      <c r="C241" s="177">
        <v>5</v>
      </c>
      <c r="D241" s="177">
        <v>3</v>
      </c>
      <c r="E241" s="178" t="s">
        <v>80</v>
      </c>
      <c r="F241" s="178" t="s">
        <v>62</v>
      </c>
      <c r="G241" s="33" t="s">
        <v>1337</v>
      </c>
    </row>
    <row r="242" spans="2:7">
      <c r="B242" s="166">
        <v>530404</v>
      </c>
      <c r="C242" s="177">
        <v>5</v>
      </c>
      <c r="D242" s="177">
        <v>3</v>
      </c>
      <c r="E242" s="178" t="s">
        <v>80</v>
      </c>
      <c r="F242" s="178" t="s">
        <v>80</v>
      </c>
      <c r="G242" s="33" t="s">
        <v>1108</v>
      </c>
    </row>
    <row r="243" spans="2:7">
      <c r="B243" s="166">
        <v>530405</v>
      </c>
      <c r="C243" s="177">
        <v>5</v>
      </c>
      <c r="D243" s="177">
        <v>3</v>
      </c>
      <c r="E243" s="178" t="s">
        <v>80</v>
      </c>
      <c r="F243" s="178" t="s">
        <v>64</v>
      </c>
      <c r="G243" s="33" t="s">
        <v>1338</v>
      </c>
    </row>
    <row r="244" spans="2:7">
      <c r="B244" s="166">
        <v>530406</v>
      </c>
      <c r="C244" s="177">
        <v>5</v>
      </c>
      <c r="D244" s="177">
        <v>3</v>
      </c>
      <c r="E244" s="178" t="s">
        <v>80</v>
      </c>
      <c r="F244" s="178" t="s">
        <v>66</v>
      </c>
      <c r="G244" s="33" t="s">
        <v>1339</v>
      </c>
    </row>
    <row r="245" spans="2:7">
      <c r="B245" s="166">
        <v>530408</v>
      </c>
      <c r="C245" s="177">
        <v>5</v>
      </c>
      <c r="D245" s="177">
        <v>3</v>
      </c>
      <c r="E245" s="178" t="s">
        <v>80</v>
      </c>
      <c r="F245" s="178" t="s">
        <v>70</v>
      </c>
      <c r="G245" s="33" t="s">
        <v>1340</v>
      </c>
    </row>
    <row r="246" spans="2:7">
      <c r="B246" s="166">
        <v>530409</v>
      </c>
      <c r="C246" s="177">
        <v>5</v>
      </c>
      <c r="D246" s="177">
        <v>3</v>
      </c>
      <c r="E246" s="178" t="s">
        <v>80</v>
      </c>
      <c r="F246" s="178" t="s">
        <v>72</v>
      </c>
      <c r="G246" s="33" t="s">
        <v>1341</v>
      </c>
    </row>
    <row r="247" spans="2:7">
      <c r="B247" s="166">
        <v>530410</v>
      </c>
      <c r="C247" s="177">
        <v>5</v>
      </c>
      <c r="D247" s="177">
        <v>3</v>
      </c>
      <c r="E247" s="178" t="s">
        <v>80</v>
      </c>
      <c r="F247" s="177">
        <v>10</v>
      </c>
      <c r="G247" s="33" t="s">
        <v>1342</v>
      </c>
    </row>
    <row r="248" spans="2:7">
      <c r="B248" s="166">
        <v>530415</v>
      </c>
      <c r="C248" s="177">
        <v>5</v>
      </c>
      <c r="D248" s="177">
        <v>3</v>
      </c>
      <c r="E248" s="178" t="s">
        <v>80</v>
      </c>
      <c r="F248" s="177">
        <v>15</v>
      </c>
      <c r="G248" s="33" t="s">
        <v>1343</v>
      </c>
    </row>
    <row r="249" spans="2:7">
      <c r="B249" s="166">
        <v>530417</v>
      </c>
      <c r="C249" s="177">
        <v>5</v>
      </c>
      <c r="D249" s="177">
        <v>3</v>
      </c>
      <c r="E249" s="178" t="s">
        <v>80</v>
      </c>
      <c r="F249" s="177">
        <v>17</v>
      </c>
      <c r="G249" s="33" t="s">
        <v>1344</v>
      </c>
    </row>
    <row r="250" spans="2:7">
      <c r="B250" s="166">
        <v>530418</v>
      </c>
      <c r="C250" s="177">
        <v>5</v>
      </c>
      <c r="D250" s="177">
        <v>3</v>
      </c>
      <c r="E250" s="178" t="s">
        <v>80</v>
      </c>
      <c r="F250" s="177">
        <v>18</v>
      </c>
      <c r="G250" s="33" t="s">
        <v>1345</v>
      </c>
    </row>
    <row r="251" spans="2:7">
      <c r="B251" s="166">
        <v>530419</v>
      </c>
      <c r="C251" s="177">
        <v>5</v>
      </c>
      <c r="D251" s="177">
        <v>3</v>
      </c>
      <c r="E251" s="178" t="s">
        <v>80</v>
      </c>
      <c r="F251" s="177">
        <v>19</v>
      </c>
      <c r="G251" s="33" t="s">
        <v>1346</v>
      </c>
    </row>
    <row r="252" spans="2:7" ht="24">
      <c r="B252" s="166">
        <v>530420</v>
      </c>
      <c r="C252" s="177">
        <v>5</v>
      </c>
      <c r="D252" s="177">
        <v>3</v>
      </c>
      <c r="E252" s="178" t="s">
        <v>80</v>
      </c>
      <c r="F252" s="177">
        <v>20</v>
      </c>
      <c r="G252" s="180" t="s">
        <v>1347</v>
      </c>
    </row>
    <row r="253" spans="2:7" ht="24">
      <c r="B253" s="166">
        <v>530421</v>
      </c>
      <c r="C253" s="177">
        <v>5</v>
      </c>
      <c r="D253" s="177">
        <v>3</v>
      </c>
      <c r="E253" s="178" t="s">
        <v>80</v>
      </c>
      <c r="F253" s="177">
        <v>21</v>
      </c>
      <c r="G253" s="180" t="s">
        <v>1348</v>
      </c>
    </row>
    <row r="254" spans="2:7">
      <c r="B254" s="166">
        <v>530422</v>
      </c>
      <c r="C254" s="177">
        <v>5</v>
      </c>
      <c r="D254" s="177">
        <v>3</v>
      </c>
      <c r="E254" s="178" t="s">
        <v>80</v>
      </c>
      <c r="F254" s="177">
        <v>22</v>
      </c>
      <c r="G254" s="33" t="s">
        <v>1349</v>
      </c>
    </row>
    <row r="255" spans="2:7">
      <c r="B255" s="166">
        <v>530423</v>
      </c>
      <c r="C255" s="177">
        <v>5</v>
      </c>
      <c r="D255" s="177">
        <v>3</v>
      </c>
      <c r="E255" s="178" t="s">
        <v>80</v>
      </c>
      <c r="F255" s="177">
        <v>23</v>
      </c>
      <c r="G255" s="33" t="s">
        <v>1350</v>
      </c>
    </row>
    <row r="256" spans="2:7">
      <c r="B256" s="166">
        <v>530424</v>
      </c>
      <c r="C256" s="177">
        <v>5</v>
      </c>
      <c r="D256" s="177">
        <v>3</v>
      </c>
      <c r="E256" s="178" t="s">
        <v>80</v>
      </c>
      <c r="F256" s="177">
        <v>24</v>
      </c>
      <c r="G256" s="33" t="s">
        <v>1351</v>
      </c>
    </row>
    <row r="257" spans="2:7" ht="24">
      <c r="B257" s="166">
        <v>530425</v>
      </c>
      <c r="C257" s="177">
        <v>5</v>
      </c>
      <c r="D257" s="177">
        <v>3</v>
      </c>
      <c r="E257" s="178" t="s">
        <v>80</v>
      </c>
      <c r="F257" s="177">
        <v>25</v>
      </c>
      <c r="G257" s="180" t="s">
        <v>1352</v>
      </c>
    </row>
    <row r="258" spans="2:7">
      <c r="B258" s="166">
        <v>530499</v>
      </c>
      <c r="C258" s="177">
        <v>5</v>
      </c>
      <c r="D258" s="177">
        <v>3</v>
      </c>
      <c r="E258" s="178" t="s">
        <v>80</v>
      </c>
      <c r="F258" s="177">
        <v>99</v>
      </c>
      <c r="G258" s="33" t="s">
        <v>1353</v>
      </c>
    </row>
    <row r="259" spans="2:7">
      <c r="B259" s="166">
        <v>5305</v>
      </c>
      <c r="C259" s="174">
        <v>5</v>
      </c>
      <c r="D259" s="174">
        <v>3</v>
      </c>
      <c r="E259" s="178" t="s">
        <v>64</v>
      </c>
      <c r="F259" s="176"/>
      <c r="G259" s="42" t="s">
        <v>1354</v>
      </c>
    </row>
    <row r="260" spans="2:7">
      <c r="B260" s="166">
        <v>530501</v>
      </c>
      <c r="C260" s="177">
        <v>5</v>
      </c>
      <c r="D260" s="177">
        <v>3</v>
      </c>
      <c r="E260" s="178" t="s">
        <v>64</v>
      </c>
      <c r="F260" s="178" t="s">
        <v>58</v>
      </c>
      <c r="G260" s="33" t="s">
        <v>1355</v>
      </c>
    </row>
    <row r="261" spans="2:7" ht="24">
      <c r="B261" s="166">
        <v>530502</v>
      </c>
      <c r="C261" s="177">
        <v>5</v>
      </c>
      <c r="D261" s="177">
        <v>3</v>
      </c>
      <c r="E261" s="178" t="s">
        <v>64</v>
      </c>
      <c r="F261" s="178" t="s">
        <v>60</v>
      </c>
      <c r="G261" s="180" t="s">
        <v>1356</v>
      </c>
    </row>
    <row r="262" spans="2:7">
      <c r="B262" s="166">
        <v>530503</v>
      </c>
      <c r="C262" s="177">
        <v>5</v>
      </c>
      <c r="D262" s="177">
        <v>3</v>
      </c>
      <c r="E262" s="178" t="s">
        <v>64</v>
      </c>
      <c r="F262" s="178" t="s">
        <v>62</v>
      </c>
      <c r="G262" s="33" t="s">
        <v>1357</v>
      </c>
    </row>
    <row r="263" spans="2:7">
      <c r="B263" s="166">
        <v>530504</v>
      </c>
      <c r="C263" s="177">
        <v>5</v>
      </c>
      <c r="D263" s="177">
        <v>3</v>
      </c>
      <c r="E263" s="178" t="s">
        <v>64</v>
      </c>
      <c r="F263" s="178" t="s">
        <v>80</v>
      </c>
      <c r="G263" s="33" t="s">
        <v>1358</v>
      </c>
    </row>
    <row r="264" spans="2:7">
      <c r="B264" s="166">
        <v>530505</v>
      </c>
      <c r="C264" s="177">
        <v>5</v>
      </c>
      <c r="D264" s="177">
        <v>3</v>
      </c>
      <c r="E264" s="178" t="s">
        <v>64</v>
      </c>
      <c r="F264" s="178" t="s">
        <v>64</v>
      </c>
      <c r="G264" s="33" t="s">
        <v>1359</v>
      </c>
    </row>
    <row r="265" spans="2:7">
      <c r="B265" s="166">
        <v>530506</v>
      </c>
      <c r="C265" s="177">
        <v>5</v>
      </c>
      <c r="D265" s="177">
        <v>3</v>
      </c>
      <c r="E265" s="178" t="s">
        <v>64</v>
      </c>
      <c r="F265" s="178" t="s">
        <v>66</v>
      </c>
      <c r="G265" s="33" t="s">
        <v>1360</v>
      </c>
    </row>
    <row r="266" spans="2:7">
      <c r="B266" s="166">
        <v>530515</v>
      </c>
      <c r="C266" s="177">
        <v>5</v>
      </c>
      <c r="D266" s="177">
        <v>3</v>
      </c>
      <c r="E266" s="178" t="s">
        <v>64</v>
      </c>
      <c r="F266" s="177">
        <v>15</v>
      </c>
      <c r="G266" s="33" t="s">
        <v>1361</v>
      </c>
    </row>
    <row r="267" spans="2:7">
      <c r="B267" s="166">
        <v>530516</v>
      </c>
      <c r="C267" s="177">
        <v>5</v>
      </c>
      <c r="D267" s="177">
        <v>3</v>
      </c>
      <c r="E267" s="178" t="s">
        <v>64</v>
      </c>
      <c r="F267" s="177">
        <v>16</v>
      </c>
      <c r="G267" s="33" t="s">
        <v>1362</v>
      </c>
    </row>
    <row r="268" spans="2:7">
      <c r="B268" s="166">
        <v>530517</v>
      </c>
      <c r="C268" s="177">
        <v>5</v>
      </c>
      <c r="D268" s="177">
        <v>3</v>
      </c>
      <c r="E268" s="178" t="s">
        <v>64</v>
      </c>
      <c r="F268" s="177">
        <v>17</v>
      </c>
      <c r="G268" s="33" t="s">
        <v>1363</v>
      </c>
    </row>
    <row r="269" spans="2:7">
      <c r="B269" s="166">
        <v>530518</v>
      </c>
      <c r="C269" s="177">
        <v>5</v>
      </c>
      <c r="D269" s="177">
        <v>3</v>
      </c>
      <c r="E269" s="178" t="s">
        <v>64</v>
      </c>
      <c r="F269" s="177">
        <v>18</v>
      </c>
      <c r="G269" s="33" t="s">
        <v>1364</v>
      </c>
    </row>
    <row r="270" spans="2:7">
      <c r="B270" s="166">
        <v>530519</v>
      </c>
      <c r="C270" s="177">
        <v>5</v>
      </c>
      <c r="D270" s="177">
        <v>3</v>
      </c>
      <c r="E270" s="178" t="s">
        <v>64</v>
      </c>
      <c r="F270" s="177">
        <v>19</v>
      </c>
      <c r="G270" s="33" t="s">
        <v>1365</v>
      </c>
    </row>
    <row r="271" spans="2:7">
      <c r="B271" s="166">
        <v>530599</v>
      </c>
      <c r="C271" s="177">
        <v>5</v>
      </c>
      <c r="D271" s="177">
        <v>3</v>
      </c>
      <c r="E271" s="178" t="s">
        <v>64</v>
      </c>
      <c r="F271" s="177">
        <v>99</v>
      </c>
      <c r="G271" s="33" t="s">
        <v>1366</v>
      </c>
    </row>
    <row r="272" spans="2:7">
      <c r="B272" s="166">
        <v>5306</v>
      </c>
      <c r="C272" s="174">
        <v>5</v>
      </c>
      <c r="D272" s="174">
        <v>3</v>
      </c>
      <c r="E272" s="178" t="s">
        <v>66</v>
      </c>
      <c r="F272" s="176"/>
      <c r="G272" s="42" t="s">
        <v>1367</v>
      </c>
    </row>
    <row r="273" spans="2:7">
      <c r="B273" s="166">
        <v>530601</v>
      </c>
      <c r="C273" s="177">
        <v>5</v>
      </c>
      <c r="D273" s="177">
        <v>3</v>
      </c>
      <c r="E273" s="178" t="s">
        <v>66</v>
      </c>
      <c r="F273" s="178" t="s">
        <v>58</v>
      </c>
      <c r="G273" s="33" t="s">
        <v>1368</v>
      </c>
    </row>
    <row r="274" spans="2:7">
      <c r="B274" s="166">
        <v>530602</v>
      </c>
      <c r="C274" s="177">
        <v>5</v>
      </c>
      <c r="D274" s="177">
        <v>3</v>
      </c>
      <c r="E274" s="178" t="s">
        <v>66</v>
      </c>
      <c r="F274" s="178" t="s">
        <v>60</v>
      </c>
      <c r="G274" s="33" t="s">
        <v>1369</v>
      </c>
    </row>
    <row r="275" spans="2:7">
      <c r="B275" s="166">
        <v>530603</v>
      </c>
      <c r="C275" s="177">
        <v>5</v>
      </c>
      <c r="D275" s="177">
        <v>3</v>
      </c>
      <c r="E275" s="178" t="s">
        <v>66</v>
      </c>
      <c r="F275" s="178" t="s">
        <v>62</v>
      </c>
      <c r="G275" s="33" t="s">
        <v>1370</v>
      </c>
    </row>
    <row r="276" spans="2:7">
      <c r="B276" s="166">
        <v>530604</v>
      </c>
      <c r="C276" s="177">
        <v>5</v>
      </c>
      <c r="D276" s="177">
        <v>3</v>
      </c>
      <c r="E276" s="178" t="s">
        <v>66</v>
      </c>
      <c r="F276" s="178" t="s">
        <v>80</v>
      </c>
      <c r="G276" s="33" t="s">
        <v>1371</v>
      </c>
    </row>
    <row r="277" spans="2:7">
      <c r="B277" s="166">
        <v>530605</v>
      </c>
      <c r="C277" s="177">
        <v>5</v>
      </c>
      <c r="D277" s="177">
        <v>3</v>
      </c>
      <c r="E277" s="178" t="s">
        <v>66</v>
      </c>
      <c r="F277" s="178" t="s">
        <v>64</v>
      </c>
      <c r="G277" s="33" t="s">
        <v>1372</v>
      </c>
    </row>
    <row r="278" spans="2:7">
      <c r="B278" s="166">
        <v>530606</v>
      </c>
      <c r="C278" s="177">
        <v>5</v>
      </c>
      <c r="D278" s="177">
        <v>3</v>
      </c>
      <c r="E278" s="178" t="s">
        <v>66</v>
      </c>
      <c r="F278" s="178" t="s">
        <v>66</v>
      </c>
      <c r="G278" s="33" t="s">
        <v>1373</v>
      </c>
    </row>
    <row r="279" spans="2:7">
      <c r="B279" s="166">
        <v>530607</v>
      </c>
      <c r="C279" s="177">
        <v>5</v>
      </c>
      <c r="D279" s="177">
        <v>3</v>
      </c>
      <c r="E279" s="178" t="s">
        <v>66</v>
      </c>
      <c r="F279" s="178" t="s">
        <v>68</v>
      </c>
      <c r="G279" s="33" t="s">
        <v>1374</v>
      </c>
    </row>
    <row r="280" spans="2:7" ht="24">
      <c r="B280" s="166">
        <v>530608</v>
      </c>
      <c r="C280" s="177">
        <v>5</v>
      </c>
      <c r="D280" s="177">
        <v>3</v>
      </c>
      <c r="E280" s="178" t="s">
        <v>66</v>
      </c>
      <c r="F280" s="178" t="s">
        <v>70</v>
      </c>
      <c r="G280" s="180" t="s">
        <v>1375</v>
      </c>
    </row>
    <row r="281" spans="2:7">
      <c r="B281" s="166">
        <v>530609</v>
      </c>
      <c r="C281" s="177">
        <v>5</v>
      </c>
      <c r="D281" s="177">
        <v>3</v>
      </c>
      <c r="E281" s="178" t="s">
        <v>66</v>
      </c>
      <c r="F281" s="178" t="s">
        <v>72</v>
      </c>
      <c r="G281" s="33" t="s">
        <v>1289</v>
      </c>
    </row>
    <row r="282" spans="2:7">
      <c r="B282" s="166">
        <v>530610</v>
      </c>
      <c r="C282" s="177">
        <v>5</v>
      </c>
      <c r="D282" s="177">
        <v>3</v>
      </c>
      <c r="E282" s="178" t="s">
        <v>66</v>
      </c>
      <c r="F282" s="177">
        <v>10</v>
      </c>
      <c r="G282" s="33" t="s">
        <v>1297</v>
      </c>
    </row>
    <row r="283" spans="2:7">
      <c r="B283" s="166">
        <v>530611</v>
      </c>
      <c r="C283" s="177">
        <v>5</v>
      </c>
      <c r="D283" s="177">
        <v>3</v>
      </c>
      <c r="E283" s="178" t="s">
        <v>66</v>
      </c>
      <c r="F283" s="177">
        <v>11</v>
      </c>
      <c r="G283" s="33" t="s">
        <v>1376</v>
      </c>
    </row>
    <row r="284" spans="2:7">
      <c r="B284" s="166">
        <v>530612</v>
      </c>
      <c r="C284" s="177">
        <v>5</v>
      </c>
      <c r="D284" s="177">
        <v>3</v>
      </c>
      <c r="E284" s="178" t="s">
        <v>66</v>
      </c>
      <c r="F284" s="177">
        <v>12</v>
      </c>
      <c r="G284" s="33" t="s">
        <v>1377</v>
      </c>
    </row>
    <row r="285" spans="2:7">
      <c r="B285" s="166">
        <v>530613</v>
      </c>
      <c r="C285" s="177">
        <v>5</v>
      </c>
      <c r="D285" s="177">
        <v>3</v>
      </c>
      <c r="E285" s="178" t="s">
        <v>66</v>
      </c>
      <c r="F285" s="177">
        <v>13</v>
      </c>
      <c r="G285" s="33" t="s">
        <v>1378</v>
      </c>
    </row>
    <row r="286" spans="2:7">
      <c r="B286" s="166">
        <v>5307</v>
      </c>
      <c r="C286" s="174">
        <v>5</v>
      </c>
      <c r="D286" s="174">
        <v>3</v>
      </c>
      <c r="E286" s="178" t="s">
        <v>68</v>
      </c>
      <c r="F286" s="176"/>
      <c r="G286" s="42" t="s">
        <v>1379</v>
      </c>
    </row>
    <row r="287" spans="2:7">
      <c r="B287" s="166">
        <v>530701</v>
      </c>
      <c r="C287" s="177">
        <v>5</v>
      </c>
      <c r="D287" s="177">
        <v>3</v>
      </c>
      <c r="E287" s="178" t="s">
        <v>68</v>
      </c>
      <c r="F287" s="178" t="s">
        <v>58</v>
      </c>
      <c r="G287" s="33" t="s">
        <v>1380</v>
      </c>
    </row>
    <row r="288" spans="2:7">
      <c r="B288" s="166">
        <v>530702</v>
      </c>
      <c r="C288" s="177">
        <v>5</v>
      </c>
      <c r="D288" s="177">
        <v>3</v>
      </c>
      <c r="E288" s="178" t="s">
        <v>68</v>
      </c>
      <c r="F288" s="178" t="s">
        <v>60</v>
      </c>
      <c r="G288" s="33" t="s">
        <v>1381</v>
      </c>
    </row>
    <row r="289" spans="2:7">
      <c r="B289" s="166">
        <v>530703</v>
      </c>
      <c r="C289" s="177">
        <v>5</v>
      </c>
      <c r="D289" s="177">
        <v>3</v>
      </c>
      <c r="E289" s="178" t="s">
        <v>68</v>
      </c>
      <c r="F289" s="178" t="s">
        <v>62</v>
      </c>
      <c r="G289" s="33" t="s">
        <v>1382</v>
      </c>
    </row>
    <row r="290" spans="2:7">
      <c r="B290" s="166">
        <v>530704</v>
      </c>
      <c r="C290" s="177">
        <v>5</v>
      </c>
      <c r="D290" s="177">
        <v>3</v>
      </c>
      <c r="E290" s="178" t="s">
        <v>68</v>
      </c>
      <c r="F290" s="178" t="s">
        <v>80</v>
      </c>
      <c r="G290" s="33" t="s">
        <v>1383</v>
      </c>
    </row>
    <row r="291" spans="2:7">
      <c r="B291" s="166">
        <v>5308</v>
      </c>
      <c r="C291" s="174">
        <v>5</v>
      </c>
      <c r="D291" s="174">
        <v>3</v>
      </c>
      <c r="E291" s="179" t="s">
        <v>70</v>
      </c>
      <c r="F291" s="176"/>
      <c r="G291" s="42" t="s">
        <v>1384</v>
      </c>
    </row>
    <row r="292" spans="2:7">
      <c r="B292" s="166">
        <v>530801</v>
      </c>
      <c r="C292" s="177">
        <v>5</v>
      </c>
      <c r="D292" s="177">
        <v>3</v>
      </c>
      <c r="E292" s="178" t="s">
        <v>70</v>
      </c>
      <c r="F292" s="178" t="s">
        <v>58</v>
      </c>
      <c r="G292" s="33" t="s">
        <v>1385</v>
      </c>
    </row>
    <row r="293" spans="2:7" ht="24">
      <c r="B293" s="166">
        <v>530802</v>
      </c>
      <c r="C293" s="177">
        <v>5</v>
      </c>
      <c r="D293" s="177">
        <v>3</v>
      </c>
      <c r="E293" s="178" t="s">
        <v>70</v>
      </c>
      <c r="F293" s="178" t="s">
        <v>60</v>
      </c>
      <c r="G293" s="180" t="s">
        <v>1386</v>
      </c>
    </row>
    <row r="294" spans="2:7">
      <c r="B294" s="166">
        <v>530803</v>
      </c>
      <c r="C294" s="177">
        <v>5</v>
      </c>
      <c r="D294" s="177">
        <v>3</v>
      </c>
      <c r="E294" s="178" t="s">
        <v>70</v>
      </c>
      <c r="F294" s="178" t="s">
        <v>62</v>
      </c>
      <c r="G294" s="33" t="s">
        <v>1887</v>
      </c>
    </row>
    <row r="295" spans="2:7">
      <c r="B295" s="166">
        <v>530804</v>
      </c>
      <c r="C295" s="177">
        <v>5</v>
      </c>
      <c r="D295" s="177">
        <v>3</v>
      </c>
      <c r="E295" s="178" t="s">
        <v>70</v>
      </c>
      <c r="F295" s="178" t="s">
        <v>80</v>
      </c>
      <c r="G295" s="33" t="s">
        <v>1387</v>
      </c>
    </row>
    <row r="296" spans="2:7">
      <c r="B296" s="166">
        <v>530805</v>
      </c>
      <c r="C296" s="177">
        <v>5</v>
      </c>
      <c r="D296" s="177">
        <v>3</v>
      </c>
      <c r="E296" s="178" t="s">
        <v>70</v>
      </c>
      <c r="F296" s="178" t="s">
        <v>64</v>
      </c>
      <c r="G296" s="33" t="s">
        <v>1388</v>
      </c>
    </row>
    <row r="297" spans="2:7">
      <c r="B297" s="166">
        <v>530806</v>
      </c>
      <c r="C297" s="177">
        <v>5</v>
      </c>
      <c r="D297" s="177">
        <v>3</v>
      </c>
      <c r="E297" s="178" t="s">
        <v>70</v>
      </c>
      <c r="F297" s="178" t="s">
        <v>66</v>
      </c>
      <c r="G297" s="33" t="s">
        <v>1389</v>
      </c>
    </row>
    <row r="298" spans="2:7">
      <c r="B298" s="166">
        <v>530807</v>
      </c>
      <c r="C298" s="177">
        <v>5</v>
      </c>
      <c r="D298" s="177">
        <v>3</v>
      </c>
      <c r="E298" s="178" t="s">
        <v>70</v>
      </c>
      <c r="F298" s="178" t="s">
        <v>68</v>
      </c>
      <c r="G298" s="33" t="s">
        <v>1390</v>
      </c>
    </row>
    <row r="299" spans="2:7">
      <c r="B299" s="166">
        <v>530808</v>
      </c>
      <c r="C299" s="177">
        <v>5</v>
      </c>
      <c r="D299" s="177">
        <v>3</v>
      </c>
      <c r="E299" s="178" t="s">
        <v>70</v>
      </c>
      <c r="F299" s="178" t="s">
        <v>70</v>
      </c>
      <c r="G299" s="33" t="s">
        <v>1391</v>
      </c>
    </row>
    <row r="300" spans="2:7">
      <c r="B300" s="166">
        <v>530809</v>
      </c>
      <c r="C300" s="177">
        <v>5</v>
      </c>
      <c r="D300" s="177">
        <v>3</v>
      </c>
      <c r="E300" s="178" t="s">
        <v>70</v>
      </c>
      <c r="F300" s="178" t="s">
        <v>72</v>
      </c>
      <c r="G300" s="33" t="s">
        <v>1392</v>
      </c>
    </row>
    <row r="301" spans="2:7">
      <c r="B301" s="166">
        <v>530810</v>
      </c>
      <c r="C301" s="177">
        <v>5</v>
      </c>
      <c r="D301" s="177">
        <v>3</v>
      </c>
      <c r="E301" s="178" t="s">
        <v>70</v>
      </c>
      <c r="F301" s="177">
        <v>10</v>
      </c>
      <c r="G301" s="33" t="s">
        <v>1393</v>
      </c>
    </row>
    <row r="302" spans="2:7" ht="24">
      <c r="B302" s="166">
        <v>530811</v>
      </c>
      <c r="C302" s="177">
        <v>5</v>
      </c>
      <c r="D302" s="177">
        <v>3</v>
      </c>
      <c r="E302" s="178" t="s">
        <v>70</v>
      </c>
      <c r="F302" s="177">
        <v>11</v>
      </c>
      <c r="G302" s="180" t="s">
        <v>1394</v>
      </c>
    </row>
    <row r="303" spans="2:7">
      <c r="B303" s="166">
        <v>530812</v>
      </c>
      <c r="C303" s="177">
        <v>5</v>
      </c>
      <c r="D303" s="177">
        <v>3</v>
      </c>
      <c r="E303" s="178" t="s">
        <v>70</v>
      </c>
      <c r="F303" s="177">
        <v>12</v>
      </c>
      <c r="G303" s="33" t="s">
        <v>1395</v>
      </c>
    </row>
    <row r="304" spans="2:7">
      <c r="B304" s="166">
        <v>530813</v>
      </c>
      <c r="C304" s="177">
        <v>5</v>
      </c>
      <c r="D304" s="177">
        <v>3</v>
      </c>
      <c r="E304" s="178" t="s">
        <v>70</v>
      </c>
      <c r="F304" s="177">
        <v>13</v>
      </c>
      <c r="G304" s="33" t="s">
        <v>1396</v>
      </c>
    </row>
    <row r="305" spans="2:7">
      <c r="B305" s="166">
        <v>530814</v>
      </c>
      <c r="C305" s="177">
        <v>5</v>
      </c>
      <c r="D305" s="177">
        <v>3</v>
      </c>
      <c r="E305" s="178" t="s">
        <v>70</v>
      </c>
      <c r="F305" s="177">
        <v>14</v>
      </c>
      <c r="G305" s="33" t="s">
        <v>1397</v>
      </c>
    </row>
    <row r="306" spans="2:7">
      <c r="B306" s="166">
        <v>530815</v>
      </c>
      <c r="C306" s="177">
        <v>5</v>
      </c>
      <c r="D306" s="177">
        <v>3</v>
      </c>
      <c r="E306" s="178" t="s">
        <v>70</v>
      </c>
      <c r="F306" s="177">
        <v>15</v>
      </c>
      <c r="G306" s="33" t="s">
        <v>1398</v>
      </c>
    </row>
    <row r="307" spans="2:7">
      <c r="B307" s="166">
        <v>530816</v>
      </c>
      <c r="C307" s="177">
        <v>5</v>
      </c>
      <c r="D307" s="177">
        <v>3</v>
      </c>
      <c r="E307" s="178" t="s">
        <v>70</v>
      </c>
      <c r="F307" s="177">
        <v>16</v>
      </c>
      <c r="G307" s="33" t="s">
        <v>1399</v>
      </c>
    </row>
    <row r="308" spans="2:7">
      <c r="B308" s="166">
        <v>530817</v>
      </c>
      <c r="C308" s="177">
        <v>5</v>
      </c>
      <c r="D308" s="177">
        <v>3</v>
      </c>
      <c r="E308" s="178" t="s">
        <v>70</v>
      </c>
      <c r="F308" s="177">
        <v>17</v>
      </c>
      <c r="G308" s="33" t="s">
        <v>1400</v>
      </c>
    </row>
    <row r="309" spans="2:7" ht="24">
      <c r="B309" s="166">
        <v>530818</v>
      </c>
      <c r="C309" s="177">
        <v>5</v>
      </c>
      <c r="D309" s="177">
        <v>3</v>
      </c>
      <c r="E309" s="178" t="s">
        <v>70</v>
      </c>
      <c r="F309" s="177">
        <v>18</v>
      </c>
      <c r="G309" s="180" t="s">
        <v>1401</v>
      </c>
    </row>
    <row r="310" spans="2:7">
      <c r="B310" s="166">
        <v>530819</v>
      </c>
      <c r="C310" s="177">
        <v>5</v>
      </c>
      <c r="D310" s="177">
        <v>3</v>
      </c>
      <c r="E310" s="178" t="s">
        <v>70</v>
      </c>
      <c r="F310" s="177">
        <v>19</v>
      </c>
      <c r="G310" s="33" t="s">
        <v>1402</v>
      </c>
    </row>
    <row r="311" spans="2:7">
      <c r="B311" s="166">
        <v>530820</v>
      </c>
      <c r="C311" s="177">
        <v>5</v>
      </c>
      <c r="D311" s="177">
        <v>3</v>
      </c>
      <c r="E311" s="178" t="s">
        <v>70</v>
      </c>
      <c r="F311" s="177">
        <v>20</v>
      </c>
      <c r="G311" s="33" t="s">
        <v>1403</v>
      </c>
    </row>
    <row r="312" spans="2:7">
      <c r="B312" s="166">
        <v>530821</v>
      </c>
      <c r="C312" s="177">
        <v>5</v>
      </c>
      <c r="D312" s="177">
        <v>3</v>
      </c>
      <c r="E312" s="178" t="s">
        <v>70</v>
      </c>
      <c r="F312" s="177">
        <v>21</v>
      </c>
      <c r="G312" s="33" t="s">
        <v>1404</v>
      </c>
    </row>
    <row r="313" spans="2:7">
      <c r="B313" s="166">
        <v>530822</v>
      </c>
      <c r="C313" s="177">
        <v>5</v>
      </c>
      <c r="D313" s="177">
        <v>3</v>
      </c>
      <c r="E313" s="178" t="s">
        <v>70</v>
      </c>
      <c r="F313" s="177">
        <v>22</v>
      </c>
      <c r="G313" s="33" t="s">
        <v>1405</v>
      </c>
    </row>
    <row r="314" spans="2:7" ht="24">
      <c r="B314" s="166">
        <v>530823</v>
      </c>
      <c r="C314" s="177">
        <v>5</v>
      </c>
      <c r="D314" s="177">
        <v>3</v>
      </c>
      <c r="E314" s="178" t="s">
        <v>70</v>
      </c>
      <c r="F314" s="177">
        <v>23</v>
      </c>
      <c r="G314" s="180" t="s">
        <v>1406</v>
      </c>
    </row>
    <row r="315" spans="2:7" ht="24">
      <c r="B315" s="166">
        <v>530824</v>
      </c>
      <c r="C315" s="177">
        <v>5</v>
      </c>
      <c r="D315" s="177">
        <v>3</v>
      </c>
      <c r="E315" s="178" t="s">
        <v>70</v>
      </c>
      <c r="F315" s="177">
        <v>24</v>
      </c>
      <c r="G315" s="180" t="s">
        <v>1407</v>
      </c>
    </row>
    <row r="316" spans="2:7">
      <c r="B316" s="166">
        <v>530825</v>
      </c>
      <c r="C316" s="177">
        <v>5</v>
      </c>
      <c r="D316" s="177">
        <v>3</v>
      </c>
      <c r="E316" s="178" t="s">
        <v>70</v>
      </c>
      <c r="F316" s="177">
        <v>25</v>
      </c>
      <c r="G316" s="33" t="s">
        <v>1408</v>
      </c>
    </row>
    <row r="317" spans="2:7">
      <c r="B317" s="166">
        <v>530826</v>
      </c>
      <c r="C317" s="177">
        <v>5</v>
      </c>
      <c r="D317" s="177">
        <v>3</v>
      </c>
      <c r="E317" s="178" t="s">
        <v>70</v>
      </c>
      <c r="F317" s="177">
        <v>26</v>
      </c>
      <c r="G317" s="33" t="s">
        <v>1409</v>
      </c>
    </row>
    <row r="318" spans="2:7">
      <c r="B318" s="166">
        <v>530827</v>
      </c>
      <c r="C318" s="177">
        <v>5</v>
      </c>
      <c r="D318" s="177">
        <v>3</v>
      </c>
      <c r="E318" s="178" t="s">
        <v>70</v>
      </c>
      <c r="F318" s="177">
        <v>27</v>
      </c>
      <c r="G318" s="33" t="s">
        <v>1410</v>
      </c>
    </row>
    <row r="319" spans="2:7">
      <c r="B319" s="166">
        <v>530828</v>
      </c>
      <c r="C319" s="177">
        <v>5</v>
      </c>
      <c r="D319" s="177">
        <v>3</v>
      </c>
      <c r="E319" s="178" t="s">
        <v>70</v>
      </c>
      <c r="F319" s="177">
        <v>28</v>
      </c>
      <c r="G319" s="33" t="s">
        <v>1411</v>
      </c>
    </row>
    <row r="320" spans="2:7">
      <c r="B320" s="166">
        <v>530829</v>
      </c>
      <c r="C320" s="177">
        <v>5</v>
      </c>
      <c r="D320" s="177">
        <v>3</v>
      </c>
      <c r="E320" s="178" t="s">
        <v>70</v>
      </c>
      <c r="F320" s="177">
        <v>29</v>
      </c>
      <c r="G320" s="33" t="s">
        <v>1412</v>
      </c>
    </row>
    <row r="321" spans="2:7">
      <c r="B321" s="166">
        <v>530830</v>
      </c>
      <c r="C321" s="177">
        <v>5</v>
      </c>
      <c r="D321" s="177">
        <v>3</v>
      </c>
      <c r="E321" s="178" t="s">
        <v>70</v>
      </c>
      <c r="F321" s="177">
        <v>30</v>
      </c>
      <c r="G321" s="33" t="s">
        <v>1413</v>
      </c>
    </row>
    <row r="322" spans="2:7" ht="24">
      <c r="B322" s="166">
        <v>530831</v>
      </c>
      <c r="C322" s="177">
        <v>5</v>
      </c>
      <c r="D322" s="177">
        <v>3</v>
      </c>
      <c r="E322" s="178" t="s">
        <v>70</v>
      </c>
      <c r="F322" s="177">
        <v>31</v>
      </c>
      <c r="G322" s="180" t="s">
        <v>1414</v>
      </c>
    </row>
    <row r="323" spans="2:7">
      <c r="B323" s="166">
        <v>530832</v>
      </c>
      <c r="C323" s="177">
        <v>5</v>
      </c>
      <c r="D323" s="177">
        <v>3</v>
      </c>
      <c r="E323" s="178" t="s">
        <v>70</v>
      </c>
      <c r="F323" s="177">
        <v>32</v>
      </c>
      <c r="G323" s="33" t="s">
        <v>1415</v>
      </c>
    </row>
    <row r="324" spans="2:7">
      <c r="B324" s="166">
        <v>530833</v>
      </c>
      <c r="C324" s="177">
        <v>5</v>
      </c>
      <c r="D324" s="177">
        <v>3</v>
      </c>
      <c r="E324" s="178" t="s">
        <v>70</v>
      </c>
      <c r="F324" s="177">
        <v>33</v>
      </c>
      <c r="G324" s="33" t="s">
        <v>1416</v>
      </c>
    </row>
    <row r="325" spans="2:7">
      <c r="B325" s="166">
        <v>530834</v>
      </c>
      <c r="C325" s="177">
        <v>5</v>
      </c>
      <c r="D325" s="177">
        <v>3</v>
      </c>
      <c r="E325" s="178" t="s">
        <v>70</v>
      </c>
      <c r="F325" s="177">
        <v>34</v>
      </c>
      <c r="G325" s="33" t="s">
        <v>1417</v>
      </c>
    </row>
    <row r="326" spans="2:7" ht="24">
      <c r="B326" s="166">
        <v>530835</v>
      </c>
      <c r="C326" s="177">
        <v>5</v>
      </c>
      <c r="D326" s="177">
        <v>3</v>
      </c>
      <c r="E326" s="178" t="s">
        <v>70</v>
      </c>
      <c r="F326" s="177">
        <v>35</v>
      </c>
      <c r="G326" s="180" t="s">
        <v>1418</v>
      </c>
    </row>
    <row r="327" spans="2:7" ht="24">
      <c r="B327" s="166">
        <v>530836</v>
      </c>
      <c r="C327" s="177">
        <v>5</v>
      </c>
      <c r="D327" s="177">
        <v>3</v>
      </c>
      <c r="E327" s="178" t="s">
        <v>70</v>
      </c>
      <c r="F327" s="177">
        <v>36</v>
      </c>
      <c r="G327" s="180" t="s">
        <v>1419</v>
      </c>
    </row>
    <row r="328" spans="2:7">
      <c r="B328" s="166">
        <v>530837</v>
      </c>
      <c r="C328" s="177">
        <v>5</v>
      </c>
      <c r="D328" s="177">
        <v>3</v>
      </c>
      <c r="E328" s="178" t="s">
        <v>70</v>
      </c>
      <c r="F328" s="177">
        <v>37</v>
      </c>
      <c r="G328" s="33" t="s">
        <v>1420</v>
      </c>
    </row>
    <row r="329" spans="2:7">
      <c r="B329" s="166">
        <v>530838</v>
      </c>
      <c r="C329" s="177">
        <v>5</v>
      </c>
      <c r="D329" s="177">
        <v>3</v>
      </c>
      <c r="E329" s="178" t="s">
        <v>70</v>
      </c>
      <c r="F329" s="177">
        <v>38</v>
      </c>
      <c r="G329" s="33" t="s">
        <v>1421</v>
      </c>
    </row>
    <row r="330" spans="2:7">
      <c r="B330" s="166">
        <v>530839</v>
      </c>
      <c r="C330" s="177">
        <v>5</v>
      </c>
      <c r="D330" s="177">
        <v>3</v>
      </c>
      <c r="E330" s="178" t="s">
        <v>70</v>
      </c>
      <c r="F330" s="177">
        <v>39</v>
      </c>
      <c r="G330" s="33" t="s">
        <v>1422</v>
      </c>
    </row>
    <row r="331" spans="2:7" ht="24">
      <c r="B331" s="166">
        <v>530840</v>
      </c>
      <c r="C331" s="177">
        <v>5</v>
      </c>
      <c r="D331" s="177">
        <v>3</v>
      </c>
      <c r="E331" s="178" t="s">
        <v>70</v>
      </c>
      <c r="F331" s="177">
        <v>40</v>
      </c>
      <c r="G331" s="180" t="s">
        <v>1423</v>
      </c>
    </row>
    <row r="332" spans="2:7">
      <c r="B332" s="166">
        <v>530841</v>
      </c>
      <c r="C332" s="177">
        <v>5</v>
      </c>
      <c r="D332" s="177">
        <v>3</v>
      </c>
      <c r="E332" s="178" t="s">
        <v>70</v>
      </c>
      <c r="F332" s="177">
        <v>41</v>
      </c>
      <c r="G332" s="33" t="s">
        <v>1424</v>
      </c>
    </row>
    <row r="333" spans="2:7">
      <c r="B333" s="166">
        <v>530842</v>
      </c>
      <c r="C333" s="177">
        <v>5</v>
      </c>
      <c r="D333" s="177">
        <v>3</v>
      </c>
      <c r="E333" s="178" t="s">
        <v>70</v>
      </c>
      <c r="F333" s="177">
        <v>42</v>
      </c>
      <c r="G333" s="33" t="s">
        <v>1425</v>
      </c>
    </row>
    <row r="334" spans="2:7">
      <c r="B334" s="166">
        <v>530843</v>
      </c>
      <c r="C334" s="177">
        <v>5</v>
      </c>
      <c r="D334" s="177">
        <v>3</v>
      </c>
      <c r="E334" s="178" t="s">
        <v>70</v>
      </c>
      <c r="F334" s="177">
        <v>43</v>
      </c>
      <c r="G334" s="33" t="s">
        <v>1426</v>
      </c>
    </row>
    <row r="335" spans="2:7">
      <c r="B335" s="166">
        <v>530844</v>
      </c>
      <c r="C335" s="177">
        <v>5</v>
      </c>
      <c r="D335" s="177">
        <v>3</v>
      </c>
      <c r="E335" s="178" t="s">
        <v>70</v>
      </c>
      <c r="F335" s="177">
        <v>44</v>
      </c>
      <c r="G335" s="33" t="s">
        <v>1427</v>
      </c>
    </row>
    <row r="336" spans="2:7">
      <c r="B336" s="166">
        <v>530845</v>
      </c>
      <c r="C336" s="177">
        <v>5</v>
      </c>
      <c r="D336" s="177">
        <v>3</v>
      </c>
      <c r="E336" s="178" t="s">
        <v>70</v>
      </c>
      <c r="F336" s="177">
        <v>45</v>
      </c>
      <c r="G336" s="33" t="s">
        <v>1428</v>
      </c>
    </row>
    <row r="337" spans="2:7">
      <c r="B337" s="166">
        <v>530846</v>
      </c>
      <c r="C337" s="177">
        <v>5</v>
      </c>
      <c r="D337" s="177">
        <v>3</v>
      </c>
      <c r="E337" s="178" t="s">
        <v>70</v>
      </c>
      <c r="F337" s="177">
        <v>46</v>
      </c>
      <c r="G337" s="33" t="s">
        <v>1429</v>
      </c>
    </row>
    <row r="338" spans="2:7">
      <c r="B338" s="166">
        <v>530899</v>
      </c>
      <c r="C338" s="177">
        <v>5</v>
      </c>
      <c r="D338" s="177">
        <v>3</v>
      </c>
      <c r="E338" s="178" t="s">
        <v>70</v>
      </c>
      <c r="F338" s="177">
        <v>99</v>
      </c>
      <c r="G338" s="33" t="s">
        <v>1430</v>
      </c>
    </row>
    <row r="339" spans="2:7">
      <c r="B339" s="166">
        <v>5309</v>
      </c>
      <c r="C339" s="174">
        <v>5</v>
      </c>
      <c r="D339" s="174">
        <v>3</v>
      </c>
      <c r="E339" s="179" t="s">
        <v>72</v>
      </c>
      <c r="F339" s="176"/>
      <c r="G339" s="42" t="s">
        <v>1431</v>
      </c>
    </row>
    <row r="340" spans="2:7">
      <c r="B340" s="166">
        <v>530901</v>
      </c>
      <c r="C340" s="177">
        <v>5</v>
      </c>
      <c r="D340" s="177">
        <v>3</v>
      </c>
      <c r="E340" s="178" t="s">
        <v>72</v>
      </c>
      <c r="F340" s="178" t="s">
        <v>58</v>
      </c>
      <c r="G340" s="33" t="s">
        <v>1432</v>
      </c>
    </row>
    <row r="341" spans="2:7">
      <c r="B341" s="166">
        <v>5310</v>
      </c>
      <c r="C341" s="174">
        <v>5</v>
      </c>
      <c r="D341" s="174">
        <v>3</v>
      </c>
      <c r="E341" s="174">
        <v>10</v>
      </c>
      <c r="F341" s="185"/>
      <c r="G341" s="42" t="s">
        <v>1433</v>
      </c>
    </row>
    <row r="342" spans="2:7">
      <c r="B342" s="166">
        <v>531001</v>
      </c>
      <c r="C342" s="177">
        <v>5</v>
      </c>
      <c r="D342" s="177">
        <v>3</v>
      </c>
      <c r="E342" s="177">
        <v>10</v>
      </c>
      <c r="F342" s="178" t="s">
        <v>58</v>
      </c>
      <c r="G342" s="33" t="s">
        <v>1434</v>
      </c>
    </row>
    <row r="343" spans="2:7">
      <c r="B343" s="166">
        <v>531002</v>
      </c>
      <c r="C343" s="177">
        <v>5</v>
      </c>
      <c r="D343" s="177">
        <v>3</v>
      </c>
      <c r="E343" s="177">
        <v>10</v>
      </c>
      <c r="F343" s="178" t="s">
        <v>60</v>
      </c>
      <c r="G343" s="33" t="s">
        <v>1435</v>
      </c>
    </row>
    <row r="344" spans="2:7">
      <c r="B344" s="166">
        <v>5314</v>
      </c>
      <c r="C344" s="174">
        <v>5</v>
      </c>
      <c r="D344" s="174">
        <v>3</v>
      </c>
      <c r="E344" s="181">
        <v>14</v>
      </c>
      <c r="F344" s="182"/>
      <c r="G344" s="42" t="s">
        <v>1436</v>
      </c>
    </row>
    <row r="345" spans="2:7">
      <c r="B345" s="166">
        <v>531403</v>
      </c>
      <c r="C345" s="177">
        <v>5</v>
      </c>
      <c r="D345" s="177">
        <v>3</v>
      </c>
      <c r="E345" s="177">
        <v>14</v>
      </c>
      <c r="F345" s="178" t="s">
        <v>62</v>
      </c>
      <c r="G345" s="33" t="s">
        <v>1437</v>
      </c>
    </row>
    <row r="346" spans="2:7">
      <c r="B346" s="166">
        <v>531404</v>
      </c>
      <c r="C346" s="177">
        <v>5</v>
      </c>
      <c r="D346" s="177">
        <v>3</v>
      </c>
      <c r="E346" s="177">
        <v>14</v>
      </c>
      <c r="F346" s="178" t="s">
        <v>80</v>
      </c>
      <c r="G346" s="33" t="s">
        <v>1438</v>
      </c>
    </row>
    <row r="347" spans="2:7">
      <c r="B347" s="166">
        <v>531406</v>
      </c>
      <c r="C347" s="177">
        <v>5</v>
      </c>
      <c r="D347" s="177">
        <v>3</v>
      </c>
      <c r="E347" s="177">
        <v>14</v>
      </c>
      <c r="F347" s="178" t="s">
        <v>66</v>
      </c>
      <c r="G347" s="33" t="s">
        <v>1439</v>
      </c>
    </row>
    <row r="348" spans="2:7">
      <c r="B348" s="166">
        <v>531407</v>
      </c>
      <c r="C348" s="177">
        <v>5</v>
      </c>
      <c r="D348" s="177">
        <v>3</v>
      </c>
      <c r="E348" s="177">
        <v>14</v>
      </c>
      <c r="F348" s="178" t="s">
        <v>68</v>
      </c>
      <c r="G348" s="33" t="s">
        <v>1440</v>
      </c>
    </row>
    <row r="349" spans="2:7">
      <c r="B349" s="166">
        <v>531408</v>
      </c>
      <c r="C349" s="177">
        <v>5</v>
      </c>
      <c r="D349" s="177">
        <v>3</v>
      </c>
      <c r="E349" s="177">
        <v>14</v>
      </c>
      <c r="F349" s="178" t="s">
        <v>70</v>
      </c>
      <c r="G349" s="33" t="s">
        <v>1441</v>
      </c>
    </row>
    <row r="350" spans="2:7">
      <c r="B350" s="166">
        <v>531409</v>
      </c>
      <c r="C350" s="177">
        <v>5</v>
      </c>
      <c r="D350" s="177">
        <v>3</v>
      </c>
      <c r="E350" s="177">
        <v>14</v>
      </c>
      <c r="F350" s="178" t="s">
        <v>72</v>
      </c>
      <c r="G350" s="33" t="s">
        <v>1341</v>
      </c>
    </row>
    <row r="351" spans="2:7">
      <c r="B351" s="166">
        <v>531411</v>
      </c>
      <c r="C351" s="177">
        <v>5</v>
      </c>
      <c r="D351" s="177">
        <v>3</v>
      </c>
      <c r="E351" s="177">
        <v>14</v>
      </c>
      <c r="F351" s="177">
        <v>11</v>
      </c>
      <c r="G351" s="33" t="s">
        <v>1442</v>
      </c>
    </row>
    <row r="352" spans="2:7">
      <c r="B352" s="166">
        <v>5315</v>
      </c>
      <c r="C352" s="174">
        <v>5</v>
      </c>
      <c r="D352" s="174">
        <v>3</v>
      </c>
      <c r="E352" s="181">
        <v>15</v>
      </c>
      <c r="F352" s="182"/>
      <c r="G352" s="42" t="s">
        <v>1443</v>
      </c>
    </row>
    <row r="353" spans="2:7">
      <c r="B353" s="166">
        <v>531512</v>
      </c>
      <c r="C353" s="177">
        <v>5</v>
      </c>
      <c r="D353" s="177">
        <v>3</v>
      </c>
      <c r="E353" s="177">
        <v>15</v>
      </c>
      <c r="F353" s="177">
        <v>12</v>
      </c>
      <c r="G353" s="33" t="s">
        <v>1444</v>
      </c>
    </row>
    <row r="354" spans="2:7">
      <c r="B354" s="166">
        <v>531514</v>
      </c>
      <c r="C354" s="177">
        <v>5</v>
      </c>
      <c r="D354" s="177">
        <v>3</v>
      </c>
      <c r="E354" s="177">
        <v>15</v>
      </c>
      <c r="F354" s="177">
        <v>14</v>
      </c>
      <c r="G354" s="33" t="s">
        <v>1445</v>
      </c>
    </row>
    <row r="355" spans="2:7">
      <c r="B355" s="166">
        <v>531515</v>
      </c>
      <c r="C355" s="177">
        <v>5</v>
      </c>
      <c r="D355" s="177">
        <v>3</v>
      </c>
      <c r="E355" s="177">
        <v>15</v>
      </c>
      <c r="F355" s="177">
        <v>15</v>
      </c>
      <c r="G355" s="33" t="s">
        <v>1446</v>
      </c>
    </row>
    <row r="356" spans="2:7">
      <c r="B356" s="166">
        <v>5316</v>
      </c>
      <c r="C356" s="174">
        <v>5</v>
      </c>
      <c r="D356" s="174">
        <v>3</v>
      </c>
      <c r="E356" s="181">
        <v>16</v>
      </c>
      <c r="F356" s="182"/>
      <c r="G356" s="42" t="s">
        <v>1447</v>
      </c>
    </row>
    <row r="357" spans="2:7">
      <c r="B357" s="166">
        <v>531601</v>
      </c>
      <c r="C357" s="177">
        <v>5</v>
      </c>
      <c r="D357" s="177">
        <v>3</v>
      </c>
      <c r="E357" s="177">
        <v>16</v>
      </c>
      <c r="F357" s="178" t="s">
        <v>58</v>
      </c>
      <c r="G357" s="33" t="s">
        <v>1448</v>
      </c>
    </row>
    <row r="358" spans="2:7">
      <c r="B358" s="166">
        <v>531602</v>
      </c>
      <c r="C358" s="177">
        <v>5</v>
      </c>
      <c r="D358" s="177">
        <v>3</v>
      </c>
      <c r="E358" s="177">
        <v>16</v>
      </c>
      <c r="F358" s="178" t="s">
        <v>60</v>
      </c>
      <c r="G358" s="33" t="s">
        <v>1449</v>
      </c>
    </row>
    <row r="359" spans="2:7">
      <c r="B359" s="166">
        <v>5399</v>
      </c>
      <c r="C359" s="174">
        <v>5</v>
      </c>
      <c r="D359" s="174">
        <v>3</v>
      </c>
      <c r="E359" s="181">
        <v>99</v>
      </c>
      <c r="F359" s="182"/>
      <c r="G359" s="42" t="s">
        <v>1211</v>
      </c>
    </row>
    <row r="360" spans="2:7">
      <c r="B360" s="166">
        <v>539901</v>
      </c>
      <c r="C360" s="177">
        <v>5</v>
      </c>
      <c r="D360" s="177">
        <v>3</v>
      </c>
      <c r="E360" s="177">
        <v>99</v>
      </c>
      <c r="F360" s="178" t="s">
        <v>58</v>
      </c>
      <c r="G360" s="33" t="s">
        <v>1450</v>
      </c>
    </row>
    <row r="361" spans="2:7">
      <c r="B361" s="166">
        <v>56</v>
      </c>
      <c r="C361" s="170">
        <v>5</v>
      </c>
      <c r="D361" s="171">
        <v>6</v>
      </c>
      <c r="E361" s="172"/>
      <c r="F361" s="173"/>
      <c r="G361" s="47" t="s">
        <v>1451</v>
      </c>
    </row>
    <row r="362" spans="2:7">
      <c r="B362" s="166">
        <v>5601</v>
      </c>
      <c r="C362" s="174">
        <v>5</v>
      </c>
      <c r="D362" s="174">
        <v>6</v>
      </c>
      <c r="E362" s="178" t="s">
        <v>58</v>
      </c>
      <c r="F362" s="176"/>
      <c r="G362" s="42" t="s">
        <v>1452</v>
      </c>
    </row>
    <row r="363" spans="2:7">
      <c r="B363" s="166">
        <v>560101</v>
      </c>
      <c r="C363" s="177">
        <v>5</v>
      </c>
      <c r="D363" s="177">
        <v>6</v>
      </c>
      <c r="E363" s="178" t="s">
        <v>58</v>
      </c>
      <c r="F363" s="178" t="s">
        <v>58</v>
      </c>
      <c r="G363" s="33" t="s">
        <v>1453</v>
      </c>
    </row>
    <row r="364" spans="2:7">
      <c r="B364" s="166">
        <v>560102</v>
      </c>
      <c r="C364" s="177">
        <v>5</v>
      </c>
      <c r="D364" s="177">
        <v>6</v>
      </c>
      <c r="E364" s="178" t="s">
        <v>58</v>
      </c>
      <c r="F364" s="178" t="s">
        <v>60</v>
      </c>
      <c r="G364" s="33" t="s">
        <v>1454</v>
      </c>
    </row>
    <row r="365" spans="2:7">
      <c r="B365" s="166">
        <v>560103</v>
      </c>
      <c r="C365" s="177">
        <v>5</v>
      </c>
      <c r="D365" s="177">
        <v>6</v>
      </c>
      <c r="E365" s="178" t="s">
        <v>58</v>
      </c>
      <c r="F365" s="178" t="s">
        <v>62</v>
      </c>
      <c r="G365" s="33" t="s">
        <v>1455</v>
      </c>
    </row>
    <row r="366" spans="2:7">
      <c r="B366" s="166">
        <v>560106</v>
      </c>
      <c r="C366" s="177">
        <v>5</v>
      </c>
      <c r="D366" s="177">
        <v>6</v>
      </c>
      <c r="E366" s="178" t="s">
        <v>58</v>
      </c>
      <c r="F366" s="178" t="s">
        <v>66</v>
      </c>
      <c r="G366" s="33" t="s">
        <v>1456</v>
      </c>
    </row>
    <row r="367" spans="2:7">
      <c r="B367" s="166">
        <v>560199</v>
      </c>
      <c r="C367" s="177">
        <v>5</v>
      </c>
      <c r="D367" s="177">
        <v>6</v>
      </c>
      <c r="E367" s="178" t="s">
        <v>58</v>
      </c>
      <c r="F367" s="177">
        <v>99</v>
      </c>
      <c r="G367" s="33" t="s">
        <v>1457</v>
      </c>
    </row>
    <row r="368" spans="2:7">
      <c r="B368" s="166">
        <v>5602</v>
      </c>
      <c r="C368" s="174">
        <v>5</v>
      </c>
      <c r="D368" s="174">
        <v>6</v>
      </c>
      <c r="E368" s="178" t="s">
        <v>60</v>
      </c>
      <c r="F368" s="176"/>
      <c r="G368" s="42" t="s">
        <v>1458</v>
      </c>
    </row>
    <row r="369" spans="2:7">
      <c r="B369" s="166">
        <v>560201</v>
      </c>
      <c r="C369" s="177">
        <v>5</v>
      </c>
      <c r="D369" s="177">
        <v>6</v>
      </c>
      <c r="E369" s="178" t="s">
        <v>60</v>
      </c>
      <c r="F369" s="178" t="s">
        <v>58</v>
      </c>
      <c r="G369" s="33" t="s">
        <v>1459</v>
      </c>
    </row>
    <row r="370" spans="2:7">
      <c r="B370" s="166">
        <v>560202</v>
      </c>
      <c r="C370" s="177">
        <v>5</v>
      </c>
      <c r="D370" s="177">
        <v>6</v>
      </c>
      <c r="E370" s="178" t="s">
        <v>60</v>
      </c>
      <c r="F370" s="178" t="s">
        <v>60</v>
      </c>
      <c r="G370" s="33" t="s">
        <v>1460</v>
      </c>
    </row>
    <row r="371" spans="2:7">
      <c r="B371" s="166">
        <v>560203</v>
      </c>
      <c r="C371" s="177">
        <v>5</v>
      </c>
      <c r="D371" s="177">
        <v>6</v>
      </c>
      <c r="E371" s="178" t="s">
        <v>60</v>
      </c>
      <c r="F371" s="178" t="s">
        <v>62</v>
      </c>
      <c r="G371" s="33" t="s">
        <v>1461</v>
      </c>
    </row>
    <row r="372" spans="2:7">
      <c r="B372" s="166">
        <v>560204</v>
      </c>
      <c r="C372" s="177">
        <v>5</v>
      </c>
      <c r="D372" s="177">
        <v>6</v>
      </c>
      <c r="E372" s="178" t="s">
        <v>60</v>
      </c>
      <c r="F372" s="178" t="s">
        <v>80</v>
      </c>
      <c r="G372" s="33" t="s">
        <v>1462</v>
      </c>
    </row>
    <row r="373" spans="2:7">
      <c r="B373" s="166">
        <v>560205</v>
      </c>
      <c r="C373" s="177">
        <v>5</v>
      </c>
      <c r="D373" s="177">
        <v>6</v>
      </c>
      <c r="E373" s="178" t="s">
        <v>60</v>
      </c>
      <c r="F373" s="178" t="s">
        <v>64</v>
      </c>
      <c r="G373" s="33" t="s">
        <v>1463</v>
      </c>
    </row>
    <row r="374" spans="2:7">
      <c r="B374" s="166">
        <v>560206</v>
      </c>
      <c r="C374" s="177">
        <v>5</v>
      </c>
      <c r="D374" s="177">
        <v>6</v>
      </c>
      <c r="E374" s="178" t="s">
        <v>60</v>
      </c>
      <c r="F374" s="178" t="s">
        <v>66</v>
      </c>
      <c r="G374" s="33" t="s">
        <v>1464</v>
      </c>
    </row>
    <row r="375" spans="2:7">
      <c r="B375" s="166">
        <v>5603</v>
      </c>
      <c r="C375" s="174">
        <v>5</v>
      </c>
      <c r="D375" s="174">
        <v>6</v>
      </c>
      <c r="E375" s="178" t="s">
        <v>62</v>
      </c>
      <c r="F375" s="176"/>
      <c r="G375" s="42" t="s">
        <v>1465</v>
      </c>
    </row>
    <row r="376" spans="2:7">
      <c r="B376" s="166">
        <v>560301</v>
      </c>
      <c r="C376" s="177">
        <v>5</v>
      </c>
      <c r="D376" s="177">
        <v>6</v>
      </c>
      <c r="E376" s="178" t="s">
        <v>62</v>
      </c>
      <c r="F376" s="178" t="s">
        <v>58</v>
      </c>
      <c r="G376" s="33" t="s">
        <v>1466</v>
      </c>
    </row>
    <row r="377" spans="2:7">
      <c r="B377" s="166">
        <v>560302</v>
      </c>
      <c r="C377" s="177">
        <v>5</v>
      </c>
      <c r="D377" s="177">
        <v>6</v>
      </c>
      <c r="E377" s="178" t="s">
        <v>62</v>
      </c>
      <c r="F377" s="178" t="s">
        <v>60</v>
      </c>
      <c r="G377" s="33" t="s">
        <v>1467</v>
      </c>
    </row>
    <row r="378" spans="2:7">
      <c r="B378" s="166">
        <v>560303</v>
      </c>
      <c r="C378" s="177">
        <v>5</v>
      </c>
      <c r="D378" s="177">
        <v>6</v>
      </c>
      <c r="E378" s="178" t="s">
        <v>62</v>
      </c>
      <c r="F378" s="178" t="s">
        <v>62</v>
      </c>
      <c r="G378" s="33" t="s">
        <v>1468</v>
      </c>
    </row>
    <row r="379" spans="2:7">
      <c r="B379" s="166">
        <v>560304</v>
      </c>
      <c r="C379" s="177">
        <v>5</v>
      </c>
      <c r="D379" s="177">
        <v>6</v>
      </c>
      <c r="E379" s="178" t="s">
        <v>62</v>
      </c>
      <c r="F379" s="178" t="s">
        <v>80</v>
      </c>
      <c r="G379" s="33" t="s">
        <v>1469</v>
      </c>
    </row>
    <row r="380" spans="2:7">
      <c r="B380" s="166">
        <v>560306</v>
      </c>
      <c r="C380" s="177">
        <v>5</v>
      </c>
      <c r="D380" s="177">
        <v>6</v>
      </c>
      <c r="E380" s="178" t="s">
        <v>62</v>
      </c>
      <c r="F380" s="178" t="s">
        <v>66</v>
      </c>
      <c r="G380" s="33" t="s">
        <v>1464</v>
      </c>
    </row>
    <row r="381" spans="2:7" ht="24">
      <c r="B381" s="166">
        <v>5604</v>
      </c>
      <c r="C381" s="174">
        <v>5</v>
      </c>
      <c r="D381" s="174">
        <v>6</v>
      </c>
      <c r="E381" s="178" t="s">
        <v>80</v>
      </c>
      <c r="F381" s="176"/>
      <c r="G381" s="186" t="s">
        <v>1470</v>
      </c>
    </row>
    <row r="382" spans="2:7">
      <c r="B382" s="166">
        <v>560401</v>
      </c>
      <c r="C382" s="177">
        <v>5</v>
      </c>
      <c r="D382" s="177">
        <v>6</v>
      </c>
      <c r="E382" s="178" t="s">
        <v>80</v>
      </c>
      <c r="F382" s="178" t="s">
        <v>58</v>
      </c>
      <c r="G382" s="33" t="s">
        <v>1471</v>
      </c>
    </row>
    <row r="383" spans="2:7">
      <c r="B383" s="166">
        <v>560402</v>
      </c>
      <c r="C383" s="177">
        <v>5</v>
      </c>
      <c r="D383" s="177">
        <v>6</v>
      </c>
      <c r="E383" s="178" t="s">
        <v>80</v>
      </c>
      <c r="F383" s="178" t="s">
        <v>60</v>
      </c>
      <c r="G383" s="33" t="s">
        <v>1472</v>
      </c>
    </row>
    <row r="384" spans="2:7">
      <c r="B384" s="166">
        <v>5699</v>
      </c>
      <c r="C384" s="174">
        <v>5</v>
      </c>
      <c r="D384" s="174">
        <v>6</v>
      </c>
      <c r="E384" s="181">
        <v>99</v>
      </c>
      <c r="F384" s="182"/>
      <c r="G384" s="42" t="s">
        <v>1211</v>
      </c>
    </row>
    <row r="385" spans="2:7">
      <c r="B385" s="166">
        <v>569901</v>
      </c>
      <c r="C385" s="177">
        <v>5</v>
      </c>
      <c r="D385" s="177">
        <v>6</v>
      </c>
      <c r="E385" s="177">
        <v>99</v>
      </c>
      <c r="F385" s="178" t="s">
        <v>58</v>
      </c>
      <c r="G385" s="33" t="s">
        <v>1473</v>
      </c>
    </row>
    <row r="386" spans="2:7">
      <c r="B386" s="166">
        <v>57</v>
      </c>
      <c r="C386" s="170">
        <v>5</v>
      </c>
      <c r="D386" s="171">
        <v>7</v>
      </c>
      <c r="E386" s="172"/>
      <c r="F386" s="173"/>
      <c r="G386" s="47" t="s">
        <v>1474</v>
      </c>
    </row>
    <row r="387" spans="2:7">
      <c r="B387" s="166">
        <v>5701</v>
      </c>
      <c r="C387" s="174">
        <v>5</v>
      </c>
      <c r="D387" s="174">
        <v>7</v>
      </c>
      <c r="E387" s="178" t="s">
        <v>58</v>
      </c>
      <c r="F387" s="176"/>
      <c r="G387" s="42" t="s">
        <v>1475</v>
      </c>
    </row>
    <row r="388" spans="2:7">
      <c r="B388" s="166">
        <v>570101</v>
      </c>
      <c r="C388" s="177">
        <v>5</v>
      </c>
      <c r="D388" s="177">
        <v>7</v>
      </c>
      <c r="E388" s="178" t="s">
        <v>58</v>
      </c>
      <c r="F388" s="178" t="s">
        <v>58</v>
      </c>
      <c r="G388" s="33" t="s">
        <v>1476</v>
      </c>
    </row>
    <row r="389" spans="2:7">
      <c r="B389" s="166">
        <v>570102</v>
      </c>
      <c r="C389" s="177">
        <v>5</v>
      </c>
      <c r="D389" s="177">
        <v>7</v>
      </c>
      <c r="E389" s="178" t="s">
        <v>58</v>
      </c>
      <c r="F389" s="178" t="s">
        <v>60</v>
      </c>
      <c r="G389" s="33" t="s">
        <v>1477</v>
      </c>
    </row>
    <row r="390" spans="2:7">
      <c r="B390" s="166">
        <v>570103</v>
      </c>
      <c r="C390" s="177">
        <v>5</v>
      </c>
      <c r="D390" s="177">
        <v>7</v>
      </c>
      <c r="E390" s="178" t="s">
        <v>58</v>
      </c>
      <c r="F390" s="178" t="s">
        <v>62</v>
      </c>
      <c r="G390" s="33" t="s">
        <v>1478</v>
      </c>
    </row>
    <row r="391" spans="2:7">
      <c r="B391" s="166">
        <v>570104</v>
      </c>
      <c r="C391" s="177">
        <v>5</v>
      </c>
      <c r="D391" s="177">
        <v>7</v>
      </c>
      <c r="E391" s="178" t="s">
        <v>58</v>
      </c>
      <c r="F391" s="178" t="s">
        <v>80</v>
      </c>
      <c r="G391" s="33" t="s">
        <v>1479</v>
      </c>
    </row>
    <row r="392" spans="2:7">
      <c r="B392" s="166">
        <v>570199</v>
      </c>
      <c r="C392" s="177">
        <v>5</v>
      </c>
      <c r="D392" s="177">
        <v>7</v>
      </c>
      <c r="E392" s="178" t="s">
        <v>58</v>
      </c>
      <c r="F392" s="177">
        <v>99</v>
      </c>
      <c r="G392" s="33" t="s">
        <v>1480</v>
      </c>
    </row>
    <row r="393" spans="2:7">
      <c r="B393" s="166">
        <v>5702</v>
      </c>
      <c r="C393" s="174">
        <v>5</v>
      </c>
      <c r="D393" s="174">
        <v>7</v>
      </c>
      <c r="E393" s="178" t="s">
        <v>60</v>
      </c>
      <c r="F393" s="176"/>
      <c r="G393" s="42" t="s">
        <v>1481</v>
      </c>
    </row>
    <row r="394" spans="2:7">
      <c r="B394" s="166">
        <v>570201</v>
      </c>
      <c r="C394" s="177">
        <v>5</v>
      </c>
      <c r="D394" s="177">
        <v>7</v>
      </c>
      <c r="E394" s="178" t="s">
        <v>60</v>
      </c>
      <c r="F394" s="178" t="s">
        <v>58</v>
      </c>
      <c r="G394" s="33" t="s">
        <v>1482</v>
      </c>
    </row>
    <row r="395" spans="2:7">
      <c r="B395" s="166">
        <v>570202</v>
      </c>
      <c r="C395" s="177">
        <v>5</v>
      </c>
      <c r="D395" s="177">
        <v>7</v>
      </c>
      <c r="E395" s="178" t="s">
        <v>60</v>
      </c>
      <c r="F395" s="178" t="s">
        <v>60</v>
      </c>
      <c r="G395" s="33" t="s">
        <v>1483</v>
      </c>
    </row>
    <row r="396" spans="2:7">
      <c r="B396" s="166">
        <v>570203</v>
      </c>
      <c r="C396" s="177">
        <v>5</v>
      </c>
      <c r="D396" s="177">
        <v>7</v>
      </c>
      <c r="E396" s="178" t="s">
        <v>60</v>
      </c>
      <c r="F396" s="178" t="s">
        <v>62</v>
      </c>
      <c r="G396" s="33" t="s">
        <v>1484</v>
      </c>
    </row>
    <row r="397" spans="2:7">
      <c r="B397" s="166">
        <v>570204</v>
      </c>
      <c r="C397" s="177">
        <v>5</v>
      </c>
      <c r="D397" s="177">
        <v>7</v>
      </c>
      <c r="E397" s="178" t="s">
        <v>60</v>
      </c>
      <c r="F397" s="178" t="s">
        <v>80</v>
      </c>
      <c r="G397" s="33" t="s">
        <v>1485</v>
      </c>
    </row>
    <row r="398" spans="2:7">
      <c r="B398" s="166">
        <v>570205</v>
      </c>
      <c r="C398" s="177">
        <v>5</v>
      </c>
      <c r="D398" s="177">
        <v>7</v>
      </c>
      <c r="E398" s="178" t="s">
        <v>60</v>
      </c>
      <c r="F398" s="178" t="s">
        <v>64</v>
      </c>
      <c r="G398" s="33" t="s">
        <v>1486</v>
      </c>
    </row>
    <row r="399" spans="2:7" ht="24">
      <c r="B399" s="166">
        <v>570206</v>
      </c>
      <c r="C399" s="177">
        <v>5</v>
      </c>
      <c r="D399" s="177">
        <v>7</v>
      </c>
      <c r="E399" s="178" t="s">
        <v>60</v>
      </c>
      <c r="F399" s="178" t="s">
        <v>66</v>
      </c>
      <c r="G399" s="180" t="s">
        <v>1487</v>
      </c>
    </row>
    <row r="400" spans="2:7">
      <c r="B400" s="166">
        <v>570207</v>
      </c>
      <c r="C400" s="177">
        <v>5</v>
      </c>
      <c r="D400" s="177">
        <v>7</v>
      </c>
      <c r="E400" s="178" t="s">
        <v>60</v>
      </c>
      <c r="F400" s="178" t="s">
        <v>68</v>
      </c>
      <c r="G400" s="33" t="s">
        <v>1488</v>
      </c>
    </row>
    <row r="401" spans="2:7">
      <c r="B401" s="166">
        <v>570211</v>
      </c>
      <c r="C401" s="177">
        <v>5</v>
      </c>
      <c r="D401" s="177">
        <v>7</v>
      </c>
      <c r="E401" s="178" t="s">
        <v>60</v>
      </c>
      <c r="F401" s="177">
        <v>11</v>
      </c>
      <c r="G401" s="33" t="s">
        <v>1489</v>
      </c>
    </row>
    <row r="402" spans="2:7">
      <c r="B402" s="166">
        <v>570213</v>
      </c>
      <c r="C402" s="177">
        <v>5</v>
      </c>
      <c r="D402" s="177">
        <v>7</v>
      </c>
      <c r="E402" s="178" t="s">
        <v>60</v>
      </c>
      <c r="F402" s="177">
        <v>13</v>
      </c>
      <c r="G402" s="33" t="s">
        <v>1490</v>
      </c>
    </row>
    <row r="403" spans="2:7">
      <c r="B403" s="166">
        <v>570214</v>
      </c>
      <c r="C403" s="177">
        <v>5</v>
      </c>
      <c r="D403" s="177">
        <v>7</v>
      </c>
      <c r="E403" s="178" t="s">
        <v>60</v>
      </c>
      <c r="F403" s="177">
        <v>14</v>
      </c>
      <c r="G403" s="33" t="s">
        <v>1491</v>
      </c>
    </row>
    <row r="404" spans="2:7">
      <c r="B404" s="166">
        <v>570215</v>
      </c>
      <c r="C404" s="177">
        <v>5</v>
      </c>
      <c r="D404" s="177">
        <v>7</v>
      </c>
      <c r="E404" s="178" t="s">
        <v>60</v>
      </c>
      <c r="F404" s="177">
        <v>15</v>
      </c>
      <c r="G404" s="33" t="s">
        <v>1492</v>
      </c>
    </row>
    <row r="405" spans="2:7">
      <c r="B405" s="166">
        <v>570216</v>
      </c>
      <c r="C405" s="177">
        <v>5</v>
      </c>
      <c r="D405" s="177">
        <v>7</v>
      </c>
      <c r="E405" s="178" t="s">
        <v>60</v>
      </c>
      <c r="F405" s="177">
        <v>16</v>
      </c>
      <c r="G405" s="33" t="s">
        <v>1493</v>
      </c>
    </row>
    <row r="406" spans="2:7">
      <c r="B406" s="166">
        <v>570217</v>
      </c>
      <c r="C406" s="177">
        <v>5</v>
      </c>
      <c r="D406" s="177">
        <v>7</v>
      </c>
      <c r="E406" s="178" t="s">
        <v>60</v>
      </c>
      <c r="F406" s="177">
        <v>17</v>
      </c>
      <c r="G406" s="33" t="s">
        <v>1494</v>
      </c>
    </row>
    <row r="407" spans="2:7">
      <c r="B407" s="166">
        <v>570218</v>
      </c>
      <c r="C407" s="177">
        <v>5</v>
      </c>
      <c r="D407" s="177">
        <v>7</v>
      </c>
      <c r="E407" s="178" t="s">
        <v>60</v>
      </c>
      <c r="F407" s="177">
        <v>18</v>
      </c>
      <c r="G407" s="33" t="s">
        <v>1495</v>
      </c>
    </row>
    <row r="408" spans="2:7">
      <c r="B408" s="166">
        <v>570219</v>
      </c>
      <c r="C408" s="177">
        <v>5</v>
      </c>
      <c r="D408" s="177">
        <v>7</v>
      </c>
      <c r="E408" s="178" t="s">
        <v>60</v>
      </c>
      <c r="F408" s="177">
        <v>19</v>
      </c>
      <c r="G408" s="33" t="s">
        <v>1496</v>
      </c>
    </row>
    <row r="409" spans="2:7">
      <c r="B409" s="166">
        <v>570299</v>
      </c>
      <c r="C409" s="177">
        <v>5</v>
      </c>
      <c r="D409" s="177">
        <v>7</v>
      </c>
      <c r="E409" s="178" t="s">
        <v>60</v>
      </c>
      <c r="F409" s="177">
        <v>99</v>
      </c>
      <c r="G409" s="33" t="s">
        <v>1497</v>
      </c>
    </row>
    <row r="410" spans="2:7">
      <c r="B410" s="166">
        <v>5703</v>
      </c>
      <c r="C410" s="174">
        <v>5</v>
      </c>
      <c r="D410" s="174">
        <v>7</v>
      </c>
      <c r="E410" s="178" t="s">
        <v>62</v>
      </c>
      <c r="F410" s="176"/>
      <c r="G410" s="42" t="s">
        <v>1498</v>
      </c>
    </row>
    <row r="411" spans="2:7">
      <c r="B411" s="166">
        <v>570301</v>
      </c>
      <c r="C411" s="177">
        <v>5</v>
      </c>
      <c r="D411" s="177">
        <v>7</v>
      </c>
      <c r="E411" s="178" t="s">
        <v>62</v>
      </c>
      <c r="F411" s="178" t="s">
        <v>58</v>
      </c>
      <c r="G411" s="33" t="s">
        <v>1498</v>
      </c>
    </row>
    <row r="412" spans="2:7">
      <c r="B412" s="166">
        <v>5799</v>
      </c>
      <c r="C412" s="174">
        <v>5</v>
      </c>
      <c r="D412" s="174">
        <v>7</v>
      </c>
      <c r="E412" s="181">
        <v>99</v>
      </c>
      <c r="F412" s="182"/>
      <c r="G412" s="42" t="s">
        <v>1211</v>
      </c>
    </row>
    <row r="413" spans="2:7">
      <c r="B413" s="166">
        <v>579901</v>
      </c>
      <c r="C413" s="177">
        <v>5</v>
      </c>
      <c r="D413" s="177">
        <v>7</v>
      </c>
      <c r="E413" s="177">
        <v>99</v>
      </c>
      <c r="F413" s="178" t="s">
        <v>58</v>
      </c>
      <c r="G413" s="33" t="s">
        <v>1499</v>
      </c>
    </row>
    <row r="414" spans="2:7">
      <c r="B414" s="166">
        <v>58</v>
      </c>
      <c r="C414" s="170">
        <v>5</v>
      </c>
      <c r="D414" s="171">
        <v>8</v>
      </c>
      <c r="E414" s="172"/>
      <c r="F414" s="173"/>
      <c r="G414" s="47" t="s">
        <v>1500</v>
      </c>
    </row>
    <row r="415" spans="2:7">
      <c r="B415" s="166">
        <v>5801</v>
      </c>
      <c r="C415" s="174">
        <v>5</v>
      </c>
      <c r="D415" s="174">
        <v>8</v>
      </c>
      <c r="E415" s="178" t="s">
        <v>58</v>
      </c>
      <c r="F415" s="176"/>
      <c r="G415" s="42" t="s">
        <v>1501</v>
      </c>
    </row>
    <row r="416" spans="2:7">
      <c r="B416" s="166">
        <v>580101</v>
      </c>
      <c r="C416" s="177">
        <v>5</v>
      </c>
      <c r="D416" s="177">
        <v>8</v>
      </c>
      <c r="E416" s="178" t="s">
        <v>58</v>
      </c>
      <c r="F416" s="178" t="s">
        <v>58</v>
      </c>
      <c r="G416" s="33" t="s">
        <v>1502</v>
      </c>
    </row>
    <row r="417" spans="2:7">
      <c r="B417" s="166">
        <v>580102</v>
      </c>
      <c r="C417" s="177">
        <v>5</v>
      </c>
      <c r="D417" s="177">
        <v>8</v>
      </c>
      <c r="E417" s="178" t="s">
        <v>58</v>
      </c>
      <c r="F417" s="178" t="s">
        <v>60</v>
      </c>
      <c r="G417" s="33" t="s">
        <v>1503</v>
      </c>
    </row>
    <row r="418" spans="2:7">
      <c r="B418" s="166">
        <v>580103</v>
      </c>
      <c r="C418" s="177">
        <v>5</v>
      </c>
      <c r="D418" s="177">
        <v>8</v>
      </c>
      <c r="E418" s="178" t="s">
        <v>58</v>
      </c>
      <c r="F418" s="178" t="s">
        <v>62</v>
      </c>
      <c r="G418" s="33" t="s">
        <v>1504</v>
      </c>
    </row>
    <row r="419" spans="2:7">
      <c r="B419" s="166">
        <v>580104</v>
      </c>
      <c r="C419" s="177">
        <v>5</v>
      </c>
      <c r="D419" s="177">
        <v>8</v>
      </c>
      <c r="E419" s="178" t="s">
        <v>58</v>
      </c>
      <c r="F419" s="178" t="s">
        <v>80</v>
      </c>
      <c r="G419" s="33" t="s">
        <v>1505</v>
      </c>
    </row>
    <row r="420" spans="2:7">
      <c r="B420" s="166">
        <v>580105</v>
      </c>
      <c r="C420" s="177">
        <v>5</v>
      </c>
      <c r="D420" s="177">
        <v>8</v>
      </c>
      <c r="E420" s="178" t="s">
        <v>58</v>
      </c>
      <c r="F420" s="178" t="s">
        <v>64</v>
      </c>
      <c r="G420" s="33" t="s">
        <v>1506</v>
      </c>
    </row>
    <row r="421" spans="2:7">
      <c r="B421" s="166">
        <v>580106</v>
      </c>
      <c r="C421" s="177">
        <v>5</v>
      </c>
      <c r="D421" s="177">
        <v>8</v>
      </c>
      <c r="E421" s="178" t="s">
        <v>58</v>
      </c>
      <c r="F421" s="178" t="s">
        <v>66</v>
      </c>
      <c r="G421" s="33" t="s">
        <v>1507</v>
      </c>
    </row>
    <row r="422" spans="2:7">
      <c r="B422" s="166">
        <v>580108</v>
      </c>
      <c r="C422" s="177">
        <v>5</v>
      </c>
      <c r="D422" s="177">
        <v>8</v>
      </c>
      <c r="E422" s="178" t="s">
        <v>58</v>
      </c>
      <c r="F422" s="178" t="s">
        <v>70</v>
      </c>
      <c r="G422" s="33" t="s">
        <v>1508</v>
      </c>
    </row>
    <row r="423" spans="2:7">
      <c r="B423" s="166">
        <v>580109</v>
      </c>
      <c r="C423" s="177">
        <v>5</v>
      </c>
      <c r="D423" s="177">
        <v>8</v>
      </c>
      <c r="E423" s="178" t="s">
        <v>58</v>
      </c>
      <c r="F423" s="178" t="s">
        <v>72</v>
      </c>
      <c r="G423" s="33" t="s">
        <v>1509</v>
      </c>
    </row>
    <row r="424" spans="2:7">
      <c r="B424" s="166">
        <v>580110</v>
      </c>
      <c r="C424" s="177">
        <v>5</v>
      </c>
      <c r="D424" s="177">
        <v>8</v>
      </c>
      <c r="E424" s="178" t="s">
        <v>58</v>
      </c>
      <c r="F424" s="177">
        <v>10</v>
      </c>
      <c r="G424" s="33" t="s">
        <v>1510</v>
      </c>
    </row>
    <row r="425" spans="2:7">
      <c r="B425" s="166">
        <v>580111</v>
      </c>
      <c r="C425" s="177">
        <v>5</v>
      </c>
      <c r="D425" s="177">
        <v>8</v>
      </c>
      <c r="E425" s="178" t="s">
        <v>58</v>
      </c>
      <c r="F425" s="177">
        <v>11</v>
      </c>
      <c r="G425" s="33" t="s">
        <v>1505</v>
      </c>
    </row>
    <row r="426" spans="2:7">
      <c r="B426" s="166">
        <v>580112</v>
      </c>
      <c r="C426" s="177">
        <v>5</v>
      </c>
      <c r="D426" s="177">
        <v>8</v>
      </c>
      <c r="E426" s="178" t="s">
        <v>58</v>
      </c>
      <c r="F426" s="177">
        <v>12</v>
      </c>
      <c r="G426" s="33" t="s">
        <v>1511</v>
      </c>
    </row>
    <row r="427" spans="2:7">
      <c r="B427" s="166">
        <v>5802</v>
      </c>
      <c r="C427" s="174">
        <v>5</v>
      </c>
      <c r="D427" s="174">
        <v>8</v>
      </c>
      <c r="E427" s="178" t="s">
        <v>60</v>
      </c>
      <c r="F427" s="176"/>
      <c r="G427" s="42" t="s">
        <v>1512</v>
      </c>
    </row>
    <row r="428" spans="2:7">
      <c r="B428" s="166">
        <v>580203</v>
      </c>
      <c r="C428" s="177">
        <v>5</v>
      </c>
      <c r="D428" s="177">
        <v>8</v>
      </c>
      <c r="E428" s="178" t="s">
        <v>60</v>
      </c>
      <c r="F428" s="178" t="s">
        <v>62</v>
      </c>
      <c r="G428" s="33" t="s">
        <v>1468</v>
      </c>
    </row>
    <row r="429" spans="2:7">
      <c r="B429" s="166">
        <v>580204</v>
      </c>
      <c r="C429" s="177">
        <v>5</v>
      </c>
      <c r="D429" s="177">
        <v>8</v>
      </c>
      <c r="E429" s="178" t="s">
        <v>60</v>
      </c>
      <c r="F429" s="178" t="s">
        <v>80</v>
      </c>
      <c r="G429" s="33" t="s">
        <v>1513</v>
      </c>
    </row>
    <row r="430" spans="2:7">
      <c r="B430" s="166">
        <v>580205</v>
      </c>
      <c r="C430" s="177">
        <v>5</v>
      </c>
      <c r="D430" s="177">
        <v>8</v>
      </c>
      <c r="E430" s="178" t="s">
        <v>60</v>
      </c>
      <c r="F430" s="178" t="s">
        <v>64</v>
      </c>
      <c r="G430" s="33" t="s">
        <v>1514</v>
      </c>
    </row>
    <row r="431" spans="2:7" ht="24">
      <c r="B431" s="166">
        <v>580206</v>
      </c>
      <c r="C431" s="177">
        <v>5</v>
      </c>
      <c r="D431" s="177">
        <v>8</v>
      </c>
      <c r="E431" s="178" t="s">
        <v>60</v>
      </c>
      <c r="F431" s="178" t="s">
        <v>66</v>
      </c>
      <c r="G431" s="180" t="s">
        <v>1515</v>
      </c>
    </row>
    <row r="432" spans="2:7">
      <c r="B432" s="166">
        <v>580207</v>
      </c>
      <c r="C432" s="177">
        <v>5</v>
      </c>
      <c r="D432" s="177">
        <v>8</v>
      </c>
      <c r="E432" s="178" t="s">
        <v>60</v>
      </c>
      <c r="F432" s="178" t="s">
        <v>68</v>
      </c>
      <c r="G432" s="33" t="s">
        <v>1516</v>
      </c>
    </row>
    <row r="433" spans="2:7">
      <c r="B433" s="166">
        <v>580208</v>
      </c>
      <c r="C433" s="177">
        <v>5</v>
      </c>
      <c r="D433" s="177">
        <v>8</v>
      </c>
      <c r="E433" s="178" t="s">
        <v>60</v>
      </c>
      <c r="F433" s="178" t="s">
        <v>70</v>
      </c>
      <c r="G433" s="33" t="s">
        <v>1517</v>
      </c>
    </row>
    <row r="434" spans="2:7">
      <c r="B434" s="166">
        <v>580209</v>
      </c>
      <c r="C434" s="177">
        <v>5</v>
      </c>
      <c r="D434" s="177">
        <v>8</v>
      </c>
      <c r="E434" s="178" t="s">
        <v>60</v>
      </c>
      <c r="F434" s="178" t="s">
        <v>72</v>
      </c>
      <c r="G434" s="33" t="s">
        <v>1106</v>
      </c>
    </row>
    <row r="435" spans="2:7">
      <c r="B435" s="166">
        <v>580210</v>
      </c>
      <c r="C435" s="177">
        <v>5</v>
      </c>
      <c r="D435" s="177">
        <v>8</v>
      </c>
      <c r="E435" s="178" t="s">
        <v>60</v>
      </c>
      <c r="F435" s="177">
        <v>10</v>
      </c>
      <c r="G435" s="33" t="s">
        <v>1518</v>
      </c>
    </row>
    <row r="436" spans="2:7">
      <c r="B436" s="166">
        <v>5803</v>
      </c>
      <c r="C436" s="174">
        <v>5</v>
      </c>
      <c r="D436" s="174">
        <v>8</v>
      </c>
      <c r="E436" s="178" t="s">
        <v>62</v>
      </c>
      <c r="F436" s="176"/>
      <c r="G436" s="42" t="s">
        <v>1519</v>
      </c>
    </row>
    <row r="437" spans="2:7">
      <c r="B437" s="166">
        <v>580301</v>
      </c>
      <c r="C437" s="177">
        <v>5</v>
      </c>
      <c r="D437" s="177">
        <v>8</v>
      </c>
      <c r="E437" s="178" t="s">
        <v>62</v>
      </c>
      <c r="F437" s="178" t="s">
        <v>58</v>
      </c>
      <c r="G437" s="33" t="s">
        <v>1466</v>
      </c>
    </row>
    <row r="438" spans="2:7">
      <c r="B438" s="166">
        <v>580302</v>
      </c>
      <c r="C438" s="177">
        <v>5</v>
      </c>
      <c r="D438" s="177">
        <v>8</v>
      </c>
      <c r="E438" s="178" t="s">
        <v>62</v>
      </c>
      <c r="F438" s="178" t="s">
        <v>60</v>
      </c>
      <c r="G438" s="33" t="s">
        <v>1467</v>
      </c>
    </row>
    <row r="439" spans="2:7">
      <c r="B439" s="166">
        <v>580303</v>
      </c>
      <c r="C439" s="177">
        <v>5</v>
      </c>
      <c r="D439" s="177">
        <v>8</v>
      </c>
      <c r="E439" s="178" t="s">
        <v>62</v>
      </c>
      <c r="F439" s="178" t="s">
        <v>62</v>
      </c>
      <c r="G439" s="33" t="s">
        <v>1468</v>
      </c>
    </row>
    <row r="440" spans="2:7">
      <c r="B440" s="166">
        <v>580304</v>
      </c>
      <c r="C440" s="177">
        <v>5</v>
      </c>
      <c r="D440" s="177">
        <v>8</v>
      </c>
      <c r="E440" s="178" t="s">
        <v>62</v>
      </c>
      <c r="F440" s="178" t="s">
        <v>80</v>
      </c>
      <c r="G440" s="33" t="s">
        <v>1513</v>
      </c>
    </row>
    <row r="441" spans="2:7">
      <c r="B441" s="166">
        <v>5804</v>
      </c>
      <c r="C441" s="174">
        <v>5</v>
      </c>
      <c r="D441" s="174">
        <v>8</v>
      </c>
      <c r="E441" s="178" t="s">
        <v>80</v>
      </c>
      <c r="F441" s="176"/>
      <c r="G441" s="42" t="s">
        <v>1520</v>
      </c>
    </row>
    <row r="442" spans="2:7">
      <c r="B442" s="166">
        <v>580401</v>
      </c>
      <c r="C442" s="177">
        <v>5</v>
      </c>
      <c r="D442" s="177">
        <v>8</v>
      </c>
      <c r="E442" s="178" t="s">
        <v>80</v>
      </c>
      <c r="F442" s="178" t="s">
        <v>58</v>
      </c>
      <c r="G442" s="33" t="s">
        <v>1521</v>
      </c>
    </row>
    <row r="443" spans="2:7">
      <c r="B443" s="166">
        <v>580402</v>
      </c>
      <c r="C443" s="177">
        <v>5</v>
      </c>
      <c r="D443" s="177">
        <v>8</v>
      </c>
      <c r="E443" s="178" t="s">
        <v>80</v>
      </c>
      <c r="F443" s="178" t="s">
        <v>60</v>
      </c>
      <c r="G443" s="33" t="s">
        <v>1522</v>
      </c>
    </row>
    <row r="444" spans="2:7">
      <c r="B444" s="166">
        <v>580403</v>
      </c>
      <c r="C444" s="177">
        <v>5</v>
      </c>
      <c r="D444" s="177">
        <v>8</v>
      </c>
      <c r="E444" s="178" t="s">
        <v>80</v>
      </c>
      <c r="F444" s="178" t="s">
        <v>62</v>
      </c>
      <c r="G444" s="33" t="s">
        <v>1523</v>
      </c>
    </row>
    <row r="445" spans="2:7">
      <c r="B445" s="166">
        <v>580404</v>
      </c>
      <c r="C445" s="177">
        <v>5</v>
      </c>
      <c r="D445" s="177">
        <v>8</v>
      </c>
      <c r="E445" s="178" t="s">
        <v>80</v>
      </c>
      <c r="F445" s="178" t="s">
        <v>80</v>
      </c>
      <c r="G445" s="33" t="s">
        <v>1524</v>
      </c>
    </row>
    <row r="446" spans="2:7">
      <c r="B446" s="166">
        <v>580405</v>
      </c>
      <c r="C446" s="177">
        <v>5</v>
      </c>
      <c r="D446" s="177">
        <v>8</v>
      </c>
      <c r="E446" s="178" t="s">
        <v>80</v>
      </c>
      <c r="F446" s="178" t="s">
        <v>64</v>
      </c>
      <c r="G446" s="33" t="s">
        <v>1525</v>
      </c>
    </row>
    <row r="447" spans="2:7">
      <c r="B447" s="166">
        <v>580406</v>
      </c>
      <c r="C447" s="177">
        <v>5</v>
      </c>
      <c r="D447" s="177">
        <v>8</v>
      </c>
      <c r="E447" s="178" t="s">
        <v>80</v>
      </c>
      <c r="F447" s="178" t="s">
        <v>66</v>
      </c>
      <c r="G447" s="33" t="s">
        <v>1526</v>
      </c>
    </row>
    <row r="448" spans="2:7">
      <c r="B448" s="166">
        <v>580407</v>
      </c>
      <c r="C448" s="177">
        <v>5</v>
      </c>
      <c r="D448" s="177">
        <v>8</v>
      </c>
      <c r="E448" s="178" t="s">
        <v>80</v>
      </c>
      <c r="F448" s="178" t="s">
        <v>68</v>
      </c>
      <c r="G448" s="33" t="s">
        <v>1527</v>
      </c>
    </row>
    <row r="449" spans="2:7">
      <c r="B449" s="166">
        <v>580408</v>
      </c>
      <c r="C449" s="177">
        <v>5</v>
      </c>
      <c r="D449" s="177">
        <v>8</v>
      </c>
      <c r="E449" s="178" t="s">
        <v>80</v>
      </c>
      <c r="F449" s="178" t="s">
        <v>70</v>
      </c>
      <c r="G449" s="33" t="s">
        <v>1528</v>
      </c>
    </row>
    <row r="450" spans="2:7">
      <c r="B450" s="166">
        <v>580411</v>
      </c>
      <c r="C450" s="177">
        <v>5</v>
      </c>
      <c r="D450" s="177">
        <v>8</v>
      </c>
      <c r="E450" s="178" t="s">
        <v>80</v>
      </c>
      <c r="F450" s="177">
        <v>11</v>
      </c>
      <c r="G450" s="33" t="s">
        <v>1529</v>
      </c>
    </row>
    <row r="451" spans="2:7">
      <c r="B451" s="166">
        <v>580414</v>
      </c>
      <c r="C451" s="177">
        <v>5</v>
      </c>
      <c r="D451" s="177">
        <v>8</v>
      </c>
      <c r="E451" s="178" t="s">
        <v>80</v>
      </c>
      <c r="F451" s="177">
        <v>14</v>
      </c>
      <c r="G451" s="33" t="s">
        <v>1530</v>
      </c>
    </row>
    <row r="452" spans="2:7">
      <c r="B452" s="166">
        <v>580415</v>
      </c>
      <c r="C452" s="177">
        <v>5</v>
      </c>
      <c r="D452" s="177">
        <v>8</v>
      </c>
      <c r="E452" s="178" t="s">
        <v>80</v>
      </c>
      <c r="F452" s="177">
        <v>15</v>
      </c>
      <c r="G452" s="33" t="s">
        <v>1531</v>
      </c>
    </row>
    <row r="453" spans="2:7">
      <c r="B453" s="166">
        <v>580499</v>
      </c>
      <c r="C453" s="177">
        <v>5</v>
      </c>
      <c r="D453" s="177">
        <v>8</v>
      </c>
      <c r="E453" s="178" t="s">
        <v>80</v>
      </c>
      <c r="F453" s="177">
        <v>99</v>
      </c>
      <c r="G453" s="33" t="s">
        <v>1532</v>
      </c>
    </row>
    <row r="454" spans="2:7">
      <c r="B454" s="166">
        <v>5805</v>
      </c>
      <c r="C454" s="174">
        <v>5</v>
      </c>
      <c r="D454" s="174">
        <v>8</v>
      </c>
      <c r="E454" s="178" t="s">
        <v>64</v>
      </c>
      <c r="F454" s="176"/>
      <c r="G454" s="42" t="s">
        <v>1168</v>
      </c>
    </row>
    <row r="455" spans="2:7">
      <c r="B455" s="166">
        <v>580501</v>
      </c>
      <c r="C455" s="177">
        <v>5</v>
      </c>
      <c r="D455" s="177">
        <v>8</v>
      </c>
      <c r="E455" s="178" t="s">
        <v>64</v>
      </c>
      <c r="F455" s="178" t="s">
        <v>58</v>
      </c>
      <c r="G455" s="33" t="s">
        <v>1533</v>
      </c>
    </row>
    <row r="456" spans="2:7">
      <c r="B456" s="166">
        <v>580502</v>
      </c>
      <c r="C456" s="177">
        <v>5</v>
      </c>
      <c r="D456" s="177">
        <v>8</v>
      </c>
      <c r="E456" s="178" t="s">
        <v>64</v>
      </c>
      <c r="F456" s="178" t="s">
        <v>60</v>
      </c>
      <c r="G456" s="33" t="s">
        <v>1534</v>
      </c>
    </row>
    <row r="457" spans="2:7">
      <c r="B457" s="166">
        <v>580503</v>
      </c>
      <c r="C457" s="177">
        <v>5</v>
      </c>
      <c r="D457" s="177">
        <v>8</v>
      </c>
      <c r="E457" s="178" t="s">
        <v>64</v>
      </c>
      <c r="F457" s="178" t="s">
        <v>62</v>
      </c>
      <c r="G457" s="33" t="s">
        <v>1535</v>
      </c>
    </row>
    <row r="458" spans="2:7">
      <c r="B458" s="166">
        <v>580504</v>
      </c>
      <c r="C458" s="177">
        <v>5</v>
      </c>
      <c r="D458" s="177">
        <v>8</v>
      </c>
      <c r="E458" s="178" t="s">
        <v>64</v>
      </c>
      <c r="F458" s="178" t="s">
        <v>80</v>
      </c>
      <c r="G458" s="33" t="s">
        <v>1536</v>
      </c>
    </row>
    <row r="459" spans="2:7">
      <c r="B459" s="166">
        <v>580505</v>
      </c>
      <c r="C459" s="177">
        <v>5</v>
      </c>
      <c r="D459" s="177">
        <v>8</v>
      </c>
      <c r="E459" s="178" t="s">
        <v>64</v>
      </c>
      <c r="F459" s="178" t="s">
        <v>64</v>
      </c>
      <c r="G459" s="33" t="s">
        <v>1537</v>
      </c>
    </row>
    <row r="460" spans="2:7">
      <c r="B460" s="166">
        <v>580506</v>
      </c>
      <c r="C460" s="177">
        <v>5</v>
      </c>
      <c r="D460" s="177">
        <v>8</v>
      </c>
      <c r="E460" s="178" t="s">
        <v>64</v>
      </c>
      <c r="F460" s="178" t="s">
        <v>66</v>
      </c>
      <c r="G460" s="33" t="s">
        <v>1538</v>
      </c>
    </row>
    <row r="461" spans="2:7">
      <c r="B461" s="166">
        <v>580507</v>
      </c>
      <c r="C461" s="177">
        <v>5</v>
      </c>
      <c r="D461" s="177">
        <v>8</v>
      </c>
      <c r="E461" s="178" t="s">
        <v>64</v>
      </c>
      <c r="F461" s="178" t="s">
        <v>68</v>
      </c>
      <c r="G461" s="33" t="s">
        <v>1539</v>
      </c>
    </row>
    <row r="462" spans="2:7">
      <c r="B462" s="166">
        <v>580508</v>
      </c>
      <c r="C462" s="177">
        <v>5</v>
      </c>
      <c r="D462" s="177">
        <v>8</v>
      </c>
      <c r="E462" s="178" t="s">
        <v>64</v>
      </c>
      <c r="F462" s="178" t="s">
        <v>70</v>
      </c>
      <c r="G462" s="33" t="s">
        <v>1540</v>
      </c>
    </row>
    <row r="463" spans="2:7">
      <c r="B463" s="166">
        <v>580509</v>
      </c>
      <c r="C463" s="177">
        <v>5</v>
      </c>
      <c r="D463" s="177">
        <v>8</v>
      </c>
      <c r="E463" s="178" t="s">
        <v>64</v>
      </c>
      <c r="F463" s="178" t="s">
        <v>72</v>
      </c>
      <c r="G463" s="33" t="s">
        <v>1541</v>
      </c>
    </row>
    <row r="464" spans="2:7">
      <c r="B464" s="166">
        <v>580510</v>
      </c>
      <c r="C464" s="177">
        <v>5</v>
      </c>
      <c r="D464" s="177">
        <v>8</v>
      </c>
      <c r="E464" s="178" t="s">
        <v>64</v>
      </c>
      <c r="F464" s="177">
        <v>10</v>
      </c>
      <c r="G464" s="33" t="s">
        <v>1542</v>
      </c>
    </row>
    <row r="465" spans="2:7">
      <c r="B465" s="166">
        <v>580511</v>
      </c>
      <c r="C465" s="177">
        <v>5</v>
      </c>
      <c r="D465" s="177">
        <v>8</v>
      </c>
      <c r="E465" s="178" t="s">
        <v>64</v>
      </c>
      <c r="F465" s="177">
        <v>11</v>
      </c>
      <c r="G465" s="33" t="s">
        <v>1543</v>
      </c>
    </row>
    <row r="466" spans="2:7">
      <c r="B466" s="166">
        <v>580512</v>
      </c>
      <c r="C466" s="177">
        <v>5</v>
      </c>
      <c r="D466" s="177">
        <v>8</v>
      </c>
      <c r="E466" s="178" t="s">
        <v>64</v>
      </c>
      <c r="F466" s="177">
        <v>12</v>
      </c>
      <c r="G466" s="33" t="s">
        <v>1544</v>
      </c>
    </row>
    <row r="467" spans="2:7">
      <c r="B467" s="166">
        <v>580513</v>
      </c>
      <c r="C467" s="177">
        <v>5</v>
      </c>
      <c r="D467" s="177">
        <v>8</v>
      </c>
      <c r="E467" s="178" t="s">
        <v>64</v>
      </c>
      <c r="F467" s="177">
        <v>13</v>
      </c>
      <c r="G467" s="33" t="s">
        <v>1545</v>
      </c>
    </row>
    <row r="468" spans="2:7">
      <c r="B468" s="166">
        <v>580514</v>
      </c>
      <c r="C468" s="177">
        <v>5</v>
      </c>
      <c r="D468" s="177">
        <v>8</v>
      </c>
      <c r="E468" s="178" t="s">
        <v>64</v>
      </c>
      <c r="F468" s="177">
        <v>14</v>
      </c>
      <c r="G468" s="33" t="s">
        <v>1546</v>
      </c>
    </row>
    <row r="469" spans="2:7">
      <c r="B469" s="166">
        <v>580515</v>
      </c>
      <c r="C469" s="177">
        <v>5</v>
      </c>
      <c r="D469" s="177">
        <v>8</v>
      </c>
      <c r="E469" s="178" t="s">
        <v>64</v>
      </c>
      <c r="F469" s="177">
        <v>15</v>
      </c>
      <c r="G469" s="33" t="s">
        <v>1547</v>
      </c>
    </row>
    <row r="470" spans="2:7">
      <c r="B470" s="166">
        <v>580599</v>
      </c>
      <c r="C470" s="177">
        <v>5</v>
      </c>
      <c r="D470" s="177">
        <v>8</v>
      </c>
      <c r="E470" s="178" t="s">
        <v>64</v>
      </c>
      <c r="F470" s="177">
        <v>99</v>
      </c>
      <c r="G470" s="33" t="s">
        <v>1178</v>
      </c>
    </row>
    <row r="471" spans="2:7" ht="24">
      <c r="B471" s="166">
        <v>5806</v>
      </c>
      <c r="C471" s="174">
        <v>5</v>
      </c>
      <c r="D471" s="174">
        <v>8</v>
      </c>
      <c r="E471" s="178" t="s">
        <v>66</v>
      </c>
      <c r="F471" s="176"/>
      <c r="G471" s="186" t="s">
        <v>1548</v>
      </c>
    </row>
    <row r="472" spans="2:7">
      <c r="B472" s="166">
        <v>580601</v>
      </c>
      <c r="C472" s="177">
        <v>5</v>
      </c>
      <c r="D472" s="177">
        <v>8</v>
      </c>
      <c r="E472" s="178" t="s">
        <v>66</v>
      </c>
      <c r="F472" s="178" t="s">
        <v>58</v>
      </c>
      <c r="G472" s="33" t="s">
        <v>1549</v>
      </c>
    </row>
    <row r="473" spans="2:7">
      <c r="B473" s="166">
        <v>580602</v>
      </c>
      <c r="C473" s="177">
        <v>5</v>
      </c>
      <c r="D473" s="177">
        <v>8</v>
      </c>
      <c r="E473" s="178" t="s">
        <v>66</v>
      </c>
      <c r="F473" s="178" t="s">
        <v>60</v>
      </c>
      <c r="G473" s="33" t="s">
        <v>1550</v>
      </c>
    </row>
    <row r="474" spans="2:7">
      <c r="B474" s="166">
        <v>580604</v>
      </c>
      <c r="C474" s="177">
        <v>5</v>
      </c>
      <c r="D474" s="177">
        <v>8</v>
      </c>
      <c r="E474" s="178" t="s">
        <v>66</v>
      </c>
      <c r="F474" s="178" t="s">
        <v>80</v>
      </c>
      <c r="G474" s="33" t="s">
        <v>1551</v>
      </c>
    </row>
    <row r="475" spans="2:7">
      <c r="B475" s="166">
        <v>580605</v>
      </c>
      <c r="C475" s="177">
        <v>5</v>
      </c>
      <c r="D475" s="177">
        <v>8</v>
      </c>
      <c r="E475" s="178" t="s">
        <v>66</v>
      </c>
      <c r="F475" s="178" t="s">
        <v>64</v>
      </c>
      <c r="G475" s="33" t="s">
        <v>1552</v>
      </c>
    </row>
    <row r="476" spans="2:7">
      <c r="B476" s="166">
        <v>580606</v>
      </c>
      <c r="C476" s="177">
        <v>5</v>
      </c>
      <c r="D476" s="177">
        <v>8</v>
      </c>
      <c r="E476" s="178" t="s">
        <v>66</v>
      </c>
      <c r="F476" s="178" t="s">
        <v>66</v>
      </c>
      <c r="G476" s="33" t="s">
        <v>1553</v>
      </c>
    </row>
    <row r="477" spans="2:7">
      <c r="B477" s="166">
        <v>580607</v>
      </c>
      <c r="C477" s="177">
        <v>5</v>
      </c>
      <c r="D477" s="177">
        <v>8</v>
      </c>
      <c r="E477" s="178" t="s">
        <v>66</v>
      </c>
      <c r="F477" s="178" t="s">
        <v>68</v>
      </c>
      <c r="G477" s="33" t="s">
        <v>1554</v>
      </c>
    </row>
    <row r="478" spans="2:7">
      <c r="B478" s="166">
        <v>580608</v>
      </c>
      <c r="C478" s="177">
        <v>5</v>
      </c>
      <c r="D478" s="177">
        <v>8</v>
      </c>
      <c r="E478" s="178" t="s">
        <v>66</v>
      </c>
      <c r="F478" s="178" t="s">
        <v>70</v>
      </c>
      <c r="G478" s="33" t="s">
        <v>1555</v>
      </c>
    </row>
    <row r="479" spans="2:7">
      <c r="B479" s="166">
        <v>580610</v>
      </c>
      <c r="C479" s="177">
        <v>5</v>
      </c>
      <c r="D479" s="177">
        <v>8</v>
      </c>
      <c r="E479" s="178" t="s">
        <v>66</v>
      </c>
      <c r="F479" s="177">
        <v>10</v>
      </c>
      <c r="G479" s="33" t="s">
        <v>1556</v>
      </c>
    </row>
    <row r="480" spans="2:7">
      <c r="B480" s="166">
        <v>580616</v>
      </c>
      <c r="C480" s="177">
        <v>5</v>
      </c>
      <c r="D480" s="177">
        <v>8</v>
      </c>
      <c r="E480" s="178" t="s">
        <v>66</v>
      </c>
      <c r="F480" s="177">
        <v>16</v>
      </c>
      <c r="G480" s="33" t="s">
        <v>1557</v>
      </c>
    </row>
    <row r="481" spans="2:7">
      <c r="B481" s="166">
        <v>580617</v>
      </c>
      <c r="C481" s="177">
        <v>5</v>
      </c>
      <c r="D481" s="177">
        <v>8</v>
      </c>
      <c r="E481" s="178" t="s">
        <v>66</v>
      </c>
      <c r="F481" s="177">
        <v>17</v>
      </c>
      <c r="G481" s="33" t="s">
        <v>1558</v>
      </c>
    </row>
    <row r="482" spans="2:7">
      <c r="B482" s="166">
        <v>580628</v>
      </c>
      <c r="C482" s="177">
        <v>5</v>
      </c>
      <c r="D482" s="177">
        <v>8</v>
      </c>
      <c r="E482" s="178" t="s">
        <v>66</v>
      </c>
      <c r="F482" s="177">
        <v>28</v>
      </c>
      <c r="G482" s="33" t="s">
        <v>1559</v>
      </c>
    </row>
    <row r="483" spans="2:7">
      <c r="B483" s="166">
        <v>580630</v>
      </c>
      <c r="C483" s="177">
        <v>5</v>
      </c>
      <c r="D483" s="177">
        <v>8</v>
      </c>
      <c r="E483" s="178" t="s">
        <v>66</v>
      </c>
      <c r="F483" s="177">
        <v>30</v>
      </c>
      <c r="G483" s="33" t="s">
        <v>1560</v>
      </c>
    </row>
    <row r="484" spans="2:7" ht="24">
      <c r="B484" s="166">
        <v>580631</v>
      </c>
      <c r="C484" s="177">
        <v>5</v>
      </c>
      <c r="D484" s="177">
        <v>8</v>
      </c>
      <c r="E484" s="178" t="s">
        <v>66</v>
      </c>
      <c r="F484" s="177">
        <v>31</v>
      </c>
      <c r="G484" s="180" t="s">
        <v>1561</v>
      </c>
    </row>
    <row r="485" spans="2:7">
      <c r="B485" s="166">
        <v>580632</v>
      </c>
      <c r="C485" s="177">
        <v>5</v>
      </c>
      <c r="D485" s="177">
        <v>8</v>
      </c>
      <c r="E485" s="178" t="s">
        <v>66</v>
      </c>
      <c r="F485" s="177">
        <v>32</v>
      </c>
      <c r="G485" s="33" t="s">
        <v>1562</v>
      </c>
    </row>
    <row r="486" spans="2:7">
      <c r="B486" s="166">
        <v>580633</v>
      </c>
      <c r="C486" s="177">
        <v>5</v>
      </c>
      <c r="D486" s="177">
        <v>8</v>
      </c>
      <c r="E486" s="178" t="s">
        <v>66</v>
      </c>
      <c r="F486" s="177">
        <v>33</v>
      </c>
      <c r="G486" s="33" t="s">
        <v>1563</v>
      </c>
    </row>
    <row r="487" spans="2:7">
      <c r="B487" s="166">
        <v>580634</v>
      </c>
      <c r="C487" s="177">
        <v>5</v>
      </c>
      <c r="D487" s="177">
        <v>8</v>
      </c>
      <c r="E487" s="178" t="s">
        <v>66</v>
      </c>
      <c r="F487" s="177">
        <v>34</v>
      </c>
      <c r="G487" s="33" t="s">
        <v>1564</v>
      </c>
    </row>
    <row r="488" spans="2:7" ht="24">
      <c r="B488" s="166">
        <v>580635</v>
      </c>
      <c r="C488" s="177">
        <v>5</v>
      </c>
      <c r="D488" s="177">
        <v>8</v>
      </c>
      <c r="E488" s="178" t="s">
        <v>66</v>
      </c>
      <c r="F488" s="177">
        <v>35</v>
      </c>
      <c r="G488" s="180" t="s">
        <v>1565</v>
      </c>
    </row>
    <row r="489" spans="2:7">
      <c r="B489" s="166">
        <v>580636</v>
      </c>
      <c r="C489" s="177">
        <v>5</v>
      </c>
      <c r="D489" s="177">
        <v>8</v>
      </c>
      <c r="E489" s="178" t="s">
        <v>66</v>
      </c>
      <c r="F489" s="177">
        <v>36</v>
      </c>
      <c r="G489" s="33" t="s">
        <v>1566</v>
      </c>
    </row>
    <row r="490" spans="2:7" ht="24">
      <c r="B490" s="166">
        <v>580637</v>
      </c>
      <c r="C490" s="177">
        <v>5</v>
      </c>
      <c r="D490" s="177">
        <v>8</v>
      </c>
      <c r="E490" s="178" t="s">
        <v>66</v>
      </c>
      <c r="F490" s="177">
        <v>37</v>
      </c>
      <c r="G490" s="180" t="s">
        <v>1567</v>
      </c>
    </row>
    <row r="491" spans="2:7" ht="24">
      <c r="B491" s="166">
        <v>580639</v>
      </c>
      <c r="C491" s="177">
        <v>5</v>
      </c>
      <c r="D491" s="177">
        <v>8</v>
      </c>
      <c r="E491" s="178" t="s">
        <v>66</v>
      </c>
      <c r="F491" s="177">
        <v>39</v>
      </c>
      <c r="G491" s="180" t="s">
        <v>1568</v>
      </c>
    </row>
    <row r="492" spans="2:7" ht="24">
      <c r="B492" s="166">
        <v>580640</v>
      </c>
      <c r="C492" s="177">
        <v>5</v>
      </c>
      <c r="D492" s="177">
        <v>8</v>
      </c>
      <c r="E492" s="178" t="s">
        <v>66</v>
      </c>
      <c r="F492" s="177">
        <v>40</v>
      </c>
      <c r="G492" s="180" t="s">
        <v>1569</v>
      </c>
    </row>
    <row r="493" spans="2:7" ht="24">
      <c r="B493" s="166">
        <v>580641</v>
      </c>
      <c r="C493" s="177">
        <v>5</v>
      </c>
      <c r="D493" s="177">
        <v>8</v>
      </c>
      <c r="E493" s="178" t="s">
        <v>66</v>
      </c>
      <c r="F493" s="177">
        <v>41</v>
      </c>
      <c r="G493" s="180" t="s">
        <v>1570</v>
      </c>
    </row>
    <row r="494" spans="2:7" ht="24">
      <c r="B494" s="166">
        <v>580642</v>
      </c>
      <c r="C494" s="177">
        <v>5</v>
      </c>
      <c r="D494" s="177">
        <v>8</v>
      </c>
      <c r="E494" s="178" t="s">
        <v>66</v>
      </c>
      <c r="F494" s="177">
        <v>42</v>
      </c>
      <c r="G494" s="180" t="s">
        <v>1571</v>
      </c>
    </row>
    <row r="495" spans="2:7" ht="24">
      <c r="B495" s="166">
        <v>580643</v>
      </c>
      <c r="C495" s="177">
        <v>5</v>
      </c>
      <c r="D495" s="177">
        <v>8</v>
      </c>
      <c r="E495" s="178" t="s">
        <v>66</v>
      </c>
      <c r="F495" s="177">
        <v>43</v>
      </c>
      <c r="G495" s="180" t="s">
        <v>1572</v>
      </c>
    </row>
    <row r="496" spans="2:7">
      <c r="B496" s="166">
        <v>580653</v>
      </c>
      <c r="C496" s="177">
        <v>5</v>
      </c>
      <c r="D496" s="177">
        <v>8</v>
      </c>
      <c r="E496" s="178" t="s">
        <v>66</v>
      </c>
      <c r="F496" s="177">
        <v>53</v>
      </c>
      <c r="G496" s="33" t="s">
        <v>1573</v>
      </c>
    </row>
    <row r="497" spans="2:7" ht="24">
      <c r="B497" s="166">
        <v>580654</v>
      </c>
      <c r="C497" s="177">
        <v>5</v>
      </c>
      <c r="D497" s="177">
        <v>8</v>
      </c>
      <c r="E497" s="178" t="s">
        <v>66</v>
      </c>
      <c r="F497" s="177">
        <v>54</v>
      </c>
      <c r="G497" s="180" t="s">
        <v>1574</v>
      </c>
    </row>
    <row r="498" spans="2:7" ht="24">
      <c r="B498" s="166">
        <v>5807</v>
      </c>
      <c r="C498" s="174">
        <v>5</v>
      </c>
      <c r="D498" s="174">
        <v>8</v>
      </c>
      <c r="E498" s="178" t="s">
        <v>68</v>
      </c>
      <c r="F498" s="176"/>
      <c r="G498" s="186" t="s">
        <v>1575</v>
      </c>
    </row>
    <row r="499" spans="2:7">
      <c r="B499" s="166">
        <v>580701</v>
      </c>
      <c r="C499" s="177">
        <v>5</v>
      </c>
      <c r="D499" s="177">
        <v>8</v>
      </c>
      <c r="E499" s="178" t="s">
        <v>68</v>
      </c>
      <c r="F499" s="178" t="s">
        <v>58</v>
      </c>
      <c r="G499" s="33" t="s">
        <v>1576</v>
      </c>
    </row>
    <row r="500" spans="2:7">
      <c r="B500" s="166">
        <v>580702</v>
      </c>
      <c r="C500" s="177">
        <v>5</v>
      </c>
      <c r="D500" s="177">
        <v>8</v>
      </c>
      <c r="E500" s="178" t="s">
        <v>68</v>
      </c>
      <c r="F500" s="178" t="s">
        <v>60</v>
      </c>
      <c r="G500" s="33" t="s">
        <v>1577</v>
      </c>
    </row>
    <row r="501" spans="2:7">
      <c r="B501" s="166">
        <v>580703</v>
      </c>
      <c r="C501" s="177">
        <v>5</v>
      </c>
      <c r="D501" s="177">
        <v>8</v>
      </c>
      <c r="E501" s="178" t="s">
        <v>68</v>
      </c>
      <c r="F501" s="178" t="s">
        <v>62</v>
      </c>
      <c r="G501" s="33" t="s">
        <v>1578</v>
      </c>
    </row>
    <row r="502" spans="2:7" ht="24">
      <c r="B502" s="166">
        <v>580704</v>
      </c>
      <c r="C502" s="177">
        <v>5</v>
      </c>
      <c r="D502" s="177">
        <v>8</v>
      </c>
      <c r="E502" s="178" t="s">
        <v>68</v>
      </c>
      <c r="F502" s="178" t="s">
        <v>80</v>
      </c>
      <c r="G502" s="180" t="s">
        <v>1579</v>
      </c>
    </row>
    <row r="503" spans="2:7">
      <c r="B503" s="166">
        <v>580705</v>
      </c>
      <c r="C503" s="177">
        <v>5</v>
      </c>
      <c r="D503" s="177">
        <v>8</v>
      </c>
      <c r="E503" s="178" t="s">
        <v>68</v>
      </c>
      <c r="F503" s="178" t="s">
        <v>64</v>
      </c>
      <c r="G503" s="33" t="s">
        <v>1580</v>
      </c>
    </row>
    <row r="504" spans="2:7">
      <c r="B504" s="166">
        <v>580708</v>
      </c>
      <c r="C504" s="177">
        <v>5</v>
      </c>
      <c r="D504" s="177">
        <v>8</v>
      </c>
      <c r="E504" s="178" t="s">
        <v>68</v>
      </c>
      <c r="F504" s="178" t="s">
        <v>70</v>
      </c>
      <c r="G504" s="33" t="s">
        <v>1581</v>
      </c>
    </row>
    <row r="505" spans="2:7">
      <c r="B505" s="166">
        <v>580709</v>
      </c>
      <c r="C505" s="177">
        <v>5</v>
      </c>
      <c r="D505" s="177">
        <v>8</v>
      </c>
      <c r="E505" s="178" t="s">
        <v>68</v>
      </c>
      <c r="F505" s="178" t="s">
        <v>72</v>
      </c>
      <c r="G505" s="33" t="s">
        <v>1582</v>
      </c>
    </row>
    <row r="506" spans="2:7">
      <c r="B506" s="166">
        <v>580710</v>
      </c>
      <c r="C506" s="177">
        <v>5</v>
      </c>
      <c r="D506" s="177">
        <v>8</v>
      </c>
      <c r="E506" s="178" t="s">
        <v>68</v>
      </c>
      <c r="F506" s="177">
        <v>10</v>
      </c>
      <c r="G506" s="33" t="s">
        <v>1583</v>
      </c>
    </row>
    <row r="507" spans="2:7">
      <c r="B507" s="166">
        <v>580799</v>
      </c>
      <c r="C507" s="177">
        <v>5</v>
      </c>
      <c r="D507" s="177">
        <v>8</v>
      </c>
      <c r="E507" s="178" t="s">
        <v>68</v>
      </c>
      <c r="F507" s="177">
        <v>99</v>
      </c>
      <c r="G507" s="33" t="s">
        <v>1584</v>
      </c>
    </row>
    <row r="508" spans="2:7">
      <c r="B508" s="166">
        <v>5808</v>
      </c>
      <c r="C508" s="174">
        <v>5</v>
      </c>
      <c r="D508" s="174">
        <v>8</v>
      </c>
      <c r="E508" s="178" t="s">
        <v>70</v>
      </c>
      <c r="F508" s="176"/>
      <c r="G508" s="42" t="s">
        <v>1585</v>
      </c>
    </row>
    <row r="509" spans="2:7">
      <c r="B509" s="166">
        <v>580801</v>
      </c>
      <c r="C509" s="177">
        <v>5</v>
      </c>
      <c r="D509" s="177">
        <v>8</v>
      </c>
      <c r="E509" s="178" t="s">
        <v>70</v>
      </c>
      <c r="F509" s="178" t="s">
        <v>58</v>
      </c>
      <c r="G509" s="33" t="s">
        <v>1586</v>
      </c>
    </row>
    <row r="510" spans="2:7">
      <c r="B510" s="166">
        <v>580802</v>
      </c>
      <c r="C510" s="177">
        <v>5</v>
      </c>
      <c r="D510" s="177">
        <v>8</v>
      </c>
      <c r="E510" s="178" t="s">
        <v>70</v>
      </c>
      <c r="F510" s="178" t="s">
        <v>60</v>
      </c>
      <c r="G510" s="33" t="s">
        <v>1503</v>
      </c>
    </row>
    <row r="511" spans="2:7">
      <c r="B511" s="166">
        <v>580803</v>
      </c>
      <c r="C511" s="177">
        <v>5</v>
      </c>
      <c r="D511" s="177">
        <v>8</v>
      </c>
      <c r="E511" s="178" t="s">
        <v>70</v>
      </c>
      <c r="F511" s="178" t="s">
        <v>62</v>
      </c>
      <c r="G511" s="33" t="s">
        <v>1504</v>
      </c>
    </row>
    <row r="512" spans="2:7">
      <c r="B512" s="166">
        <v>580804</v>
      </c>
      <c r="C512" s="177">
        <v>5</v>
      </c>
      <c r="D512" s="177">
        <v>8</v>
      </c>
      <c r="E512" s="178" t="s">
        <v>70</v>
      </c>
      <c r="F512" s="178" t="s">
        <v>80</v>
      </c>
      <c r="G512" s="33" t="s">
        <v>1505</v>
      </c>
    </row>
    <row r="513" spans="2:7">
      <c r="B513" s="166">
        <v>580805</v>
      </c>
      <c r="C513" s="177">
        <v>5</v>
      </c>
      <c r="D513" s="177">
        <v>8</v>
      </c>
      <c r="E513" s="178" t="s">
        <v>70</v>
      </c>
      <c r="F513" s="178" t="s">
        <v>64</v>
      </c>
      <c r="G513" s="33" t="s">
        <v>1506</v>
      </c>
    </row>
    <row r="514" spans="2:7">
      <c r="B514" s="166">
        <v>580806</v>
      </c>
      <c r="C514" s="177">
        <v>5</v>
      </c>
      <c r="D514" s="177">
        <v>8</v>
      </c>
      <c r="E514" s="178" t="s">
        <v>70</v>
      </c>
      <c r="F514" s="178" t="s">
        <v>66</v>
      </c>
      <c r="G514" s="33" t="s">
        <v>1507</v>
      </c>
    </row>
    <row r="515" spans="2:7">
      <c r="B515" s="166">
        <v>580808</v>
      </c>
      <c r="C515" s="177">
        <v>5</v>
      </c>
      <c r="D515" s="177">
        <v>8</v>
      </c>
      <c r="E515" s="178" t="s">
        <v>70</v>
      </c>
      <c r="F515" s="178" t="s">
        <v>70</v>
      </c>
      <c r="G515" s="33" t="s">
        <v>1508</v>
      </c>
    </row>
    <row r="516" spans="2:7">
      <c r="B516" s="166">
        <v>580811</v>
      </c>
      <c r="C516" s="177">
        <v>5</v>
      </c>
      <c r="D516" s="177">
        <v>8</v>
      </c>
      <c r="E516" s="178" t="s">
        <v>70</v>
      </c>
      <c r="F516" s="177">
        <v>11</v>
      </c>
      <c r="G516" s="33" t="s">
        <v>1587</v>
      </c>
    </row>
    <row r="517" spans="2:7">
      <c r="B517" s="166">
        <v>5809</v>
      </c>
      <c r="C517" s="174">
        <v>5</v>
      </c>
      <c r="D517" s="174">
        <v>8</v>
      </c>
      <c r="E517" s="178" t="s">
        <v>72</v>
      </c>
      <c r="F517" s="176"/>
      <c r="G517" s="42" t="s">
        <v>1588</v>
      </c>
    </row>
    <row r="518" spans="2:7">
      <c r="B518" s="166">
        <v>580901</v>
      </c>
      <c r="C518" s="177">
        <v>5</v>
      </c>
      <c r="D518" s="177">
        <v>8</v>
      </c>
      <c r="E518" s="178" t="s">
        <v>72</v>
      </c>
      <c r="F518" s="178" t="s">
        <v>58</v>
      </c>
      <c r="G518" s="33" t="s">
        <v>1502</v>
      </c>
    </row>
    <row r="519" spans="2:7">
      <c r="B519" s="166">
        <v>580902</v>
      </c>
      <c r="C519" s="177">
        <v>5</v>
      </c>
      <c r="D519" s="177">
        <v>8</v>
      </c>
      <c r="E519" s="178" t="s">
        <v>72</v>
      </c>
      <c r="F519" s="178" t="s">
        <v>60</v>
      </c>
      <c r="G519" s="33" t="s">
        <v>1503</v>
      </c>
    </row>
    <row r="520" spans="2:7">
      <c r="B520" s="166">
        <v>580903</v>
      </c>
      <c r="C520" s="177">
        <v>5</v>
      </c>
      <c r="D520" s="177">
        <v>8</v>
      </c>
      <c r="E520" s="178" t="s">
        <v>72</v>
      </c>
      <c r="F520" s="178" t="s">
        <v>62</v>
      </c>
      <c r="G520" s="33" t="s">
        <v>1504</v>
      </c>
    </row>
    <row r="521" spans="2:7">
      <c r="B521" s="166">
        <v>580904</v>
      </c>
      <c r="C521" s="177">
        <v>5</v>
      </c>
      <c r="D521" s="177">
        <v>8</v>
      </c>
      <c r="E521" s="178" t="s">
        <v>72</v>
      </c>
      <c r="F521" s="178" t="s">
        <v>80</v>
      </c>
      <c r="G521" s="33" t="s">
        <v>1589</v>
      </c>
    </row>
    <row r="522" spans="2:7">
      <c r="B522" s="166">
        <v>580905</v>
      </c>
      <c r="C522" s="177">
        <v>5</v>
      </c>
      <c r="D522" s="177">
        <v>8</v>
      </c>
      <c r="E522" s="178" t="s">
        <v>72</v>
      </c>
      <c r="F522" s="178" t="s">
        <v>64</v>
      </c>
      <c r="G522" s="33" t="s">
        <v>1506</v>
      </c>
    </row>
    <row r="523" spans="2:7">
      <c r="B523" s="166">
        <v>580906</v>
      </c>
      <c r="C523" s="177">
        <v>5</v>
      </c>
      <c r="D523" s="177">
        <v>8</v>
      </c>
      <c r="E523" s="178" t="s">
        <v>72</v>
      </c>
      <c r="F523" s="178" t="s">
        <v>66</v>
      </c>
      <c r="G523" s="33" t="s">
        <v>1507</v>
      </c>
    </row>
    <row r="524" spans="2:7">
      <c r="B524" s="166">
        <v>580907</v>
      </c>
      <c r="C524" s="177">
        <v>5</v>
      </c>
      <c r="D524" s="177">
        <v>8</v>
      </c>
      <c r="E524" s="178" t="s">
        <v>72</v>
      </c>
      <c r="F524" s="178" t="s">
        <v>68</v>
      </c>
      <c r="G524" s="33" t="s">
        <v>1508</v>
      </c>
    </row>
    <row r="525" spans="2:7">
      <c r="B525" s="166">
        <v>580910</v>
      </c>
      <c r="C525" s="177">
        <v>5</v>
      </c>
      <c r="D525" s="177">
        <v>8</v>
      </c>
      <c r="E525" s="178" t="s">
        <v>72</v>
      </c>
      <c r="F525" s="177">
        <v>10</v>
      </c>
      <c r="G525" s="33" t="s">
        <v>1587</v>
      </c>
    </row>
    <row r="526" spans="2:7">
      <c r="B526" s="166">
        <v>580911</v>
      </c>
      <c r="C526" s="177">
        <v>5</v>
      </c>
      <c r="D526" s="177">
        <v>8</v>
      </c>
      <c r="E526" s="178" t="s">
        <v>72</v>
      </c>
      <c r="F526" s="177">
        <v>11</v>
      </c>
      <c r="G526" s="33" t="s">
        <v>1590</v>
      </c>
    </row>
    <row r="527" spans="2:7">
      <c r="B527" s="166">
        <v>5810</v>
      </c>
      <c r="C527" s="174">
        <v>5</v>
      </c>
      <c r="D527" s="174">
        <v>8</v>
      </c>
      <c r="E527" s="181">
        <v>10</v>
      </c>
      <c r="F527" s="182"/>
      <c r="G527" s="42" t="s">
        <v>1591</v>
      </c>
    </row>
    <row r="528" spans="2:7">
      <c r="B528" s="166">
        <v>581001</v>
      </c>
      <c r="C528" s="177">
        <v>5</v>
      </c>
      <c r="D528" s="177">
        <v>8</v>
      </c>
      <c r="E528" s="177">
        <v>10</v>
      </c>
      <c r="F528" s="178" t="s">
        <v>58</v>
      </c>
      <c r="G528" s="33" t="s">
        <v>1592</v>
      </c>
    </row>
    <row r="529" spans="2:7">
      <c r="B529" s="166">
        <v>581002</v>
      </c>
      <c r="C529" s="177">
        <v>5</v>
      </c>
      <c r="D529" s="177">
        <v>8</v>
      </c>
      <c r="E529" s="177">
        <v>10</v>
      </c>
      <c r="F529" s="178" t="s">
        <v>60</v>
      </c>
      <c r="G529" s="33" t="s">
        <v>1593</v>
      </c>
    </row>
    <row r="530" spans="2:7">
      <c r="B530" s="166">
        <v>581003</v>
      </c>
      <c r="C530" s="177">
        <v>5</v>
      </c>
      <c r="D530" s="177">
        <v>8</v>
      </c>
      <c r="E530" s="177">
        <v>10</v>
      </c>
      <c r="F530" s="178" t="s">
        <v>62</v>
      </c>
      <c r="G530" s="33" t="s">
        <v>1594</v>
      </c>
    </row>
    <row r="531" spans="2:7">
      <c r="B531" s="166">
        <v>581004</v>
      </c>
      <c r="C531" s="177">
        <v>5</v>
      </c>
      <c r="D531" s="177">
        <v>8</v>
      </c>
      <c r="E531" s="177">
        <v>10</v>
      </c>
      <c r="F531" s="178" t="s">
        <v>80</v>
      </c>
      <c r="G531" s="33" t="s">
        <v>1595</v>
      </c>
    </row>
    <row r="532" spans="2:7">
      <c r="B532" s="166">
        <v>581005</v>
      </c>
      <c r="C532" s="177">
        <v>5</v>
      </c>
      <c r="D532" s="177">
        <v>8</v>
      </c>
      <c r="E532" s="177">
        <v>10</v>
      </c>
      <c r="F532" s="178" t="s">
        <v>64</v>
      </c>
      <c r="G532" s="33" t="s">
        <v>1596</v>
      </c>
    </row>
    <row r="533" spans="2:7">
      <c r="B533" s="166">
        <v>581006</v>
      </c>
      <c r="C533" s="177">
        <v>5</v>
      </c>
      <c r="D533" s="177">
        <v>8</v>
      </c>
      <c r="E533" s="177">
        <v>10</v>
      </c>
      <c r="F533" s="178" t="s">
        <v>66</v>
      </c>
      <c r="G533" s="33" t="s">
        <v>1597</v>
      </c>
    </row>
    <row r="534" spans="2:7">
      <c r="B534" s="166">
        <v>581011</v>
      </c>
      <c r="C534" s="177">
        <v>5</v>
      </c>
      <c r="D534" s="177">
        <v>8</v>
      </c>
      <c r="E534" s="177">
        <v>10</v>
      </c>
      <c r="F534" s="177">
        <v>11</v>
      </c>
      <c r="G534" s="33" t="s">
        <v>1598</v>
      </c>
    </row>
    <row r="535" spans="2:7">
      <c r="B535" s="166">
        <v>581012</v>
      </c>
      <c r="C535" s="177">
        <v>5</v>
      </c>
      <c r="D535" s="177">
        <v>8</v>
      </c>
      <c r="E535" s="177">
        <v>10</v>
      </c>
      <c r="F535" s="177">
        <v>12</v>
      </c>
      <c r="G535" s="33" t="s">
        <v>1599</v>
      </c>
    </row>
    <row r="536" spans="2:7">
      <c r="B536" s="166">
        <v>581016</v>
      </c>
      <c r="C536" s="177">
        <v>5</v>
      </c>
      <c r="D536" s="177">
        <v>8</v>
      </c>
      <c r="E536" s="177">
        <v>10</v>
      </c>
      <c r="F536" s="177">
        <v>16</v>
      </c>
      <c r="G536" s="33" t="s">
        <v>1600</v>
      </c>
    </row>
    <row r="537" spans="2:7">
      <c r="B537" s="166">
        <v>581017</v>
      </c>
      <c r="C537" s="177">
        <v>5</v>
      </c>
      <c r="D537" s="177">
        <v>8</v>
      </c>
      <c r="E537" s="177">
        <v>10</v>
      </c>
      <c r="F537" s="177">
        <v>17</v>
      </c>
      <c r="G537" s="33" t="s">
        <v>1601</v>
      </c>
    </row>
    <row r="538" spans="2:7">
      <c r="B538" s="166">
        <v>581018</v>
      </c>
      <c r="C538" s="177">
        <v>5</v>
      </c>
      <c r="D538" s="177">
        <v>8</v>
      </c>
      <c r="E538" s="177">
        <v>10</v>
      </c>
      <c r="F538" s="177">
        <v>18</v>
      </c>
      <c r="G538" s="33" t="s">
        <v>1602</v>
      </c>
    </row>
    <row r="539" spans="2:7">
      <c r="B539" s="166">
        <v>581019</v>
      </c>
      <c r="C539" s="177">
        <v>5</v>
      </c>
      <c r="D539" s="177">
        <v>8</v>
      </c>
      <c r="E539" s="177">
        <v>10</v>
      </c>
      <c r="F539" s="177">
        <v>19</v>
      </c>
      <c r="G539" s="33" t="s">
        <v>1603</v>
      </c>
    </row>
    <row r="540" spans="2:7">
      <c r="B540" s="166">
        <v>581020</v>
      </c>
      <c r="C540" s="177">
        <v>5</v>
      </c>
      <c r="D540" s="177">
        <v>8</v>
      </c>
      <c r="E540" s="177">
        <v>10</v>
      </c>
      <c r="F540" s="177">
        <v>20</v>
      </c>
      <c r="G540" s="33" t="s">
        <v>1604</v>
      </c>
    </row>
    <row r="541" spans="2:7" ht="24">
      <c r="B541" s="166">
        <v>581021</v>
      </c>
      <c r="C541" s="177">
        <v>5</v>
      </c>
      <c r="D541" s="177">
        <v>8</v>
      </c>
      <c r="E541" s="177">
        <v>10</v>
      </c>
      <c r="F541" s="177">
        <v>21</v>
      </c>
      <c r="G541" s="33" t="s">
        <v>1605</v>
      </c>
    </row>
    <row r="542" spans="2:7">
      <c r="B542" s="166">
        <v>581022</v>
      </c>
      <c r="C542" s="177">
        <v>5</v>
      </c>
      <c r="D542" s="177">
        <v>8</v>
      </c>
      <c r="E542" s="177">
        <v>10</v>
      </c>
      <c r="F542" s="177">
        <v>22</v>
      </c>
      <c r="G542" s="33" t="s">
        <v>1606</v>
      </c>
    </row>
    <row r="543" spans="2:7">
      <c r="B543" s="166">
        <v>5811</v>
      </c>
      <c r="C543" s="174">
        <v>5</v>
      </c>
      <c r="D543" s="174">
        <v>8</v>
      </c>
      <c r="E543" s="181">
        <v>11</v>
      </c>
      <c r="F543" s="182"/>
      <c r="G543" s="42" t="s">
        <v>1607</v>
      </c>
    </row>
    <row r="544" spans="2:7">
      <c r="B544" s="166">
        <v>581101</v>
      </c>
      <c r="C544" s="177">
        <v>5</v>
      </c>
      <c r="D544" s="177">
        <v>8</v>
      </c>
      <c r="E544" s="177">
        <v>11</v>
      </c>
      <c r="F544" s="178" t="s">
        <v>58</v>
      </c>
      <c r="G544" s="33" t="s">
        <v>1608</v>
      </c>
    </row>
    <row r="545" spans="2:7">
      <c r="B545" s="166">
        <v>5899</v>
      </c>
      <c r="C545" s="174">
        <v>5</v>
      </c>
      <c r="D545" s="174">
        <v>8</v>
      </c>
      <c r="E545" s="181">
        <v>99</v>
      </c>
      <c r="F545" s="182"/>
      <c r="G545" s="42" t="s">
        <v>1211</v>
      </c>
    </row>
    <row r="546" spans="2:7">
      <c r="B546" s="166">
        <v>589901</v>
      </c>
      <c r="C546" s="177">
        <v>5</v>
      </c>
      <c r="D546" s="177">
        <v>8</v>
      </c>
      <c r="E546" s="177">
        <v>99</v>
      </c>
      <c r="F546" s="178" t="s">
        <v>58</v>
      </c>
      <c r="G546" s="33" t="s">
        <v>1609</v>
      </c>
    </row>
    <row r="547" spans="2:7">
      <c r="B547" s="166">
        <v>59</v>
      </c>
      <c r="C547" s="170">
        <v>5</v>
      </c>
      <c r="D547" s="171">
        <v>9</v>
      </c>
      <c r="E547" s="172"/>
      <c r="F547" s="173"/>
      <c r="G547" s="47" t="s">
        <v>1610</v>
      </c>
    </row>
    <row r="548" spans="2:7">
      <c r="B548" s="166">
        <v>5901</v>
      </c>
      <c r="C548" s="174">
        <v>5</v>
      </c>
      <c r="D548" s="174">
        <v>9</v>
      </c>
      <c r="E548" s="178" t="s">
        <v>58</v>
      </c>
      <c r="F548" s="176"/>
      <c r="G548" s="42" t="s">
        <v>1211</v>
      </c>
    </row>
    <row r="549" spans="2:7">
      <c r="B549" s="166">
        <v>590101</v>
      </c>
      <c r="C549" s="177">
        <v>5</v>
      </c>
      <c r="D549" s="177">
        <v>9</v>
      </c>
      <c r="E549" s="178" t="s">
        <v>58</v>
      </c>
      <c r="F549" s="178" t="s">
        <v>58</v>
      </c>
      <c r="G549" s="33" t="s">
        <v>1211</v>
      </c>
    </row>
    <row r="550" spans="2:7">
      <c r="B550" s="166">
        <v>6</v>
      </c>
      <c r="C550" s="167">
        <v>6</v>
      </c>
      <c r="D550" s="168"/>
      <c r="E550" s="168"/>
      <c r="F550" s="169"/>
      <c r="G550" s="46" t="s">
        <v>1611</v>
      </c>
    </row>
    <row r="551" spans="2:7">
      <c r="B551" s="166">
        <v>61</v>
      </c>
      <c r="C551" s="170">
        <v>6</v>
      </c>
      <c r="D551" s="171">
        <v>1</v>
      </c>
      <c r="E551" s="172"/>
      <c r="F551" s="173"/>
      <c r="G551" s="47" t="s">
        <v>1612</v>
      </c>
    </row>
    <row r="552" spans="2:7">
      <c r="B552" s="166">
        <v>6101</v>
      </c>
      <c r="C552" s="174">
        <v>6</v>
      </c>
      <c r="D552" s="174">
        <v>1</v>
      </c>
      <c r="E552" s="178" t="s">
        <v>58</v>
      </c>
      <c r="F552" s="176"/>
      <c r="G552" s="42" t="s">
        <v>1114</v>
      </c>
    </row>
    <row r="553" spans="2:7">
      <c r="B553" s="166">
        <v>610101</v>
      </c>
      <c r="C553" s="177">
        <v>6</v>
      </c>
      <c r="D553" s="177">
        <v>1</v>
      </c>
      <c r="E553" s="178" t="s">
        <v>58</v>
      </c>
      <c r="F553" s="178" t="s">
        <v>58</v>
      </c>
      <c r="G553" s="33" t="s">
        <v>1115</v>
      </c>
    </row>
    <row r="554" spans="2:7">
      <c r="B554" s="166">
        <v>610102</v>
      </c>
      <c r="C554" s="177">
        <v>6</v>
      </c>
      <c r="D554" s="177">
        <v>1</v>
      </c>
      <c r="E554" s="178" t="s">
        <v>58</v>
      </c>
      <c r="F554" s="178" t="s">
        <v>60</v>
      </c>
      <c r="G554" s="33" t="s">
        <v>1116</v>
      </c>
    </row>
    <row r="555" spans="2:7">
      <c r="B555" s="166">
        <v>610103</v>
      </c>
      <c r="C555" s="177">
        <v>6</v>
      </c>
      <c r="D555" s="177">
        <v>1</v>
      </c>
      <c r="E555" s="178" t="s">
        <v>58</v>
      </c>
      <c r="F555" s="178" t="s">
        <v>62</v>
      </c>
      <c r="G555" s="33" t="s">
        <v>1117</v>
      </c>
    </row>
    <row r="556" spans="2:7">
      <c r="B556" s="166">
        <v>610105</v>
      </c>
      <c r="C556" s="177">
        <v>6</v>
      </c>
      <c r="D556" s="177">
        <v>1</v>
      </c>
      <c r="E556" s="178" t="s">
        <v>58</v>
      </c>
      <c r="F556" s="178" t="s">
        <v>64</v>
      </c>
      <c r="G556" s="33" t="s">
        <v>1118</v>
      </c>
    </row>
    <row r="557" spans="2:7">
      <c r="B557" s="166">
        <v>610106</v>
      </c>
      <c r="C557" s="177">
        <v>6</v>
      </c>
      <c r="D557" s="177">
        <v>1</v>
      </c>
      <c r="E557" s="178" t="s">
        <v>58</v>
      </c>
      <c r="F557" s="178" t="s">
        <v>66</v>
      </c>
      <c r="G557" s="33" t="s">
        <v>1119</v>
      </c>
    </row>
    <row r="558" spans="2:7" ht="24">
      <c r="B558" s="166">
        <v>610108</v>
      </c>
      <c r="C558" s="177">
        <v>6</v>
      </c>
      <c r="D558" s="177">
        <v>1</v>
      </c>
      <c r="E558" s="178" t="s">
        <v>58</v>
      </c>
      <c r="F558" s="178" t="s">
        <v>70</v>
      </c>
      <c r="G558" s="180" t="s">
        <v>1613</v>
      </c>
    </row>
    <row r="559" spans="2:7">
      <c r="B559" s="166">
        <v>610109</v>
      </c>
      <c r="C559" s="177">
        <v>6</v>
      </c>
      <c r="D559" s="177">
        <v>1</v>
      </c>
      <c r="E559" s="178" t="s">
        <v>58</v>
      </c>
      <c r="F559" s="178" t="s">
        <v>72</v>
      </c>
      <c r="G559" s="33" t="s">
        <v>1122</v>
      </c>
    </row>
    <row r="560" spans="2:7">
      <c r="B560" s="166">
        <v>6102</v>
      </c>
      <c r="C560" s="174">
        <v>6</v>
      </c>
      <c r="D560" s="174">
        <v>1</v>
      </c>
      <c r="E560" s="178" t="s">
        <v>60</v>
      </c>
      <c r="F560" s="176"/>
      <c r="G560" s="42" t="s">
        <v>1124</v>
      </c>
    </row>
    <row r="561" spans="2:7">
      <c r="B561" s="166">
        <v>610201</v>
      </c>
      <c r="C561" s="177">
        <v>6</v>
      </c>
      <c r="D561" s="177">
        <v>1</v>
      </c>
      <c r="E561" s="178" t="s">
        <v>60</v>
      </c>
      <c r="F561" s="178" t="s">
        <v>58</v>
      </c>
      <c r="G561" s="33" t="s">
        <v>1125</v>
      </c>
    </row>
    <row r="562" spans="2:7">
      <c r="B562" s="166">
        <v>610203</v>
      </c>
      <c r="C562" s="177">
        <v>6</v>
      </c>
      <c r="D562" s="177">
        <v>1</v>
      </c>
      <c r="E562" s="178" t="s">
        <v>60</v>
      </c>
      <c r="F562" s="178" t="s">
        <v>62</v>
      </c>
      <c r="G562" s="33" t="s">
        <v>1127</v>
      </c>
    </row>
    <row r="563" spans="2:7">
      <c r="B563" s="166">
        <v>610204</v>
      </c>
      <c r="C563" s="177">
        <v>6</v>
      </c>
      <c r="D563" s="177">
        <v>1</v>
      </c>
      <c r="E563" s="178" t="s">
        <v>60</v>
      </c>
      <c r="F563" s="178" t="s">
        <v>80</v>
      </c>
      <c r="G563" s="33" t="s">
        <v>1109</v>
      </c>
    </row>
    <row r="564" spans="2:7">
      <c r="B564" s="166">
        <v>610205</v>
      </c>
      <c r="C564" s="177">
        <v>6</v>
      </c>
      <c r="D564" s="177">
        <v>1</v>
      </c>
      <c r="E564" s="178" t="s">
        <v>60</v>
      </c>
      <c r="F564" s="178" t="s">
        <v>64</v>
      </c>
      <c r="G564" s="33" t="s">
        <v>1128</v>
      </c>
    </row>
    <row r="565" spans="2:7">
      <c r="B565" s="166">
        <v>610206</v>
      </c>
      <c r="C565" s="177">
        <v>6</v>
      </c>
      <c r="D565" s="177">
        <v>1</v>
      </c>
      <c r="E565" s="178" t="s">
        <v>60</v>
      </c>
      <c r="F565" s="178" t="s">
        <v>66</v>
      </c>
      <c r="G565" s="33" t="s">
        <v>1129</v>
      </c>
    </row>
    <row r="566" spans="2:7">
      <c r="B566" s="166">
        <v>610207</v>
      </c>
      <c r="C566" s="177">
        <v>6</v>
      </c>
      <c r="D566" s="177">
        <v>1</v>
      </c>
      <c r="E566" s="178" t="s">
        <v>60</v>
      </c>
      <c r="F566" s="178" t="s">
        <v>68</v>
      </c>
      <c r="G566" s="33" t="s">
        <v>1130</v>
      </c>
    </row>
    <row r="567" spans="2:7">
      <c r="B567" s="166">
        <v>610208</v>
      </c>
      <c r="C567" s="177">
        <v>6</v>
      </c>
      <c r="D567" s="177">
        <v>1</v>
      </c>
      <c r="E567" s="178" t="s">
        <v>60</v>
      </c>
      <c r="F567" s="178" t="s">
        <v>70</v>
      </c>
      <c r="G567" s="33" t="s">
        <v>1131</v>
      </c>
    </row>
    <row r="568" spans="2:7">
      <c r="B568" s="166">
        <v>610209</v>
      </c>
      <c r="C568" s="177">
        <v>6</v>
      </c>
      <c r="D568" s="177">
        <v>1</v>
      </c>
      <c r="E568" s="178" t="s">
        <v>60</v>
      </c>
      <c r="F568" s="178" t="s">
        <v>72</v>
      </c>
      <c r="G568" s="33" t="s">
        <v>1132</v>
      </c>
    </row>
    <row r="569" spans="2:7">
      <c r="B569" s="166">
        <v>610211</v>
      </c>
      <c r="C569" s="177">
        <v>6</v>
      </c>
      <c r="D569" s="177">
        <v>1</v>
      </c>
      <c r="E569" s="178" t="s">
        <v>60</v>
      </c>
      <c r="F569" s="177">
        <v>11</v>
      </c>
      <c r="G569" s="33" t="s">
        <v>1134</v>
      </c>
    </row>
    <row r="570" spans="2:7">
      <c r="B570" s="166">
        <v>610212</v>
      </c>
      <c r="C570" s="177">
        <v>6</v>
      </c>
      <c r="D570" s="177">
        <v>1</v>
      </c>
      <c r="E570" s="178" t="s">
        <v>60</v>
      </c>
      <c r="F570" s="177">
        <v>12</v>
      </c>
      <c r="G570" s="33" t="s">
        <v>1135</v>
      </c>
    </row>
    <row r="571" spans="2:7">
      <c r="B571" s="166">
        <v>610213</v>
      </c>
      <c r="C571" s="177">
        <v>6</v>
      </c>
      <c r="D571" s="177">
        <v>1</v>
      </c>
      <c r="E571" s="178" t="s">
        <v>60</v>
      </c>
      <c r="F571" s="177">
        <v>13</v>
      </c>
      <c r="G571" s="33" t="s">
        <v>1136</v>
      </c>
    </row>
    <row r="572" spans="2:7">
      <c r="B572" s="166">
        <v>610217</v>
      </c>
      <c r="C572" s="177">
        <v>6</v>
      </c>
      <c r="D572" s="177">
        <v>1</v>
      </c>
      <c r="E572" s="178" t="s">
        <v>60</v>
      </c>
      <c r="F572" s="177">
        <v>17</v>
      </c>
      <c r="G572" s="33" t="s">
        <v>1614</v>
      </c>
    </row>
    <row r="573" spans="2:7">
      <c r="B573" s="166">
        <v>610218</v>
      </c>
      <c r="C573" s="177">
        <v>6</v>
      </c>
      <c r="D573" s="177">
        <v>1</v>
      </c>
      <c r="E573" s="178" t="s">
        <v>60</v>
      </c>
      <c r="F573" s="177">
        <v>18</v>
      </c>
      <c r="G573" s="33" t="s">
        <v>1140</v>
      </c>
    </row>
    <row r="574" spans="2:7">
      <c r="B574" s="166">
        <v>610220</v>
      </c>
      <c r="C574" s="177">
        <v>6</v>
      </c>
      <c r="D574" s="177">
        <v>1</v>
      </c>
      <c r="E574" s="178" t="s">
        <v>60</v>
      </c>
      <c r="F574" s="177">
        <v>20</v>
      </c>
      <c r="G574" s="33" t="s">
        <v>1141</v>
      </c>
    </row>
    <row r="575" spans="2:7">
      <c r="B575" s="166">
        <v>610223</v>
      </c>
      <c r="C575" s="177">
        <v>6</v>
      </c>
      <c r="D575" s="177">
        <v>1</v>
      </c>
      <c r="E575" s="178" t="s">
        <v>60</v>
      </c>
      <c r="F575" s="177">
        <v>23</v>
      </c>
      <c r="G575" s="33" t="s">
        <v>1142</v>
      </c>
    </row>
    <row r="576" spans="2:7">
      <c r="B576" s="166">
        <v>610224</v>
      </c>
      <c r="C576" s="177">
        <v>6</v>
      </c>
      <c r="D576" s="177">
        <v>1</v>
      </c>
      <c r="E576" s="178" t="s">
        <v>60</v>
      </c>
      <c r="F576" s="177">
        <v>24</v>
      </c>
      <c r="G576" s="33" t="s">
        <v>1143</v>
      </c>
    </row>
    <row r="577" spans="2:7">
      <c r="B577" s="166">
        <v>610225</v>
      </c>
      <c r="C577" s="177">
        <v>6</v>
      </c>
      <c r="D577" s="177">
        <v>1</v>
      </c>
      <c r="E577" s="178" t="s">
        <v>60</v>
      </c>
      <c r="F577" s="177">
        <v>25</v>
      </c>
      <c r="G577" s="33" t="s">
        <v>1144</v>
      </c>
    </row>
    <row r="578" spans="2:7">
      <c r="B578" s="166">
        <v>610227</v>
      </c>
      <c r="C578" s="177">
        <v>6</v>
      </c>
      <c r="D578" s="177">
        <v>1</v>
      </c>
      <c r="E578" s="178" t="s">
        <v>60</v>
      </c>
      <c r="F578" s="177">
        <v>27</v>
      </c>
      <c r="G578" s="33" t="s">
        <v>1145</v>
      </c>
    </row>
    <row r="579" spans="2:7">
      <c r="B579" s="166">
        <v>610228</v>
      </c>
      <c r="C579" s="177">
        <v>6</v>
      </c>
      <c r="D579" s="177">
        <v>1</v>
      </c>
      <c r="E579" s="178" t="s">
        <v>60</v>
      </c>
      <c r="F579" s="177">
        <v>28</v>
      </c>
      <c r="G579" s="33" t="s">
        <v>1146</v>
      </c>
    </row>
    <row r="580" spans="2:7">
      <c r="B580" s="166">
        <v>610229</v>
      </c>
      <c r="C580" s="177">
        <v>6</v>
      </c>
      <c r="D580" s="177">
        <v>1</v>
      </c>
      <c r="E580" s="178" t="s">
        <v>60</v>
      </c>
      <c r="F580" s="177">
        <v>29</v>
      </c>
      <c r="G580" s="33" t="s">
        <v>1147</v>
      </c>
    </row>
    <row r="581" spans="2:7">
      <c r="B581" s="166">
        <v>610230</v>
      </c>
      <c r="C581" s="177">
        <v>6</v>
      </c>
      <c r="D581" s="177">
        <v>1</v>
      </c>
      <c r="E581" s="178" t="s">
        <v>60</v>
      </c>
      <c r="F581" s="177">
        <v>30</v>
      </c>
      <c r="G581" s="33" t="s">
        <v>1148</v>
      </c>
    </row>
    <row r="582" spans="2:7">
      <c r="B582" s="166">
        <v>610231</v>
      </c>
      <c r="C582" s="177">
        <v>6</v>
      </c>
      <c r="D582" s="177">
        <v>1</v>
      </c>
      <c r="E582" s="178" t="s">
        <v>60</v>
      </c>
      <c r="F582" s="177">
        <v>31</v>
      </c>
      <c r="G582" s="33" t="s">
        <v>1149</v>
      </c>
    </row>
    <row r="583" spans="2:7">
      <c r="B583" s="166">
        <v>610232</v>
      </c>
      <c r="C583" s="177">
        <v>6</v>
      </c>
      <c r="D583" s="177">
        <v>1</v>
      </c>
      <c r="E583" s="178" t="s">
        <v>60</v>
      </c>
      <c r="F583" s="177">
        <v>32</v>
      </c>
      <c r="G583" s="33" t="s">
        <v>1615</v>
      </c>
    </row>
    <row r="584" spans="2:7">
      <c r="B584" s="166">
        <v>610233</v>
      </c>
      <c r="C584" s="177">
        <v>6</v>
      </c>
      <c r="D584" s="177">
        <v>1</v>
      </c>
      <c r="E584" s="178" t="s">
        <v>60</v>
      </c>
      <c r="F584" s="177">
        <v>33</v>
      </c>
      <c r="G584" s="33" t="s">
        <v>1151</v>
      </c>
    </row>
    <row r="585" spans="2:7">
      <c r="B585" s="166">
        <v>610235</v>
      </c>
      <c r="C585" s="177">
        <v>6</v>
      </c>
      <c r="D585" s="177">
        <v>1</v>
      </c>
      <c r="E585" s="178" t="s">
        <v>60</v>
      </c>
      <c r="F585" s="177">
        <v>35</v>
      </c>
      <c r="G585" s="33" t="s">
        <v>1153</v>
      </c>
    </row>
    <row r="586" spans="2:7">
      <c r="B586" s="166">
        <v>6103</v>
      </c>
      <c r="C586" s="174">
        <v>6</v>
      </c>
      <c r="D586" s="174">
        <v>1</v>
      </c>
      <c r="E586" s="178" t="s">
        <v>62</v>
      </c>
      <c r="F586" s="176"/>
      <c r="G586" s="42" t="s">
        <v>1154</v>
      </c>
    </row>
    <row r="587" spans="2:7">
      <c r="B587" s="166">
        <v>610301</v>
      </c>
      <c r="C587" s="177">
        <v>6</v>
      </c>
      <c r="D587" s="177">
        <v>1</v>
      </c>
      <c r="E587" s="178" t="s">
        <v>62</v>
      </c>
      <c r="F587" s="178" t="s">
        <v>58</v>
      </c>
      <c r="G587" s="33" t="s">
        <v>1155</v>
      </c>
    </row>
    <row r="588" spans="2:7">
      <c r="B588" s="166">
        <v>610302</v>
      </c>
      <c r="C588" s="177">
        <v>6</v>
      </c>
      <c r="D588" s="177">
        <v>1</v>
      </c>
      <c r="E588" s="178" t="s">
        <v>62</v>
      </c>
      <c r="F588" s="178" t="s">
        <v>60</v>
      </c>
      <c r="G588" s="33" t="s">
        <v>1156</v>
      </c>
    </row>
    <row r="589" spans="2:7">
      <c r="B589" s="166">
        <v>610303</v>
      </c>
      <c r="C589" s="177">
        <v>6</v>
      </c>
      <c r="D589" s="177">
        <v>1</v>
      </c>
      <c r="E589" s="178" t="s">
        <v>62</v>
      </c>
      <c r="F589" s="178" t="s">
        <v>62</v>
      </c>
      <c r="G589" s="33" t="s">
        <v>1157</v>
      </c>
    </row>
    <row r="590" spans="2:7">
      <c r="B590" s="166">
        <v>610304</v>
      </c>
      <c r="C590" s="177">
        <v>6</v>
      </c>
      <c r="D590" s="177">
        <v>1</v>
      </c>
      <c r="E590" s="178" t="s">
        <v>62</v>
      </c>
      <c r="F590" s="178" t="s">
        <v>80</v>
      </c>
      <c r="G590" s="33" t="s">
        <v>1158</v>
      </c>
    </row>
    <row r="591" spans="2:7">
      <c r="B591" s="166">
        <v>610305</v>
      </c>
      <c r="C591" s="177">
        <v>6</v>
      </c>
      <c r="D591" s="177">
        <v>1</v>
      </c>
      <c r="E591" s="178" t="s">
        <v>62</v>
      </c>
      <c r="F591" s="178" t="s">
        <v>64</v>
      </c>
      <c r="G591" s="33" t="s">
        <v>1159</v>
      </c>
    </row>
    <row r="592" spans="2:7">
      <c r="B592" s="166">
        <v>610306</v>
      </c>
      <c r="C592" s="177">
        <v>6</v>
      </c>
      <c r="D592" s="177">
        <v>1</v>
      </c>
      <c r="E592" s="178" t="s">
        <v>62</v>
      </c>
      <c r="F592" s="178" t="s">
        <v>66</v>
      </c>
      <c r="G592" s="33" t="s">
        <v>1160</v>
      </c>
    </row>
    <row r="593" spans="2:7">
      <c r="B593" s="166">
        <v>610307</v>
      </c>
      <c r="C593" s="177">
        <v>6</v>
      </c>
      <c r="D593" s="177">
        <v>1</v>
      </c>
      <c r="E593" s="178" t="s">
        <v>62</v>
      </c>
      <c r="F593" s="178" t="s">
        <v>68</v>
      </c>
      <c r="G593" s="33" t="s">
        <v>1161</v>
      </c>
    </row>
    <row r="594" spans="2:7">
      <c r="B594" s="166">
        <v>610309</v>
      </c>
      <c r="C594" s="177">
        <v>6</v>
      </c>
      <c r="D594" s="177">
        <v>1</v>
      </c>
      <c r="E594" s="178" t="s">
        <v>62</v>
      </c>
      <c r="F594" s="178" t="s">
        <v>72</v>
      </c>
      <c r="G594" s="33" t="s">
        <v>1163</v>
      </c>
    </row>
    <row r="595" spans="2:7">
      <c r="B595" s="166">
        <v>610311</v>
      </c>
      <c r="C595" s="177">
        <v>6</v>
      </c>
      <c r="D595" s="177">
        <v>1</v>
      </c>
      <c r="E595" s="178" t="s">
        <v>62</v>
      </c>
      <c r="F595" s="177">
        <v>11</v>
      </c>
      <c r="G595" s="33" t="s">
        <v>1165</v>
      </c>
    </row>
    <row r="596" spans="2:7">
      <c r="B596" s="166">
        <v>610313</v>
      </c>
      <c r="C596" s="177">
        <v>6</v>
      </c>
      <c r="D596" s="177">
        <v>1</v>
      </c>
      <c r="E596" s="178" t="s">
        <v>62</v>
      </c>
      <c r="F596" s="177">
        <v>13</v>
      </c>
      <c r="G596" s="33" t="s">
        <v>1616</v>
      </c>
    </row>
    <row r="597" spans="2:7">
      <c r="B597" s="166">
        <v>6104</v>
      </c>
      <c r="C597" s="174">
        <v>6</v>
      </c>
      <c r="D597" s="174">
        <v>1</v>
      </c>
      <c r="E597" s="178" t="s">
        <v>80</v>
      </c>
      <c r="F597" s="176"/>
      <c r="G597" s="42" t="s">
        <v>1168</v>
      </c>
    </row>
    <row r="598" spans="2:7">
      <c r="B598" s="166">
        <v>610401</v>
      </c>
      <c r="C598" s="177">
        <v>6</v>
      </c>
      <c r="D598" s="177">
        <v>1</v>
      </c>
      <c r="E598" s="178" t="s">
        <v>80</v>
      </c>
      <c r="F598" s="178" t="s">
        <v>58</v>
      </c>
      <c r="G598" s="33" t="s">
        <v>1169</v>
      </c>
    </row>
    <row r="599" spans="2:7">
      <c r="B599" s="166">
        <v>610402</v>
      </c>
      <c r="C599" s="177">
        <v>6</v>
      </c>
      <c r="D599" s="177">
        <v>1</v>
      </c>
      <c r="E599" s="178" t="s">
        <v>80</v>
      </c>
      <c r="F599" s="178" t="s">
        <v>60</v>
      </c>
      <c r="G599" s="33" t="s">
        <v>1170</v>
      </c>
    </row>
    <row r="600" spans="2:7">
      <c r="B600" s="166">
        <v>610403</v>
      </c>
      <c r="C600" s="177">
        <v>6</v>
      </c>
      <c r="D600" s="177">
        <v>1</v>
      </c>
      <c r="E600" s="178" t="s">
        <v>80</v>
      </c>
      <c r="F600" s="178" t="s">
        <v>62</v>
      </c>
      <c r="G600" s="33" t="s">
        <v>1171</v>
      </c>
    </row>
    <row r="601" spans="2:7">
      <c r="B601" s="166">
        <v>610605</v>
      </c>
      <c r="C601" s="177">
        <v>6</v>
      </c>
      <c r="D601" s="177">
        <v>1</v>
      </c>
      <c r="E601" s="178" t="s">
        <v>66</v>
      </c>
      <c r="F601" s="178" t="s">
        <v>64</v>
      </c>
      <c r="G601" s="33" t="s">
        <v>1196</v>
      </c>
    </row>
    <row r="602" spans="2:7" ht="24">
      <c r="B602" s="166">
        <v>610606</v>
      </c>
      <c r="C602" s="177">
        <v>6</v>
      </c>
      <c r="D602" s="177">
        <v>1</v>
      </c>
      <c r="E602" s="178" t="s">
        <v>66</v>
      </c>
      <c r="F602" s="178" t="s">
        <v>66</v>
      </c>
      <c r="G602" s="180" t="s">
        <v>1617</v>
      </c>
    </row>
    <row r="603" spans="2:7">
      <c r="B603" s="166">
        <v>6107</v>
      </c>
      <c r="C603" s="174">
        <v>6</v>
      </c>
      <c r="D603" s="174">
        <v>1</v>
      </c>
      <c r="E603" s="178" t="s">
        <v>68</v>
      </c>
      <c r="F603" s="176"/>
      <c r="G603" s="42" t="s">
        <v>1198</v>
      </c>
    </row>
    <row r="604" spans="2:7">
      <c r="B604" s="166">
        <v>610702</v>
      </c>
      <c r="C604" s="177">
        <v>6</v>
      </c>
      <c r="D604" s="177">
        <v>1</v>
      </c>
      <c r="E604" s="178" t="s">
        <v>68</v>
      </c>
      <c r="F604" s="178" t="s">
        <v>60</v>
      </c>
      <c r="G604" s="33" t="s">
        <v>1199</v>
      </c>
    </row>
    <row r="605" spans="2:7">
      <c r="B605" s="166">
        <v>610703</v>
      </c>
      <c r="C605" s="177">
        <v>6</v>
      </c>
      <c r="D605" s="177">
        <v>1</v>
      </c>
      <c r="E605" s="178" t="s">
        <v>68</v>
      </c>
      <c r="F605" s="178" t="s">
        <v>62</v>
      </c>
      <c r="G605" s="33" t="s">
        <v>1200</v>
      </c>
    </row>
    <row r="606" spans="2:7">
      <c r="B606" s="166">
        <v>610704</v>
      </c>
      <c r="C606" s="177">
        <v>6</v>
      </c>
      <c r="D606" s="177">
        <v>1</v>
      </c>
      <c r="E606" s="178" t="s">
        <v>68</v>
      </c>
      <c r="F606" s="178" t="s">
        <v>80</v>
      </c>
      <c r="G606" s="33" t="s">
        <v>1201</v>
      </c>
    </row>
    <row r="607" spans="2:7">
      <c r="B607" s="166">
        <v>610705</v>
      </c>
      <c r="C607" s="177">
        <v>6</v>
      </c>
      <c r="D607" s="177">
        <v>1</v>
      </c>
      <c r="E607" s="178" t="s">
        <v>68</v>
      </c>
      <c r="F607" s="178" t="s">
        <v>64</v>
      </c>
      <c r="G607" s="33" t="s">
        <v>1202</v>
      </c>
    </row>
    <row r="608" spans="2:7">
      <c r="B608" s="166">
        <v>610706</v>
      </c>
      <c r="C608" s="177">
        <v>6</v>
      </c>
      <c r="D608" s="177">
        <v>1</v>
      </c>
      <c r="E608" s="178" t="s">
        <v>68</v>
      </c>
      <c r="F608" s="178" t="s">
        <v>66</v>
      </c>
      <c r="G608" s="33" t="s">
        <v>1203</v>
      </c>
    </row>
    <row r="609" spans="2:7">
      <c r="B609" s="166">
        <v>610707</v>
      </c>
      <c r="C609" s="177">
        <v>6</v>
      </c>
      <c r="D609" s="177">
        <v>1</v>
      </c>
      <c r="E609" s="178" t="s">
        <v>68</v>
      </c>
      <c r="F609" s="178" t="s">
        <v>68</v>
      </c>
      <c r="G609" s="33" t="s">
        <v>1204</v>
      </c>
    </row>
    <row r="610" spans="2:7">
      <c r="B610" s="166">
        <v>610708</v>
      </c>
      <c r="C610" s="177">
        <v>6</v>
      </c>
      <c r="D610" s="177">
        <v>1</v>
      </c>
      <c r="E610" s="178" t="s">
        <v>68</v>
      </c>
      <c r="F610" s="178" t="s">
        <v>70</v>
      </c>
      <c r="G610" s="33" t="s">
        <v>1205</v>
      </c>
    </row>
    <row r="611" spans="2:7">
      <c r="B611" s="166">
        <v>610709</v>
      </c>
      <c r="C611" s="177">
        <v>6</v>
      </c>
      <c r="D611" s="177">
        <v>1</v>
      </c>
      <c r="E611" s="178" t="s">
        <v>68</v>
      </c>
      <c r="F611" s="178" t="s">
        <v>72</v>
      </c>
      <c r="G611" s="33" t="s">
        <v>1206</v>
      </c>
    </row>
    <row r="612" spans="2:7">
      <c r="B612" s="166">
        <v>610710</v>
      </c>
      <c r="C612" s="177">
        <v>6</v>
      </c>
      <c r="D612" s="177">
        <v>1</v>
      </c>
      <c r="E612" s="178" t="s">
        <v>68</v>
      </c>
      <c r="F612" s="177">
        <v>10</v>
      </c>
      <c r="G612" s="33" t="s">
        <v>1207</v>
      </c>
    </row>
    <row r="613" spans="2:7">
      <c r="B613" s="166">
        <v>610711</v>
      </c>
      <c r="C613" s="177">
        <v>6</v>
      </c>
      <c r="D613" s="177">
        <v>1</v>
      </c>
      <c r="E613" s="178" t="s">
        <v>68</v>
      </c>
      <c r="F613" s="177">
        <v>11</v>
      </c>
      <c r="G613" s="33" t="s">
        <v>1208</v>
      </c>
    </row>
    <row r="614" spans="2:7">
      <c r="B614" s="166">
        <v>610799</v>
      </c>
      <c r="C614" s="177">
        <v>6</v>
      </c>
      <c r="D614" s="177">
        <v>1</v>
      </c>
      <c r="E614" s="178" t="s">
        <v>68</v>
      </c>
      <c r="F614" s="177">
        <v>99</v>
      </c>
      <c r="G614" s="33" t="s">
        <v>1210</v>
      </c>
    </row>
    <row r="615" spans="2:7">
      <c r="B615" s="166">
        <v>6199</v>
      </c>
      <c r="C615" s="174">
        <v>6</v>
      </c>
      <c r="D615" s="174">
        <v>1</v>
      </c>
      <c r="E615" s="181">
        <v>99</v>
      </c>
      <c r="F615" s="182"/>
      <c r="G615" s="42" t="s">
        <v>1211</v>
      </c>
    </row>
    <row r="616" spans="2:7">
      <c r="B616" s="166">
        <v>619901</v>
      </c>
      <c r="C616" s="177">
        <v>6</v>
      </c>
      <c r="D616" s="177">
        <v>1</v>
      </c>
      <c r="E616" s="177">
        <v>99</v>
      </c>
      <c r="F616" s="178" t="s">
        <v>58</v>
      </c>
      <c r="G616" s="33" t="s">
        <v>1618</v>
      </c>
    </row>
    <row r="617" spans="2:7">
      <c r="B617" s="166">
        <v>63</v>
      </c>
      <c r="C617" s="170">
        <v>6</v>
      </c>
      <c r="D617" s="171">
        <v>3</v>
      </c>
      <c r="E617" s="172"/>
      <c r="F617" s="173"/>
      <c r="G617" s="47" t="s">
        <v>1619</v>
      </c>
    </row>
    <row r="618" spans="2:7">
      <c r="B618" s="166">
        <v>6301</v>
      </c>
      <c r="C618" s="174">
        <v>6</v>
      </c>
      <c r="D618" s="174">
        <v>3</v>
      </c>
      <c r="E618" s="178" t="s">
        <v>58</v>
      </c>
      <c r="F618" s="176"/>
      <c r="G618" s="42" t="s">
        <v>1272</v>
      </c>
    </row>
    <row r="619" spans="2:7">
      <c r="B619" s="166">
        <v>630101</v>
      </c>
      <c r="C619" s="177">
        <v>6</v>
      </c>
      <c r="D619" s="177">
        <v>3</v>
      </c>
      <c r="E619" s="178" t="s">
        <v>58</v>
      </c>
      <c r="F619" s="178" t="s">
        <v>58</v>
      </c>
      <c r="G619" s="33" t="s">
        <v>1273</v>
      </c>
    </row>
    <row r="620" spans="2:7">
      <c r="B620" s="166">
        <v>630102</v>
      </c>
      <c r="C620" s="177">
        <v>6</v>
      </c>
      <c r="D620" s="177">
        <v>3</v>
      </c>
      <c r="E620" s="178" t="s">
        <v>58</v>
      </c>
      <c r="F620" s="178" t="s">
        <v>60</v>
      </c>
      <c r="G620" s="33" t="s">
        <v>1274</v>
      </c>
    </row>
    <row r="621" spans="2:7">
      <c r="B621" s="166">
        <v>630104</v>
      </c>
      <c r="C621" s="177">
        <v>6</v>
      </c>
      <c r="D621" s="177">
        <v>3</v>
      </c>
      <c r="E621" s="178" t="s">
        <v>58</v>
      </c>
      <c r="F621" s="178" t="s">
        <v>80</v>
      </c>
      <c r="G621" s="33" t="s">
        <v>1275</v>
      </c>
    </row>
    <row r="622" spans="2:7">
      <c r="B622" s="166">
        <v>630105</v>
      </c>
      <c r="C622" s="177">
        <v>6</v>
      </c>
      <c r="D622" s="177">
        <v>3</v>
      </c>
      <c r="E622" s="178" t="s">
        <v>58</v>
      </c>
      <c r="F622" s="178" t="s">
        <v>64</v>
      </c>
      <c r="G622" s="33" t="s">
        <v>1276</v>
      </c>
    </row>
    <row r="623" spans="2:7">
      <c r="B623" s="166">
        <v>630106</v>
      </c>
      <c r="C623" s="177">
        <v>6</v>
      </c>
      <c r="D623" s="177">
        <v>3</v>
      </c>
      <c r="E623" s="178" t="s">
        <v>58</v>
      </c>
      <c r="F623" s="178" t="s">
        <v>66</v>
      </c>
      <c r="G623" s="33" t="s">
        <v>1277</v>
      </c>
    </row>
    <row r="624" spans="2:7">
      <c r="B624" s="166">
        <v>6302</v>
      </c>
      <c r="C624" s="174">
        <v>6</v>
      </c>
      <c r="D624" s="174">
        <v>3</v>
      </c>
      <c r="E624" s="178" t="s">
        <v>60</v>
      </c>
      <c r="F624" s="176"/>
      <c r="G624" s="42" t="s">
        <v>1278</v>
      </c>
    </row>
    <row r="625" spans="2:7">
      <c r="B625" s="166">
        <v>630201</v>
      </c>
      <c r="C625" s="177">
        <v>6</v>
      </c>
      <c r="D625" s="177">
        <v>3</v>
      </c>
      <c r="E625" s="178" t="s">
        <v>60</v>
      </c>
      <c r="F625" s="178" t="s">
        <v>58</v>
      </c>
      <c r="G625" s="33" t="s">
        <v>1279</v>
      </c>
    </row>
    <row r="626" spans="2:7">
      <c r="B626" s="166">
        <v>630202</v>
      </c>
      <c r="C626" s="177">
        <v>6</v>
      </c>
      <c r="D626" s="177">
        <v>3</v>
      </c>
      <c r="E626" s="178" t="s">
        <v>60</v>
      </c>
      <c r="F626" s="178" t="s">
        <v>60</v>
      </c>
      <c r="G626" s="33" t="s">
        <v>1280</v>
      </c>
    </row>
    <row r="627" spans="2:7">
      <c r="B627" s="166">
        <v>630203</v>
      </c>
      <c r="C627" s="177">
        <v>6</v>
      </c>
      <c r="D627" s="177">
        <v>3</v>
      </c>
      <c r="E627" s="178" t="s">
        <v>60</v>
      </c>
      <c r="F627" s="178" t="s">
        <v>62</v>
      </c>
      <c r="G627" s="33" t="s">
        <v>1281</v>
      </c>
    </row>
    <row r="628" spans="2:7" ht="24">
      <c r="B628" s="166">
        <v>630204</v>
      </c>
      <c r="C628" s="177">
        <v>6</v>
      </c>
      <c r="D628" s="177">
        <v>3</v>
      </c>
      <c r="E628" s="178" t="s">
        <v>60</v>
      </c>
      <c r="F628" s="178" t="s">
        <v>80</v>
      </c>
      <c r="G628" s="180" t="s">
        <v>1620</v>
      </c>
    </row>
    <row r="629" spans="2:7">
      <c r="B629" s="166">
        <v>630207</v>
      </c>
      <c r="C629" s="177">
        <v>6</v>
      </c>
      <c r="D629" s="177">
        <v>3</v>
      </c>
      <c r="E629" s="178" t="s">
        <v>60</v>
      </c>
      <c r="F629" s="178" t="s">
        <v>68</v>
      </c>
      <c r="G629" s="33" t="s">
        <v>1621</v>
      </c>
    </row>
    <row r="630" spans="2:7">
      <c r="B630" s="166">
        <v>630208</v>
      </c>
      <c r="C630" s="177">
        <v>6</v>
      </c>
      <c r="D630" s="177">
        <v>3</v>
      </c>
      <c r="E630" s="178" t="s">
        <v>60</v>
      </c>
      <c r="F630" s="178" t="s">
        <v>70</v>
      </c>
      <c r="G630" s="33" t="s">
        <v>1622</v>
      </c>
    </row>
    <row r="631" spans="2:7" ht="24">
      <c r="B631" s="166">
        <v>630209</v>
      </c>
      <c r="C631" s="177">
        <v>6</v>
      </c>
      <c r="D631" s="177">
        <v>3</v>
      </c>
      <c r="E631" s="178" t="s">
        <v>60</v>
      </c>
      <c r="F631" s="178" t="s">
        <v>72</v>
      </c>
      <c r="G631" s="180" t="s">
        <v>1623</v>
      </c>
    </row>
    <row r="632" spans="2:7">
      <c r="B632" s="166">
        <v>630210</v>
      </c>
      <c r="C632" s="177">
        <v>6</v>
      </c>
      <c r="D632" s="177">
        <v>3</v>
      </c>
      <c r="E632" s="178" t="s">
        <v>60</v>
      </c>
      <c r="F632" s="177">
        <v>10</v>
      </c>
      <c r="G632" s="33" t="s">
        <v>1288</v>
      </c>
    </row>
    <row r="633" spans="2:7">
      <c r="B633" s="166">
        <v>630212</v>
      </c>
      <c r="C633" s="177">
        <v>6</v>
      </c>
      <c r="D633" s="177">
        <v>3</v>
      </c>
      <c r="E633" s="178" t="s">
        <v>60</v>
      </c>
      <c r="F633" s="177">
        <v>12</v>
      </c>
      <c r="G633" s="33" t="s">
        <v>1289</v>
      </c>
    </row>
    <row r="634" spans="2:7">
      <c r="B634" s="166">
        <v>630217</v>
      </c>
      <c r="C634" s="177">
        <v>6</v>
      </c>
      <c r="D634" s="177">
        <v>3</v>
      </c>
      <c r="E634" s="178" t="s">
        <v>60</v>
      </c>
      <c r="F634" s="177">
        <v>17</v>
      </c>
      <c r="G634" s="33" t="s">
        <v>1292</v>
      </c>
    </row>
    <row r="635" spans="2:7">
      <c r="B635" s="166">
        <v>630218</v>
      </c>
      <c r="C635" s="177">
        <v>6</v>
      </c>
      <c r="D635" s="177">
        <v>3</v>
      </c>
      <c r="E635" s="178" t="s">
        <v>60</v>
      </c>
      <c r="F635" s="177">
        <v>18</v>
      </c>
      <c r="G635" s="33" t="s">
        <v>1293</v>
      </c>
    </row>
    <row r="636" spans="2:7">
      <c r="B636" s="166">
        <v>630219</v>
      </c>
      <c r="C636" s="177">
        <v>6</v>
      </c>
      <c r="D636" s="177">
        <v>3</v>
      </c>
      <c r="E636" s="178" t="s">
        <v>60</v>
      </c>
      <c r="F636" s="177">
        <v>19</v>
      </c>
      <c r="G636" s="33" t="s">
        <v>1294</v>
      </c>
    </row>
    <row r="637" spans="2:7">
      <c r="B637" s="166">
        <v>630220</v>
      </c>
      <c r="C637" s="177">
        <v>6</v>
      </c>
      <c r="D637" s="177">
        <v>3</v>
      </c>
      <c r="E637" s="178" t="s">
        <v>60</v>
      </c>
      <c r="F637" s="177">
        <v>20</v>
      </c>
      <c r="G637" s="33" t="s">
        <v>1624</v>
      </c>
    </row>
    <row r="638" spans="2:7">
      <c r="B638" s="166">
        <v>630221</v>
      </c>
      <c r="C638" s="177">
        <v>6</v>
      </c>
      <c r="D638" s="177">
        <v>3</v>
      </c>
      <c r="E638" s="178" t="s">
        <v>60</v>
      </c>
      <c r="F638" s="177">
        <v>21</v>
      </c>
      <c r="G638" s="33" t="s">
        <v>1295</v>
      </c>
    </row>
    <row r="639" spans="2:7">
      <c r="B639" s="166">
        <v>630222</v>
      </c>
      <c r="C639" s="177">
        <v>6</v>
      </c>
      <c r="D639" s="177">
        <v>3</v>
      </c>
      <c r="E639" s="178" t="s">
        <v>60</v>
      </c>
      <c r="F639" s="177">
        <v>22</v>
      </c>
      <c r="G639" s="33" t="s">
        <v>1296</v>
      </c>
    </row>
    <row r="640" spans="2:7">
      <c r="B640" s="166">
        <v>630223</v>
      </c>
      <c r="C640" s="177">
        <v>6</v>
      </c>
      <c r="D640" s="177">
        <v>3</v>
      </c>
      <c r="E640" s="178" t="s">
        <v>60</v>
      </c>
      <c r="F640" s="177">
        <v>23</v>
      </c>
      <c r="G640" s="33" t="s">
        <v>1297</v>
      </c>
    </row>
    <row r="641" spans="2:7">
      <c r="B641" s="166">
        <v>630224</v>
      </c>
      <c r="C641" s="177">
        <v>6</v>
      </c>
      <c r="D641" s="177">
        <v>3</v>
      </c>
      <c r="E641" s="178" t="s">
        <v>60</v>
      </c>
      <c r="F641" s="177">
        <v>24</v>
      </c>
      <c r="G641" s="33" t="s">
        <v>1298</v>
      </c>
    </row>
    <row r="642" spans="2:7" ht="24">
      <c r="B642" s="166">
        <v>630225</v>
      </c>
      <c r="C642" s="177">
        <v>6</v>
      </c>
      <c r="D642" s="177">
        <v>3</v>
      </c>
      <c r="E642" s="178" t="s">
        <v>60</v>
      </c>
      <c r="F642" s="177">
        <v>25</v>
      </c>
      <c r="G642" s="180" t="s">
        <v>1625</v>
      </c>
    </row>
    <row r="643" spans="2:7">
      <c r="B643" s="166">
        <v>630226</v>
      </c>
      <c r="C643" s="177">
        <v>6</v>
      </c>
      <c r="D643" s="177">
        <v>3</v>
      </c>
      <c r="E643" s="178" t="s">
        <v>60</v>
      </c>
      <c r="F643" s="177">
        <v>26</v>
      </c>
      <c r="G643" s="33" t="s">
        <v>1300</v>
      </c>
    </row>
    <row r="644" spans="2:7">
      <c r="B644" s="166">
        <v>630227</v>
      </c>
      <c r="C644" s="177">
        <v>6</v>
      </c>
      <c r="D644" s="177">
        <v>3</v>
      </c>
      <c r="E644" s="178" t="s">
        <v>60</v>
      </c>
      <c r="F644" s="177">
        <v>27</v>
      </c>
      <c r="G644" s="33" t="s">
        <v>1301</v>
      </c>
    </row>
    <row r="645" spans="2:7" ht="24">
      <c r="B645" s="166">
        <v>630228</v>
      </c>
      <c r="C645" s="187">
        <v>6</v>
      </c>
      <c r="D645" s="187">
        <v>3</v>
      </c>
      <c r="E645" s="178" t="s">
        <v>60</v>
      </c>
      <c r="F645" s="187">
        <v>28</v>
      </c>
      <c r="G645" s="188" t="s">
        <v>1626</v>
      </c>
    </row>
    <row r="646" spans="2:7">
      <c r="B646" s="166">
        <v>630229</v>
      </c>
      <c r="C646" s="177">
        <v>6</v>
      </c>
      <c r="D646" s="177">
        <v>3</v>
      </c>
      <c r="E646" s="178" t="s">
        <v>60</v>
      </c>
      <c r="F646" s="177">
        <v>29</v>
      </c>
      <c r="G646" s="33" t="s">
        <v>1303</v>
      </c>
    </row>
    <row r="647" spans="2:7">
      <c r="B647" s="166">
        <v>630230</v>
      </c>
      <c r="C647" s="177">
        <v>6</v>
      </c>
      <c r="D647" s="177">
        <v>3</v>
      </c>
      <c r="E647" s="178" t="s">
        <v>60</v>
      </c>
      <c r="F647" s="177">
        <v>30</v>
      </c>
      <c r="G647" s="33" t="s">
        <v>1304</v>
      </c>
    </row>
    <row r="648" spans="2:7" ht="24">
      <c r="B648" s="166">
        <v>630231</v>
      </c>
      <c r="C648" s="177">
        <v>6</v>
      </c>
      <c r="D648" s="177">
        <v>3</v>
      </c>
      <c r="E648" s="178" t="s">
        <v>60</v>
      </c>
      <c r="F648" s="177">
        <v>31</v>
      </c>
      <c r="G648" s="180" t="s">
        <v>1305</v>
      </c>
    </row>
    <row r="649" spans="2:7">
      <c r="B649" s="166">
        <v>630232</v>
      </c>
      <c r="C649" s="177">
        <v>6</v>
      </c>
      <c r="D649" s="177">
        <v>3</v>
      </c>
      <c r="E649" s="178" t="s">
        <v>60</v>
      </c>
      <c r="F649" s="177">
        <v>32</v>
      </c>
      <c r="G649" s="33" t="s">
        <v>1306</v>
      </c>
    </row>
    <row r="650" spans="2:7">
      <c r="B650" s="166">
        <v>630233</v>
      </c>
      <c r="C650" s="177">
        <v>6</v>
      </c>
      <c r="D650" s="177">
        <v>3</v>
      </c>
      <c r="E650" s="178" t="s">
        <v>60</v>
      </c>
      <c r="F650" s="177">
        <v>33</v>
      </c>
      <c r="G650" s="33" t="s">
        <v>1627</v>
      </c>
    </row>
    <row r="651" spans="2:7">
      <c r="B651" s="166">
        <v>630234</v>
      </c>
      <c r="C651" s="177">
        <v>6</v>
      </c>
      <c r="D651" s="177">
        <v>3</v>
      </c>
      <c r="E651" s="178" t="s">
        <v>60</v>
      </c>
      <c r="F651" s="177">
        <v>34</v>
      </c>
      <c r="G651" s="33" t="s">
        <v>1308</v>
      </c>
    </row>
    <row r="652" spans="2:7">
      <c r="B652" s="166">
        <v>630235</v>
      </c>
      <c r="C652" s="177">
        <v>6</v>
      </c>
      <c r="D652" s="177">
        <v>3</v>
      </c>
      <c r="E652" s="178" t="s">
        <v>60</v>
      </c>
      <c r="F652" s="177">
        <v>35</v>
      </c>
      <c r="G652" s="33" t="s">
        <v>1309</v>
      </c>
    </row>
    <row r="653" spans="2:7">
      <c r="B653" s="166">
        <v>630236</v>
      </c>
      <c r="C653" s="177">
        <v>6</v>
      </c>
      <c r="D653" s="177">
        <v>3</v>
      </c>
      <c r="E653" s="178" t="s">
        <v>60</v>
      </c>
      <c r="F653" s="177">
        <v>36</v>
      </c>
      <c r="G653" s="33" t="s">
        <v>1310</v>
      </c>
    </row>
    <row r="654" spans="2:7">
      <c r="B654" s="166">
        <v>630237</v>
      </c>
      <c r="C654" s="177">
        <v>6</v>
      </c>
      <c r="D654" s="177">
        <v>3</v>
      </c>
      <c r="E654" s="178" t="s">
        <v>60</v>
      </c>
      <c r="F654" s="177">
        <v>37</v>
      </c>
      <c r="G654" s="33" t="s">
        <v>1311</v>
      </c>
    </row>
    <row r="655" spans="2:7">
      <c r="B655" s="166">
        <v>630238</v>
      </c>
      <c r="C655" s="177">
        <v>6</v>
      </c>
      <c r="D655" s="177">
        <v>3</v>
      </c>
      <c r="E655" s="178" t="s">
        <v>60</v>
      </c>
      <c r="F655" s="177">
        <v>38</v>
      </c>
      <c r="G655" s="33" t="s">
        <v>1312</v>
      </c>
    </row>
    <row r="656" spans="2:7" ht="24">
      <c r="B656" s="166">
        <v>630241</v>
      </c>
      <c r="C656" s="177">
        <v>6</v>
      </c>
      <c r="D656" s="177">
        <v>3</v>
      </c>
      <c r="E656" s="178" t="s">
        <v>60</v>
      </c>
      <c r="F656" s="177">
        <v>41</v>
      </c>
      <c r="G656" s="180" t="s">
        <v>1628</v>
      </c>
    </row>
    <row r="657" spans="2:7" ht="24">
      <c r="B657" s="166">
        <v>630242</v>
      </c>
      <c r="C657" s="177">
        <v>6</v>
      </c>
      <c r="D657" s="177">
        <v>3</v>
      </c>
      <c r="E657" s="178" t="s">
        <v>60</v>
      </c>
      <c r="F657" s="177">
        <v>42</v>
      </c>
      <c r="G657" s="180" t="s">
        <v>1629</v>
      </c>
    </row>
    <row r="658" spans="2:7">
      <c r="B658" s="166">
        <v>630243</v>
      </c>
      <c r="C658" s="177">
        <v>6</v>
      </c>
      <c r="D658" s="177">
        <v>3</v>
      </c>
      <c r="E658" s="178" t="s">
        <v>60</v>
      </c>
      <c r="F658" s="177">
        <v>43</v>
      </c>
      <c r="G658" s="33" t="s">
        <v>1317</v>
      </c>
    </row>
    <row r="659" spans="2:7">
      <c r="B659" s="166">
        <v>630244</v>
      </c>
      <c r="C659" s="177">
        <v>6</v>
      </c>
      <c r="D659" s="177">
        <v>3</v>
      </c>
      <c r="E659" s="178" t="s">
        <v>60</v>
      </c>
      <c r="F659" s="177">
        <v>44</v>
      </c>
      <c r="G659" s="33" t="s">
        <v>1318</v>
      </c>
    </row>
    <row r="660" spans="2:7">
      <c r="B660" s="166">
        <v>630299</v>
      </c>
      <c r="C660" s="177">
        <v>6</v>
      </c>
      <c r="D660" s="177">
        <v>3</v>
      </c>
      <c r="E660" s="178" t="s">
        <v>60</v>
      </c>
      <c r="F660" s="177">
        <v>99</v>
      </c>
      <c r="G660" s="33" t="s">
        <v>1630</v>
      </c>
    </row>
    <row r="661" spans="2:7">
      <c r="B661" s="166">
        <v>6303</v>
      </c>
      <c r="C661" s="174">
        <v>6</v>
      </c>
      <c r="D661" s="174">
        <v>3</v>
      </c>
      <c r="E661" s="178" t="s">
        <v>62</v>
      </c>
      <c r="F661" s="176"/>
      <c r="G661" s="42" t="s">
        <v>1325</v>
      </c>
    </row>
    <row r="662" spans="2:7">
      <c r="B662" s="166">
        <v>630301</v>
      </c>
      <c r="C662" s="177">
        <v>6</v>
      </c>
      <c r="D662" s="177">
        <v>3</v>
      </c>
      <c r="E662" s="178" t="s">
        <v>62</v>
      </c>
      <c r="F662" s="178" t="s">
        <v>58</v>
      </c>
      <c r="G662" s="33" t="s">
        <v>1326</v>
      </c>
    </row>
    <row r="663" spans="2:7">
      <c r="B663" s="166">
        <v>630302</v>
      </c>
      <c r="C663" s="177">
        <v>6</v>
      </c>
      <c r="D663" s="177">
        <v>3</v>
      </c>
      <c r="E663" s="178" t="s">
        <v>62</v>
      </c>
      <c r="F663" s="178" t="s">
        <v>60</v>
      </c>
      <c r="G663" s="33" t="s">
        <v>1327</v>
      </c>
    </row>
    <row r="664" spans="2:7">
      <c r="B664" s="166">
        <v>630303</v>
      </c>
      <c r="C664" s="177">
        <v>6</v>
      </c>
      <c r="D664" s="177">
        <v>3</v>
      </c>
      <c r="E664" s="178" t="s">
        <v>62</v>
      </c>
      <c r="F664" s="178" t="s">
        <v>62</v>
      </c>
      <c r="G664" s="33" t="s">
        <v>1105</v>
      </c>
    </row>
    <row r="665" spans="2:7">
      <c r="B665" s="166">
        <v>630304</v>
      </c>
      <c r="C665" s="177">
        <v>6</v>
      </c>
      <c r="D665" s="177">
        <v>3</v>
      </c>
      <c r="E665" s="178" t="s">
        <v>62</v>
      </c>
      <c r="F665" s="178" t="s">
        <v>80</v>
      </c>
      <c r="G665" s="33" t="s">
        <v>1328</v>
      </c>
    </row>
    <row r="666" spans="2:7">
      <c r="B666" s="166">
        <v>630305</v>
      </c>
      <c r="C666" s="177">
        <v>6</v>
      </c>
      <c r="D666" s="177">
        <v>3</v>
      </c>
      <c r="E666" s="178" t="s">
        <v>62</v>
      </c>
      <c r="F666" s="178" t="s">
        <v>64</v>
      </c>
      <c r="G666" s="33" t="s">
        <v>1329</v>
      </c>
    </row>
    <row r="667" spans="2:7">
      <c r="B667" s="166">
        <v>630306</v>
      </c>
      <c r="C667" s="177">
        <v>6</v>
      </c>
      <c r="D667" s="177">
        <v>3</v>
      </c>
      <c r="E667" s="178" t="s">
        <v>62</v>
      </c>
      <c r="F667" s="178" t="s">
        <v>66</v>
      </c>
      <c r="G667" s="33" t="s">
        <v>1330</v>
      </c>
    </row>
    <row r="668" spans="2:7" ht="24">
      <c r="B668" s="166">
        <v>630307</v>
      </c>
      <c r="C668" s="177">
        <v>6</v>
      </c>
      <c r="D668" s="177">
        <v>3</v>
      </c>
      <c r="E668" s="178" t="s">
        <v>62</v>
      </c>
      <c r="F668" s="178" t="s">
        <v>68</v>
      </c>
      <c r="G668" s="180" t="s">
        <v>1631</v>
      </c>
    </row>
    <row r="669" spans="2:7" ht="24">
      <c r="B669" s="166">
        <v>630308</v>
      </c>
      <c r="C669" s="177">
        <v>6</v>
      </c>
      <c r="D669" s="177">
        <v>3</v>
      </c>
      <c r="E669" s="178" t="s">
        <v>62</v>
      </c>
      <c r="F669" s="178" t="s">
        <v>70</v>
      </c>
      <c r="G669" s="180" t="s">
        <v>1632</v>
      </c>
    </row>
    <row r="670" spans="2:7">
      <c r="B670" s="166">
        <v>6304</v>
      </c>
      <c r="C670" s="174">
        <v>6</v>
      </c>
      <c r="D670" s="174">
        <v>3</v>
      </c>
      <c r="E670" s="178" t="s">
        <v>80</v>
      </c>
      <c r="F670" s="176"/>
      <c r="G670" s="42" t="s">
        <v>1633</v>
      </c>
    </row>
    <row r="671" spans="2:7">
      <c r="B671" s="166">
        <v>630401</v>
      </c>
      <c r="C671" s="177">
        <v>6</v>
      </c>
      <c r="D671" s="177">
        <v>3</v>
      </c>
      <c r="E671" s="178" t="s">
        <v>80</v>
      </c>
      <c r="F671" s="178" t="s">
        <v>58</v>
      </c>
      <c r="G671" s="33" t="s">
        <v>1634</v>
      </c>
    </row>
    <row r="672" spans="2:7" ht="24">
      <c r="B672" s="166">
        <v>630402</v>
      </c>
      <c r="C672" s="177">
        <v>6</v>
      </c>
      <c r="D672" s="177">
        <v>3</v>
      </c>
      <c r="E672" s="178" t="s">
        <v>80</v>
      </c>
      <c r="F672" s="178" t="s">
        <v>60</v>
      </c>
      <c r="G672" s="180" t="s">
        <v>1635</v>
      </c>
    </row>
    <row r="673" spans="2:7">
      <c r="B673" s="166">
        <v>630403</v>
      </c>
      <c r="C673" s="177">
        <v>6</v>
      </c>
      <c r="D673" s="177">
        <v>3</v>
      </c>
      <c r="E673" s="178" t="s">
        <v>80</v>
      </c>
      <c r="F673" s="178" t="s">
        <v>62</v>
      </c>
      <c r="G673" s="33" t="s">
        <v>1636</v>
      </c>
    </row>
    <row r="674" spans="2:7">
      <c r="B674" s="166">
        <v>630404</v>
      </c>
      <c r="C674" s="177">
        <v>6</v>
      </c>
      <c r="D674" s="177">
        <v>3</v>
      </c>
      <c r="E674" s="178" t="s">
        <v>80</v>
      </c>
      <c r="F674" s="178" t="s">
        <v>80</v>
      </c>
      <c r="G674" s="33" t="s">
        <v>1637</v>
      </c>
    </row>
    <row r="675" spans="2:7">
      <c r="B675" s="166">
        <v>630405</v>
      </c>
      <c r="C675" s="177">
        <v>6</v>
      </c>
      <c r="D675" s="177">
        <v>3</v>
      </c>
      <c r="E675" s="178" t="s">
        <v>80</v>
      </c>
      <c r="F675" s="178" t="s">
        <v>64</v>
      </c>
      <c r="G675" s="33" t="s">
        <v>1338</v>
      </c>
    </row>
    <row r="676" spans="2:7">
      <c r="B676" s="166">
        <v>630406</v>
      </c>
      <c r="C676" s="177">
        <v>6</v>
      </c>
      <c r="D676" s="177">
        <v>3</v>
      </c>
      <c r="E676" s="178" t="s">
        <v>80</v>
      </c>
      <c r="F676" s="178" t="s">
        <v>66</v>
      </c>
      <c r="G676" s="33" t="s">
        <v>1339</v>
      </c>
    </row>
    <row r="677" spans="2:7">
      <c r="B677" s="166">
        <v>630415</v>
      </c>
      <c r="C677" s="177">
        <v>6</v>
      </c>
      <c r="D677" s="177">
        <v>3</v>
      </c>
      <c r="E677" s="178" t="s">
        <v>80</v>
      </c>
      <c r="F677" s="177">
        <v>15</v>
      </c>
      <c r="G677" s="33" t="s">
        <v>1343</v>
      </c>
    </row>
    <row r="678" spans="2:7">
      <c r="B678" s="166">
        <v>630417</v>
      </c>
      <c r="C678" s="177">
        <v>6</v>
      </c>
      <c r="D678" s="177">
        <v>3</v>
      </c>
      <c r="E678" s="178" t="s">
        <v>80</v>
      </c>
      <c r="F678" s="177">
        <v>17</v>
      </c>
      <c r="G678" s="33" t="s">
        <v>1344</v>
      </c>
    </row>
    <row r="679" spans="2:7">
      <c r="B679" s="166">
        <v>630418</v>
      </c>
      <c r="C679" s="177">
        <v>6</v>
      </c>
      <c r="D679" s="177">
        <v>3</v>
      </c>
      <c r="E679" s="178" t="s">
        <v>80</v>
      </c>
      <c r="F679" s="177">
        <v>18</v>
      </c>
      <c r="G679" s="33" t="s">
        <v>1638</v>
      </c>
    </row>
    <row r="680" spans="2:7">
      <c r="B680" s="166">
        <v>630419</v>
      </c>
      <c r="C680" s="177">
        <v>6</v>
      </c>
      <c r="D680" s="177">
        <v>3</v>
      </c>
      <c r="E680" s="178" t="s">
        <v>80</v>
      </c>
      <c r="F680" s="177">
        <v>19</v>
      </c>
      <c r="G680" s="33" t="s">
        <v>1639</v>
      </c>
    </row>
    <row r="681" spans="2:7">
      <c r="B681" s="166">
        <v>630499</v>
      </c>
      <c r="C681" s="177">
        <v>6</v>
      </c>
      <c r="D681" s="177">
        <v>3</v>
      </c>
      <c r="E681" s="178" t="s">
        <v>80</v>
      </c>
      <c r="F681" s="177">
        <v>99</v>
      </c>
      <c r="G681" s="33" t="s">
        <v>1353</v>
      </c>
    </row>
    <row r="682" spans="2:7">
      <c r="B682" s="166">
        <v>6305</v>
      </c>
      <c r="C682" s="174">
        <v>6</v>
      </c>
      <c r="D682" s="174">
        <v>3</v>
      </c>
      <c r="E682" s="178" t="s">
        <v>64</v>
      </c>
      <c r="F682" s="176"/>
      <c r="G682" s="42" t="s">
        <v>1354</v>
      </c>
    </row>
    <row r="683" spans="2:7">
      <c r="B683" s="166">
        <v>630501</v>
      </c>
      <c r="C683" s="177">
        <v>6</v>
      </c>
      <c r="D683" s="177">
        <v>3</v>
      </c>
      <c r="E683" s="178" t="s">
        <v>64</v>
      </c>
      <c r="F683" s="178" t="s">
        <v>58</v>
      </c>
      <c r="G683" s="33" t="s">
        <v>1355</v>
      </c>
    </row>
    <row r="684" spans="2:7" ht="24">
      <c r="B684" s="166">
        <v>630502</v>
      </c>
      <c r="C684" s="177">
        <v>6</v>
      </c>
      <c r="D684" s="177">
        <v>3</v>
      </c>
      <c r="E684" s="178" t="s">
        <v>64</v>
      </c>
      <c r="F684" s="178" t="s">
        <v>60</v>
      </c>
      <c r="G684" s="180" t="s">
        <v>1640</v>
      </c>
    </row>
    <row r="685" spans="2:7">
      <c r="B685" s="166">
        <v>630503</v>
      </c>
      <c r="C685" s="177">
        <v>6</v>
      </c>
      <c r="D685" s="177">
        <v>3</v>
      </c>
      <c r="E685" s="178" t="s">
        <v>64</v>
      </c>
      <c r="F685" s="178" t="s">
        <v>62</v>
      </c>
      <c r="G685" s="33" t="s">
        <v>1357</v>
      </c>
    </row>
    <row r="686" spans="2:7">
      <c r="B686" s="166">
        <v>630504</v>
      </c>
      <c r="C686" s="177">
        <v>6</v>
      </c>
      <c r="D686" s="177">
        <v>3</v>
      </c>
      <c r="E686" s="178" t="s">
        <v>64</v>
      </c>
      <c r="F686" s="178" t="s">
        <v>80</v>
      </c>
      <c r="G686" s="33" t="s">
        <v>1641</v>
      </c>
    </row>
    <row r="687" spans="2:7">
      <c r="B687" s="166">
        <v>630505</v>
      </c>
      <c r="C687" s="177">
        <v>6</v>
      </c>
      <c r="D687" s="177">
        <v>3</v>
      </c>
      <c r="E687" s="178" t="s">
        <v>64</v>
      </c>
      <c r="F687" s="178" t="s">
        <v>64</v>
      </c>
      <c r="G687" s="33" t="s">
        <v>1359</v>
      </c>
    </row>
    <row r="688" spans="2:7">
      <c r="B688" s="166">
        <v>630506</v>
      </c>
      <c r="C688" s="177">
        <v>6</v>
      </c>
      <c r="D688" s="177">
        <v>3</v>
      </c>
      <c r="E688" s="178" t="s">
        <v>64</v>
      </c>
      <c r="F688" s="178" t="s">
        <v>66</v>
      </c>
      <c r="G688" s="33" t="s">
        <v>1360</v>
      </c>
    </row>
    <row r="689" spans="2:7">
      <c r="B689" s="166">
        <v>630515</v>
      </c>
      <c r="C689" s="177">
        <v>6</v>
      </c>
      <c r="D689" s="177">
        <v>3</v>
      </c>
      <c r="E689" s="178" t="s">
        <v>64</v>
      </c>
      <c r="F689" s="177">
        <v>15</v>
      </c>
      <c r="G689" s="33" t="s">
        <v>1361</v>
      </c>
    </row>
    <row r="690" spans="2:7">
      <c r="B690" s="166">
        <v>630599</v>
      </c>
      <c r="C690" s="177">
        <v>6</v>
      </c>
      <c r="D690" s="177">
        <v>3</v>
      </c>
      <c r="E690" s="178" t="s">
        <v>64</v>
      </c>
      <c r="F690" s="177">
        <v>99</v>
      </c>
      <c r="G690" s="33" t="s">
        <v>1366</v>
      </c>
    </row>
    <row r="691" spans="2:7">
      <c r="B691" s="166">
        <v>6306</v>
      </c>
      <c r="C691" s="174">
        <v>6</v>
      </c>
      <c r="D691" s="174">
        <v>3</v>
      </c>
      <c r="E691" s="178" t="s">
        <v>66</v>
      </c>
      <c r="F691" s="176"/>
      <c r="G691" s="42" t="s">
        <v>1642</v>
      </c>
    </row>
    <row r="692" spans="2:7">
      <c r="B692" s="166">
        <v>630601</v>
      </c>
      <c r="C692" s="177">
        <v>6</v>
      </c>
      <c r="D692" s="177">
        <v>3</v>
      </c>
      <c r="E692" s="178" t="s">
        <v>66</v>
      </c>
      <c r="F692" s="178" t="s">
        <v>58</v>
      </c>
      <c r="G692" s="33" t="s">
        <v>1368</v>
      </c>
    </row>
    <row r="693" spans="2:7">
      <c r="B693" s="166">
        <v>630602</v>
      </c>
      <c r="C693" s="177">
        <v>6</v>
      </c>
      <c r="D693" s="177">
        <v>3</v>
      </c>
      <c r="E693" s="178" t="s">
        <v>66</v>
      </c>
      <c r="F693" s="178" t="s">
        <v>60</v>
      </c>
      <c r="G693" s="33" t="s">
        <v>1643</v>
      </c>
    </row>
    <row r="694" spans="2:7">
      <c r="B694" s="166">
        <v>630603</v>
      </c>
      <c r="C694" s="177">
        <v>6</v>
      </c>
      <c r="D694" s="177">
        <v>3</v>
      </c>
      <c r="E694" s="178" t="s">
        <v>66</v>
      </c>
      <c r="F694" s="178" t="s">
        <v>62</v>
      </c>
      <c r="G694" s="33" t="s">
        <v>1644</v>
      </c>
    </row>
    <row r="695" spans="2:7">
      <c r="B695" s="166">
        <v>630604</v>
      </c>
      <c r="C695" s="177">
        <v>6</v>
      </c>
      <c r="D695" s="177">
        <v>3</v>
      </c>
      <c r="E695" s="178" t="s">
        <v>66</v>
      </c>
      <c r="F695" s="178" t="s">
        <v>80</v>
      </c>
      <c r="G695" s="33" t="s">
        <v>1371</v>
      </c>
    </row>
    <row r="696" spans="2:7">
      <c r="B696" s="166">
        <v>630605</v>
      </c>
      <c r="C696" s="177">
        <v>6</v>
      </c>
      <c r="D696" s="177">
        <v>3</v>
      </c>
      <c r="E696" s="178" t="s">
        <v>66</v>
      </c>
      <c r="F696" s="178" t="s">
        <v>64</v>
      </c>
      <c r="G696" s="33" t="s">
        <v>1372</v>
      </c>
    </row>
    <row r="697" spans="2:7">
      <c r="B697" s="166">
        <v>630606</v>
      </c>
      <c r="C697" s="177">
        <v>6</v>
      </c>
      <c r="D697" s="177">
        <v>3</v>
      </c>
      <c r="E697" s="178" t="s">
        <v>66</v>
      </c>
      <c r="F697" s="178" t="s">
        <v>66</v>
      </c>
      <c r="G697" s="33" t="s">
        <v>1373</v>
      </c>
    </row>
    <row r="698" spans="2:7">
      <c r="B698" s="166">
        <v>630607</v>
      </c>
      <c r="C698" s="177">
        <v>6</v>
      </c>
      <c r="D698" s="177">
        <v>3</v>
      </c>
      <c r="E698" s="178" t="s">
        <v>66</v>
      </c>
      <c r="F698" s="178" t="s">
        <v>68</v>
      </c>
      <c r="G698" s="33" t="s">
        <v>1374</v>
      </c>
    </row>
    <row r="699" spans="2:7" ht="24">
      <c r="B699" s="166">
        <v>630608</v>
      </c>
      <c r="C699" s="177">
        <v>6</v>
      </c>
      <c r="D699" s="177">
        <v>3</v>
      </c>
      <c r="E699" s="178" t="s">
        <v>66</v>
      </c>
      <c r="F699" s="178" t="s">
        <v>70</v>
      </c>
      <c r="G699" s="180" t="s">
        <v>1645</v>
      </c>
    </row>
    <row r="700" spans="2:7">
      <c r="B700" s="166">
        <v>630609</v>
      </c>
      <c r="C700" s="177">
        <v>6</v>
      </c>
      <c r="D700" s="177">
        <v>3</v>
      </c>
      <c r="E700" s="178" t="s">
        <v>66</v>
      </c>
      <c r="F700" s="178" t="s">
        <v>72</v>
      </c>
      <c r="G700" s="33" t="s">
        <v>1289</v>
      </c>
    </row>
    <row r="701" spans="2:7">
      <c r="B701" s="166">
        <v>630610</v>
      </c>
      <c r="C701" s="177">
        <v>6</v>
      </c>
      <c r="D701" s="177">
        <v>3</v>
      </c>
      <c r="E701" s="178" t="s">
        <v>66</v>
      </c>
      <c r="F701" s="177">
        <v>10</v>
      </c>
      <c r="G701" s="33" t="s">
        <v>1297</v>
      </c>
    </row>
    <row r="702" spans="2:7">
      <c r="B702" s="166">
        <v>6307</v>
      </c>
      <c r="C702" s="174">
        <v>6</v>
      </c>
      <c r="D702" s="174">
        <v>3</v>
      </c>
      <c r="E702" s="178" t="s">
        <v>68</v>
      </c>
      <c r="F702" s="176"/>
      <c r="G702" s="42" t="s">
        <v>1379</v>
      </c>
    </row>
    <row r="703" spans="2:7">
      <c r="B703" s="166">
        <v>630701</v>
      </c>
      <c r="C703" s="177">
        <v>6</v>
      </c>
      <c r="D703" s="177">
        <v>3</v>
      </c>
      <c r="E703" s="178" t="s">
        <v>68</v>
      </c>
      <c r="F703" s="178" t="s">
        <v>58</v>
      </c>
      <c r="G703" s="33" t="s">
        <v>1380</v>
      </c>
    </row>
    <row r="704" spans="2:7">
      <c r="B704" s="166">
        <v>630702</v>
      </c>
      <c r="C704" s="177">
        <v>6</v>
      </c>
      <c r="D704" s="177">
        <v>3</v>
      </c>
      <c r="E704" s="178" t="s">
        <v>68</v>
      </c>
      <c r="F704" s="178" t="s">
        <v>60</v>
      </c>
      <c r="G704" s="33" t="s">
        <v>1381</v>
      </c>
    </row>
    <row r="705" spans="2:7">
      <c r="B705" s="166">
        <v>630703</v>
      </c>
      <c r="C705" s="177">
        <v>6</v>
      </c>
      <c r="D705" s="177">
        <v>3</v>
      </c>
      <c r="E705" s="178" t="s">
        <v>68</v>
      </c>
      <c r="F705" s="178" t="s">
        <v>62</v>
      </c>
      <c r="G705" s="33" t="s">
        <v>1382</v>
      </c>
    </row>
    <row r="706" spans="2:7">
      <c r="B706" s="166">
        <v>630704</v>
      </c>
      <c r="C706" s="177">
        <v>6</v>
      </c>
      <c r="D706" s="177">
        <v>3</v>
      </c>
      <c r="E706" s="178" t="s">
        <v>68</v>
      </c>
      <c r="F706" s="178" t="s">
        <v>80</v>
      </c>
      <c r="G706" s="33" t="s">
        <v>1383</v>
      </c>
    </row>
    <row r="707" spans="2:7">
      <c r="B707" s="166">
        <v>6308</v>
      </c>
      <c r="C707" s="174">
        <v>6</v>
      </c>
      <c r="D707" s="174">
        <v>3</v>
      </c>
      <c r="E707" s="178" t="s">
        <v>70</v>
      </c>
      <c r="F707" s="176"/>
      <c r="G707" s="42" t="s">
        <v>1646</v>
      </c>
    </row>
    <row r="708" spans="2:7">
      <c r="B708" s="166">
        <v>630801</v>
      </c>
      <c r="C708" s="177">
        <v>6</v>
      </c>
      <c r="D708" s="177">
        <v>3</v>
      </c>
      <c r="E708" s="178" t="s">
        <v>70</v>
      </c>
      <c r="F708" s="178" t="s">
        <v>58</v>
      </c>
      <c r="G708" s="33" t="s">
        <v>1385</v>
      </c>
    </row>
    <row r="709" spans="2:7">
      <c r="B709" s="166">
        <v>630802</v>
      </c>
      <c r="C709" s="177">
        <v>6</v>
      </c>
      <c r="D709" s="177">
        <v>3</v>
      </c>
      <c r="E709" s="178" t="s">
        <v>70</v>
      </c>
      <c r="F709" s="178" t="s">
        <v>60</v>
      </c>
      <c r="G709" s="33" t="s">
        <v>1647</v>
      </c>
    </row>
    <row r="710" spans="2:7">
      <c r="B710" s="166">
        <v>630803</v>
      </c>
      <c r="C710" s="177">
        <v>6</v>
      </c>
      <c r="D710" s="177">
        <v>3</v>
      </c>
      <c r="E710" s="178" t="s">
        <v>70</v>
      </c>
      <c r="F710" s="178" t="s">
        <v>62</v>
      </c>
      <c r="G710" s="33" t="s">
        <v>1648</v>
      </c>
    </row>
    <row r="711" spans="2:7">
      <c r="B711" s="166">
        <v>630804</v>
      </c>
      <c r="C711" s="177">
        <v>6</v>
      </c>
      <c r="D711" s="177">
        <v>3</v>
      </c>
      <c r="E711" s="178" t="s">
        <v>70</v>
      </c>
      <c r="F711" s="178" t="s">
        <v>80</v>
      </c>
      <c r="G711" s="33" t="s">
        <v>1387</v>
      </c>
    </row>
    <row r="712" spans="2:7">
      <c r="B712" s="166">
        <v>630805</v>
      </c>
      <c r="C712" s="177">
        <v>6</v>
      </c>
      <c r="D712" s="177">
        <v>3</v>
      </c>
      <c r="E712" s="178" t="s">
        <v>70</v>
      </c>
      <c r="F712" s="178" t="s">
        <v>64</v>
      </c>
      <c r="G712" s="33" t="s">
        <v>1388</v>
      </c>
    </row>
    <row r="713" spans="2:7">
      <c r="B713" s="166">
        <v>630806</v>
      </c>
      <c r="C713" s="177">
        <v>6</v>
      </c>
      <c r="D713" s="177">
        <v>3</v>
      </c>
      <c r="E713" s="178" t="s">
        <v>70</v>
      </c>
      <c r="F713" s="178" t="s">
        <v>66</v>
      </c>
      <c r="G713" s="33" t="s">
        <v>1649</v>
      </c>
    </row>
    <row r="714" spans="2:7">
      <c r="B714" s="166">
        <v>630807</v>
      </c>
      <c r="C714" s="177">
        <v>6</v>
      </c>
      <c r="D714" s="177">
        <v>3</v>
      </c>
      <c r="E714" s="178" t="s">
        <v>70</v>
      </c>
      <c r="F714" s="178" t="s">
        <v>68</v>
      </c>
      <c r="G714" s="33" t="s">
        <v>1390</v>
      </c>
    </row>
    <row r="715" spans="2:7">
      <c r="B715" s="166">
        <v>630808</v>
      </c>
      <c r="C715" s="177">
        <v>6</v>
      </c>
      <c r="D715" s="177">
        <v>3</v>
      </c>
      <c r="E715" s="178" t="s">
        <v>70</v>
      </c>
      <c r="F715" s="178" t="s">
        <v>70</v>
      </c>
      <c r="G715" s="33" t="s">
        <v>1391</v>
      </c>
    </row>
    <row r="716" spans="2:7">
      <c r="B716" s="166">
        <v>630809</v>
      </c>
      <c r="C716" s="177">
        <v>6</v>
      </c>
      <c r="D716" s="177">
        <v>3</v>
      </c>
      <c r="E716" s="178" t="s">
        <v>70</v>
      </c>
      <c r="F716" s="178" t="s">
        <v>72</v>
      </c>
      <c r="G716" s="33" t="s">
        <v>1650</v>
      </c>
    </row>
    <row r="717" spans="2:7">
      <c r="B717" s="166">
        <v>630810</v>
      </c>
      <c r="C717" s="177">
        <v>6</v>
      </c>
      <c r="D717" s="177">
        <v>3</v>
      </c>
      <c r="E717" s="178" t="s">
        <v>70</v>
      </c>
      <c r="F717" s="177">
        <v>10</v>
      </c>
      <c r="G717" s="33" t="s">
        <v>1393</v>
      </c>
    </row>
    <row r="718" spans="2:7" ht="24">
      <c r="B718" s="166">
        <v>630811</v>
      </c>
      <c r="C718" s="177">
        <v>6</v>
      </c>
      <c r="D718" s="177">
        <v>3</v>
      </c>
      <c r="E718" s="178" t="s">
        <v>70</v>
      </c>
      <c r="F718" s="177">
        <v>11</v>
      </c>
      <c r="G718" s="180" t="s">
        <v>1651</v>
      </c>
    </row>
    <row r="719" spans="2:7">
      <c r="B719" s="166">
        <v>630812</v>
      </c>
      <c r="C719" s="177">
        <v>6</v>
      </c>
      <c r="D719" s="177">
        <v>3</v>
      </c>
      <c r="E719" s="178" t="s">
        <v>70</v>
      </c>
      <c r="F719" s="177">
        <v>12</v>
      </c>
      <c r="G719" s="33" t="s">
        <v>1395</v>
      </c>
    </row>
    <row r="720" spans="2:7">
      <c r="B720" s="166">
        <v>630813</v>
      </c>
      <c r="C720" s="177">
        <v>6</v>
      </c>
      <c r="D720" s="177">
        <v>3</v>
      </c>
      <c r="E720" s="178" t="s">
        <v>70</v>
      </c>
      <c r="F720" s="177">
        <v>13</v>
      </c>
      <c r="G720" s="33" t="s">
        <v>1396</v>
      </c>
    </row>
    <row r="721" spans="2:7">
      <c r="B721" s="166">
        <v>630816</v>
      </c>
      <c r="C721" s="177">
        <v>6</v>
      </c>
      <c r="D721" s="177">
        <v>3</v>
      </c>
      <c r="E721" s="178" t="s">
        <v>70</v>
      </c>
      <c r="F721" s="177">
        <v>16</v>
      </c>
      <c r="G721" s="33" t="s">
        <v>1399</v>
      </c>
    </row>
    <row r="722" spans="2:7">
      <c r="B722" s="166">
        <v>630817</v>
      </c>
      <c r="C722" s="177">
        <v>6</v>
      </c>
      <c r="D722" s="177">
        <v>3</v>
      </c>
      <c r="E722" s="178" t="s">
        <v>70</v>
      </c>
      <c r="F722" s="177">
        <v>17</v>
      </c>
      <c r="G722" s="33" t="s">
        <v>1400</v>
      </c>
    </row>
    <row r="723" spans="2:7" ht="24">
      <c r="B723" s="166">
        <v>630818</v>
      </c>
      <c r="C723" s="177">
        <v>6</v>
      </c>
      <c r="D723" s="177">
        <v>3</v>
      </c>
      <c r="E723" s="178" t="s">
        <v>70</v>
      </c>
      <c r="F723" s="177">
        <v>18</v>
      </c>
      <c r="G723" s="180" t="s">
        <v>1401</v>
      </c>
    </row>
    <row r="724" spans="2:7">
      <c r="B724" s="166">
        <v>630819</v>
      </c>
      <c r="C724" s="177">
        <v>6</v>
      </c>
      <c r="D724" s="177">
        <v>3</v>
      </c>
      <c r="E724" s="178" t="s">
        <v>70</v>
      </c>
      <c r="F724" s="177">
        <v>19</v>
      </c>
      <c r="G724" s="33" t="s">
        <v>1652</v>
      </c>
    </row>
    <row r="725" spans="2:7">
      <c r="B725" s="166">
        <v>630820</v>
      </c>
      <c r="C725" s="177">
        <v>6</v>
      </c>
      <c r="D725" s="177">
        <v>3</v>
      </c>
      <c r="E725" s="178" t="s">
        <v>70</v>
      </c>
      <c r="F725" s="177">
        <v>20</v>
      </c>
      <c r="G725" s="33" t="s">
        <v>1653</v>
      </c>
    </row>
    <row r="726" spans="2:7">
      <c r="B726" s="166">
        <v>630821</v>
      </c>
      <c r="C726" s="177">
        <v>6</v>
      </c>
      <c r="D726" s="177">
        <v>3</v>
      </c>
      <c r="E726" s="178" t="s">
        <v>70</v>
      </c>
      <c r="F726" s="177">
        <v>21</v>
      </c>
      <c r="G726" s="33" t="s">
        <v>1404</v>
      </c>
    </row>
    <row r="727" spans="2:7" ht="24">
      <c r="B727" s="166">
        <v>630823</v>
      </c>
      <c r="C727" s="177">
        <v>6</v>
      </c>
      <c r="D727" s="177">
        <v>3</v>
      </c>
      <c r="E727" s="178" t="s">
        <v>70</v>
      </c>
      <c r="F727" s="177">
        <v>23</v>
      </c>
      <c r="G727" s="180" t="s">
        <v>1406</v>
      </c>
    </row>
    <row r="728" spans="2:7">
      <c r="B728" s="166">
        <v>630824</v>
      </c>
      <c r="C728" s="177">
        <v>6</v>
      </c>
      <c r="D728" s="177">
        <v>3</v>
      </c>
      <c r="E728" s="178" t="s">
        <v>70</v>
      </c>
      <c r="F728" s="177">
        <v>24</v>
      </c>
      <c r="G728" s="33" t="s">
        <v>1654</v>
      </c>
    </row>
    <row r="729" spans="2:7">
      <c r="B729" s="166">
        <v>630825</v>
      </c>
      <c r="C729" s="177">
        <v>6</v>
      </c>
      <c r="D729" s="177">
        <v>3</v>
      </c>
      <c r="E729" s="178" t="s">
        <v>70</v>
      </c>
      <c r="F729" s="177">
        <v>25</v>
      </c>
      <c r="G729" s="33" t="s">
        <v>1655</v>
      </c>
    </row>
    <row r="730" spans="2:7">
      <c r="B730" s="166">
        <v>630826</v>
      </c>
      <c r="C730" s="177">
        <v>6</v>
      </c>
      <c r="D730" s="177">
        <v>3</v>
      </c>
      <c r="E730" s="178" t="s">
        <v>70</v>
      </c>
      <c r="F730" s="177">
        <v>26</v>
      </c>
      <c r="G730" s="33" t="s">
        <v>1409</v>
      </c>
    </row>
    <row r="731" spans="2:7">
      <c r="B731" s="166">
        <v>630827</v>
      </c>
      <c r="C731" s="177">
        <v>6</v>
      </c>
      <c r="D731" s="177">
        <v>3</v>
      </c>
      <c r="E731" s="178" t="s">
        <v>70</v>
      </c>
      <c r="F731" s="177">
        <v>27</v>
      </c>
      <c r="G731" s="33" t="s">
        <v>1410</v>
      </c>
    </row>
    <row r="732" spans="2:7">
      <c r="B732" s="166">
        <v>630829</v>
      </c>
      <c r="C732" s="177">
        <v>6</v>
      </c>
      <c r="D732" s="177">
        <v>3</v>
      </c>
      <c r="E732" s="178" t="s">
        <v>70</v>
      </c>
      <c r="F732" s="177">
        <v>29</v>
      </c>
      <c r="G732" s="33" t="s">
        <v>1656</v>
      </c>
    </row>
    <row r="733" spans="2:7">
      <c r="B733" s="166">
        <v>630830</v>
      </c>
      <c r="C733" s="177">
        <v>6</v>
      </c>
      <c r="D733" s="177">
        <v>3</v>
      </c>
      <c r="E733" s="178" t="s">
        <v>70</v>
      </c>
      <c r="F733" s="177">
        <v>30</v>
      </c>
      <c r="G733" s="33" t="s">
        <v>1413</v>
      </c>
    </row>
    <row r="734" spans="2:7">
      <c r="B734" s="166">
        <v>630832</v>
      </c>
      <c r="C734" s="177">
        <v>6</v>
      </c>
      <c r="D734" s="177">
        <v>3</v>
      </c>
      <c r="E734" s="178" t="s">
        <v>70</v>
      </c>
      <c r="F734" s="177">
        <v>32</v>
      </c>
      <c r="G734" s="33" t="s">
        <v>1415</v>
      </c>
    </row>
    <row r="735" spans="2:7">
      <c r="B735" s="166">
        <v>630833</v>
      </c>
      <c r="C735" s="177">
        <v>6</v>
      </c>
      <c r="D735" s="177">
        <v>3</v>
      </c>
      <c r="E735" s="178" t="s">
        <v>70</v>
      </c>
      <c r="F735" s="177">
        <v>33</v>
      </c>
      <c r="G735" s="33" t="s">
        <v>1416</v>
      </c>
    </row>
    <row r="736" spans="2:7">
      <c r="B736" s="166">
        <v>630899</v>
      </c>
      <c r="C736" s="177">
        <v>6</v>
      </c>
      <c r="D736" s="177">
        <v>3</v>
      </c>
      <c r="E736" s="178" t="s">
        <v>70</v>
      </c>
      <c r="F736" s="177">
        <v>99</v>
      </c>
      <c r="G736" s="33" t="s">
        <v>1657</v>
      </c>
    </row>
    <row r="737" spans="2:7">
      <c r="B737" s="166">
        <v>6309</v>
      </c>
      <c r="C737" s="174">
        <v>6</v>
      </c>
      <c r="D737" s="174">
        <v>3</v>
      </c>
      <c r="E737" s="178" t="s">
        <v>72</v>
      </c>
      <c r="F737" s="176"/>
      <c r="G737" s="42" t="s">
        <v>1658</v>
      </c>
    </row>
    <row r="738" spans="2:7">
      <c r="B738" s="166">
        <v>630901</v>
      </c>
      <c r="C738" s="177">
        <v>6</v>
      </c>
      <c r="D738" s="177">
        <v>3</v>
      </c>
      <c r="E738" s="178" t="s">
        <v>72</v>
      </c>
      <c r="F738" s="178" t="s">
        <v>58</v>
      </c>
      <c r="G738" s="33" t="s">
        <v>1432</v>
      </c>
    </row>
    <row r="739" spans="2:7">
      <c r="B739" s="166">
        <v>6310</v>
      </c>
      <c r="C739" s="174">
        <v>6</v>
      </c>
      <c r="D739" s="174">
        <v>3</v>
      </c>
      <c r="E739" s="181">
        <v>10</v>
      </c>
      <c r="F739" s="182"/>
      <c r="G739" s="42" t="s">
        <v>1659</v>
      </c>
    </row>
    <row r="740" spans="2:7">
      <c r="B740" s="166">
        <v>631001</v>
      </c>
      <c r="C740" s="177">
        <v>6</v>
      </c>
      <c r="D740" s="177">
        <v>3</v>
      </c>
      <c r="E740" s="177">
        <v>10</v>
      </c>
      <c r="F740" s="178" t="s">
        <v>58</v>
      </c>
      <c r="G740" s="33" t="s">
        <v>1660</v>
      </c>
    </row>
    <row r="741" spans="2:7">
      <c r="B741" s="166">
        <v>631002</v>
      </c>
      <c r="C741" s="177">
        <v>6</v>
      </c>
      <c r="D741" s="177">
        <v>3</v>
      </c>
      <c r="E741" s="177">
        <v>10</v>
      </c>
      <c r="F741" s="178" t="s">
        <v>60</v>
      </c>
      <c r="G741" s="33" t="s">
        <v>1661</v>
      </c>
    </row>
    <row r="742" spans="2:7">
      <c r="B742" s="166">
        <v>631003</v>
      </c>
      <c r="C742" s="177">
        <v>6</v>
      </c>
      <c r="D742" s="177">
        <v>3</v>
      </c>
      <c r="E742" s="177">
        <v>10</v>
      </c>
      <c r="F742" s="178" t="s">
        <v>62</v>
      </c>
      <c r="G742" s="33" t="s">
        <v>1662</v>
      </c>
    </row>
    <row r="743" spans="2:7">
      <c r="B743" s="166">
        <v>631004</v>
      </c>
      <c r="C743" s="177">
        <v>6</v>
      </c>
      <c r="D743" s="177">
        <v>3</v>
      </c>
      <c r="E743" s="177">
        <v>10</v>
      </c>
      <c r="F743" s="178" t="s">
        <v>80</v>
      </c>
      <c r="G743" s="33" t="s">
        <v>1663</v>
      </c>
    </row>
    <row r="744" spans="2:7">
      <c r="B744" s="166">
        <v>631005</v>
      </c>
      <c r="C744" s="177">
        <v>6</v>
      </c>
      <c r="D744" s="177">
        <v>3</v>
      </c>
      <c r="E744" s="177">
        <v>10</v>
      </c>
      <c r="F744" s="178" t="s">
        <v>64</v>
      </c>
      <c r="G744" s="33" t="s">
        <v>1664</v>
      </c>
    </row>
    <row r="745" spans="2:7">
      <c r="B745" s="166">
        <v>631006</v>
      </c>
      <c r="C745" s="177">
        <v>6</v>
      </c>
      <c r="D745" s="177">
        <v>3</v>
      </c>
      <c r="E745" s="177">
        <v>10</v>
      </c>
      <c r="F745" s="178" t="s">
        <v>66</v>
      </c>
      <c r="G745" s="33" t="s">
        <v>1665</v>
      </c>
    </row>
    <row r="746" spans="2:7">
      <c r="B746" s="166">
        <v>631015</v>
      </c>
      <c r="C746" s="177">
        <v>6</v>
      </c>
      <c r="D746" s="177">
        <v>3</v>
      </c>
      <c r="E746" s="177">
        <v>10</v>
      </c>
      <c r="F746" s="177">
        <v>15</v>
      </c>
      <c r="G746" s="33" t="s">
        <v>1343</v>
      </c>
    </row>
    <row r="747" spans="2:7">
      <c r="B747" s="166">
        <v>631099</v>
      </c>
      <c r="C747" s="177">
        <v>6</v>
      </c>
      <c r="D747" s="177">
        <v>3</v>
      </c>
      <c r="E747" s="177">
        <v>10</v>
      </c>
      <c r="F747" s="177">
        <v>99</v>
      </c>
      <c r="G747" s="33" t="s">
        <v>1666</v>
      </c>
    </row>
    <row r="748" spans="2:7">
      <c r="B748" s="166">
        <v>6311</v>
      </c>
      <c r="C748" s="174">
        <v>6</v>
      </c>
      <c r="D748" s="174">
        <v>3</v>
      </c>
      <c r="E748" s="181">
        <v>11</v>
      </c>
      <c r="F748" s="182"/>
      <c r="G748" s="42" t="s">
        <v>1667</v>
      </c>
    </row>
    <row r="749" spans="2:7">
      <c r="B749" s="166">
        <v>631101</v>
      </c>
      <c r="C749" s="177">
        <v>6</v>
      </c>
      <c r="D749" s="177">
        <v>3</v>
      </c>
      <c r="E749" s="177">
        <v>11</v>
      </c>
      <c r="F749" s="178" t="s">
        <v>58</v>
      </c>
      <c r="G749" s="33" t="s">
        <v>1660</v>
      </c>
    </row>
    <row r="750" spans="2:7">
      <c r="B750" s="166">
        <v>631102</v>
      </c>
      <c r="C750" s="177">
        <v>6</v>
      </c>
      <c r="D750" s="177">
        <v>3</v>
      </c>
      <c r="E750" s="177">
        <v>11</v>
      </c>
      <c r="F750" s="178" t="s">
        <v>60</v>
      </c>
      <c r="G750" s="33" t="s">
        <v>1661</v>
      </c>
    </row>
    <row r="751" spans="2:7">
      <c r="B751" s="166">
        <v>631103</v>
      </c>
      <c r="C751" s="177">
        <v>6</v>
      </c>
      <c r="D751" s="177">
        <v>3</v>
      </c>
      <c r="E751" s="177">
        <v>11</v>
      </c>
      <c r="F751" s="178" t="s">
        <v>62</v>
      </c>
      <c r="G751" s="33" t="s">
        <v>1662</v>
      </c>
    </row>
    <row r="752" spans="2:7">
      <c r="B752" s="166">
        <v>631104</v>
      </c>
      <c r="C752" s="177">
        <v>6</v>
      </c>
      <c r="D752" s="177">
        <v>3</v>
      </c>
      <c r="E752" s="177">
        <v>11</v>
      </c>
      <c r="F752" s="178" t="s">
        <v>80</v>
      </c>
      <c r="G752" s="33" t="s">
        <v>1664</v>
      </c>
    </row>
    <row r="753" spans="2:7">
      <c r="B753" s="166">
        <v>631105</v>
      </c>
      <c r="C753" s="177">
        <v>6</v>
      </c>
      <c r="D753" s="177">
        <v>3</v>
      </c>
      <c r="E753" s="177">
        <v>11</v>
      </c>
      <c r="F753" s="178" t="s">
        <v>64</v>
      </c>
      <c r="G753" s="33" t="s">
        <v>1665</v>
      </c>
    </row>
    <row r="754" spans="2:7">
      <c r="B754" s="166">
        <v>631115</v>
      </c>
      <c r="C754" s="177">
        <v>6</v>
      </c>
      <c r="D754" s="177">
        <v>3</v>
      </c>
      <c r="E754" s="177">
        <v>11</v>
      </c>
      <c r="F754" s="177">
        <v>15</v>
      </c>
      <c r="G754" s="33" t="s">
        <v>1343</v>
      </c>
    </row>
    <row r="755" spans="2:7">
      <c r="B755" s="166">
        <v>631199</v>
      </c>
      <c r="C755" s="177">
        <v>6</v>
      </c>
      <c r="D755" s="177">
        <v>3</v>
      </c>
      <c r="E755" s="177">
        <v>11</v>
      </c>
      <c r="F755" s="177">
        <v>99</v>
      </c>
      <c r="G755" s="33" t="s">
        <v>1668</v>
      </c>
    </row>
    <row r="756" spans="2:7">
      <c r="B756" s="166">
        <v>6312</v>
      </c>
      <c r="C756" s="174">
        <v>6</v>
      </c>
      <c r="D756" s="174">
        <v>3</v>
      </c>
      <c r="E756" s="181">
        <v>12</v>
      </c>
      <c r="F756" s="182"/>
      <c r="G756" s="42" t="s">
        <v>1669</v>
      </c>
    </row>
    <row r="757" spans="2:7">
      <c r="B757" s="166">
        <v>631201</v>
      </c>
      <c r="C757" s="177">
        <v>6</v>
      </c>
      <c r="D757" s="177">
        <v>3</v>
      </c>
      <c r="E757" s="177">
        <v>12</v>
      </c>
      <c r="F757" s="178" t="s">
        <v>58</v>
      </c>
      <c r="G757" s="33" t="s">
        <v>1660</v>
      </c>
    </row>
    <row r="758" spans="2:7">
      <c r="B758" s="166">
        <v>631202</v>
      </c>
      <c r="C758" s="177">
        <v>6</v>
      </c>
      <c r="D758" s="177">
        <v>3</v>
      </c>
      <c r="E758" s="177">
        <v>12</v>
      </c>
      <c r="F758" s="178" t="s">
        <v>60</v>
      </c>
      <c r="G758" s="33" t="s">
        <v>1670</v>
      </c>
    </row>
    <row r="759" spans="2:7">
      <c r="B759" s="166">
        <v>631203</v>
      </c>
      <c r="C759" s="177">
        <v>6</v>
      </c>
      <c r="D759" s="177">
        <v>3</v>
      </c>
      <c r="E759" s="177">
        <v>12</v>
      </c>
      <c r="F759" s="178" t="s">
        <v>62</v>
      </c>
      <c r="G759" s="33" t="s">
        <v>1662</v>
      </c>
    </row>
    <row r="760" spans="2:7">
      <c r="B760" s="166">
        <v>631205</v>
      </c>
      <c r="C760" s="177">
        <v>6</v>
      </c>
      <c r="D760" s="177">
        <v>3</v>
      </c>
      <c r="E760" s="177">
        <v>12</v>
      </c>
      <c r="F760" s="178" t="s">
        <v>64</v>
      </c>
      <c r="G760" s="33" t="s">
        <v>1671</v>
      </c>
    </row>
    <row r="761" spans="2:7">
      <c r="B761" s="166">
        <v>631207</v>
      </c>
      <c r="C761" s="177">
        <v>6</v>
      </c>
      <c r="D761" s="177">
        <v>3</v>
      </c>
      <c r="E761" s="177">
        <v>12</v>
      </c>
      <c r="F761" s="178" t="s">
        <v>68</v>
      </c>
      <c r="G761" s="33" t="s">
        <v>1399</v>
      </c>
    </row>
    <row r="762" spans="2:7">
      <c r="B762" s="166">
        <v>631208</v>
      </c>
      <c r="C762" s="177">
        <v>6</v>
      </c>
      <c r="D762" s="177">
        <v>3</v>
      </c>
      <c r="E762" s="177">
        <v>12</v>
      </c>
      <c r="F762" s="178" t="s">
        <v>70</v>
      </c>
      <c r="G762" s="33" t="s">
        <v>1672</v>
      </c>
    </row>
    <row r="763" spans="2:7">
      <c r="B763" s="166">
        <v>631209</v>
      </c>
      <c r="C763" s="177">
        <v>6</v>
      </c>
      <c r="D763" s="177">
        <v>3</v>
      </c>
      <c r="E763" s="177">
        <v>12</v>
      </c>
      <c r="F763" s="178" t="s">
        <v>72</v>
      </c>
      <c r="G763" s="33" t="s">
        <v>1650</v>
      </c>
    </row>
    <row r="764" spans="2:7">
      <c r="B764" s="166">
        <v>631215</v>
      </c>
      <c r="C764" s="177">
        <v>6</v>
      </c>
      <c r="D764" s="177">
        <v>3</v>
      </c>
      <c r="E764" s="177">
        <v>12</v>
      </c>
      <c r="F764" s="177">
        <v>15</v>
      </c>
      <c r="G764" s="33" t="s">
        <v>1343</v>
      </c>
    </row>
    <row r="765" spans="2:7">
      <c r="B765" s="166">
        <v>631216</v>
      </c>
      <c r="C765" s="177">
        <v>6</v>
      </c>
      <c r="D765" s="177">
        <v>3</v>
      </c>
      <c r="E765" s="177">
        <v>12</v>
      </c>
      <c r="F765" s="177">
        <v>16</v>
      </c>
      <c r="G765" s="33" t="s">
        <v>1275</v>
      </c>
    </row>
    <row r="766" spans="2:7">
      <c r="B766" s="166">
        <v>631299</v>
      </c>
      <c r="C766" s="177">
        <v>6</v>
      </c>
      <c r="D766" s="177">
        <v>3</v>
      </c>
      <c r="E766" s="177">
        <v>12</v>
      </c>
      <c r="F766" s="177">
        <v>99</v>
      </c>
      <c r="G766" s="33" t="s">
        <v>1673</v>
      </c>
    </row>
    <row r="767" spans="2:7">
      <c r="B767" s="166">
        <v>6314</v>
      </c>
      <c r="C767" s="174">
        <v>6</v>
      </c>
      <c r="D767" s="174">
        <v>3</v>
      </c>
      <c r="E767" s="181">
        <v>14</v>
      </c>
      <c r="F767" s="182"/>
      <c r="G767" s="42" t="s">
        <v>1436</v>
      </c>
    </row>
    <row r="768" spans="2:7">
      <c r="B768" s="166">
        <v>631403</v>
      </c>
      <c r="C768" s="177">
        <v>6</v>
      </c>
      <c r="D768" s="177">
        <v>3</v>
      </c>
      <c r="E768" s="177">
        <v>14</v>
      </c>
      <c r="F768" s="178" t="s">
        <v>62</v>
      </c>
      <c r="G768" s="33" t="s">
        <v>1674</v>
      </c>
    </row>
    <row r="769" spans="2:7">
      <c r="B769" s="166">
        <v>631404</v>
      </c>
      <c r="C769" s="177">
        <v>6</v>
      </c>
      <c r="D769" s="177">
        <v>3</v>
      </c>
      <c r="E769" s="177">
        <v>14</v>
      </c>
      <c r="F769" s="178" t="s">
        <v>80</v>
      </c>
      <c r="G769" s="33" t="s">
        <v>1438</v>
      </c>
    </row>
    <row r="770" spans="2:7">
      <c r="B770" s="166">
        <v>631406</v>
      </c>
      <c r="C770" s="177">
        <v>6</v>
      </c>
      <c r="D770" s="177">
        <v>3</v>
      </c>
      <c r="E770" s="177">
        <v>14</v>
      </c>
      <c r="F770" s="178" t="s">
        <v>66</v>
      </c>
      <c r="G770" s="33" t="s">
        <v>1439</v>
      </c>
    </row>
    <row r="771" spans="2:7">
      <c r="B771" s="166">
        <v>631407</v>
      </c>
      <c r="C771" s="177">
        <v>6</v>
      </c>
      <c r="D771" s="177">
        <v>3</v>
      </c>
      <c r="E771" s="177">
        <v>14</v>
      </c>
      <c r="F771" s="178" t="s">
        <v>68</v>
      </c>
      <c r="G771" s="33" t="s">
        <v>1440</v>
      </c>
    </row>
    <row r="772" spans="2:7">
      <c r="B772" s="166">
        <v>631411</v>
      </c>
      <c r="C772" s="177">
        <v>6</v>
      </c>
      <c r="D772" s="177">
        <v>3</v>
      </c>
      <c r="E772" s="177">
        <v>14</v>
      </c>
      <c r="F772" s="177">
        <v>11</v>
      </c>
      <c r="G772" s="33" t="s">
        <v>1442</v>
      </c>
    </row>
    <row r="773" spans="2:7">
      <c r="B773" s="166">
        <v>6315</v>
      </c>
      <c r="C773" s="174">
        <v>6</v>
      </c>
      <c r="D773" s="174">
        <v>3</v>
      </c>
      <c r="E773" s="181">
        <v>15</v>
      </c>
      <c r="F773" s="182"/>
      <c r="G773" s="42" t="s">
        <v>1343</v>
      </c>
    </row>
    <row r="774" spans="2:7">
      <c r="B774" s="166">
        <v>631512</v>
      </c>
      <c r="C774" s="177">
        <v>6</v>
      </c>
      <c r="D774" s="177">
        <v>3</v>
      </c>
      <c r="E774" s="177">
        <v>15</v>
      </c>
      <c r="F774" s="177">
        <v>12</v>
      </c>
      <c r="G774" s="33" t="s">
        <v>1444</v>
      </c>
    </row>
    <row r="775" spans="2:7">
      <c r="B775" s="166">
        <v>631514</v>
      </c>
      <c r="C775" s="177">
        <v>6</v>
      </c>
      <c r="D775" s="177">
        <v>3</v>
      </c>
      <c r="E775" s="177">
        <v>15</v>
      </c>
      <c r="F775" s="177">
        <v>14</v>
      </c>
      <c r="G775" s="33" t="s">
        <v>1445</v>
      </c>
    </row>
    <row r="776" spans="2:7">
      <c r="B776" s="166">
        <v>631515</v>
      </c>
      <c r="C776" s="177">
        <v>6</v>
      </c>
      <c r="D776" s="177">
        <v>3</v>
      </c>
      <c r="E776" s="177">
        <v>15</v>
      </c>
      <c r="F776" s="177">
        <v>15</v>
      </c>
      <c r="G776" s="33" t="s">
        <v>1446</v>
      </c>
    </row>
    <row r="777" spans="2:7">
      <c r="B777" s="166">
        <v>6399</v>
      </c>
      <c r="C777" s="174">
        <v>6</v>
      </c>
      <c r="D777" s="174">
        <v>3</v>
      </c>
      <c r="E777" s="181">
        <v>99</v>
      </c>
      <c r="F777" s="182"/>
      <c r="G777" s="42" t="s">
        <v>1211</v>
      </c>
    </row>
    <row r="778" spans="2:7">
      <c r="B778" s="166">
        <v>639901</v>
      </c>
      <c r="C778" s="177">
        <v>6</v>
      </c>
      <c r="D778" s="177">
        <v>3</v>
      </c>
      <c r="E778" s="177">
        <v>99</v>
      </c>
      <c r="F778" s="178" t="s">
        <v>58</v>
      </c>
      <c r="G778" s="33" t="s">
        <v>1675</v>
      </c>
    </row>
    <row r="779" spans="2:7">
      <c r="B779" s="166">
        <v>67</v>
      </c>
      <c r="C779" s="170">
        <v>6</v>
      </c>
      <c r="D779" s="171">
        <v>7</v>
      </c>
      <c r="E779" s="172"/>
      <c r="F779" s="173"/>
      <c r="G779" s="47" t="s">
        <v>1676</v>
      </c>
    </row>
    <row r="780" spans="2:7">
      <c r="B780" s="166">
        <v>6701</v>
      </c>
      <c r="C780" s="174">
        <v>6</v>
      </c>
      <c r="D780" s="174">
        <v>7</v>
      </c>
      <c r="E780" s="178" t="s">
        <v>58</v>
      </c>
      <c r="F780" s="176"/>
      <c r="G780" s="42" t="s">
        <v>1475</v>
      </c>
    </row>
    <row r="781" spans="2:7">
      <c r="B781" s="166">
        <v>670101</v>
      </c>
      <c r="C781" s="177">
        <v>6</v>
      </c>
      <c r="D781" s="177">
        <v>7</v>
      </c>
      <c r="E781" s="178" t="s">
        <v>58</v>
      </c>
      <c r="F781" s="178" t="s">
        <v>58</v>
      </c>
      <c r="G781" s="33" t="s">
        <v>1476</v>
      </c>
    </row>
    <row r="782" spans="2:7">
      <c r="B782" s="166">
        <v>670102</v>
      </c>
      <c r="C782" s="177">
        <v>6</v>
      </c>
      <c r="D782" s="177">
        <v>7</v>
      </c>
      <c r="E782" s="178" t="s">
        <v>58</v>
      </c>
      <c r="F782" s="178" t="s">
        <v>60</v>
      </c>
      <c r="G782" s="33" t="s">
        <v>1677</v>
      </c>
    </row>
    <row r="783" spans="2:7">
      <c r="B783" s="166">
        <v>670103</v>
      </c>
      <c r="C783" s="177">
        <v>6</v>
      </c>
      <c r="D783" s="177">
        <v>7</v>
      </c>
      <c r="E783" s="178" t="s">
        <v>58</v>
      </c>
      <c r="F783" s="178" t="s">
        <v>62</v>
      </c>
      <c r="G783" s="33" t="s">
        <v>1678</v>
      </c>
    </row>
    <row r="784" spans="2:7">
      <c r="B784" s="166">
        <v>670104</v>
      </c>
      <c r="C784" s="177">
        <v>6</v>
      </c>
      <c r="D784" s="177">
        <v>7</v>
      </c>
      <c r="E784" s="178" t="s">
        <v>58</v>
      </c>
      <c r="F784" s="178" t="s">
        <v>80</v>
      </c>
      <c r="G784" s="33" t="s">
        <v>1479</v>
      </c>
    </row>
    <row r="785" spans="2:7">
      <c r="B785" s="166">
        <v>670199</v>
      </c>
      <c r="C785" s="177">
        <v>6</v>
      </c>
      <c r="D785" s="177">
        <v>7</v>
      </c>
      <c r="E785" s="178" t="s">
        <v>58</v>
      </c>
      <c r="F785" s="177">
        <v>99</v>
      </c>
      <c r="G785" s="33" t="s">
        <v>1679</v>
      </c>
    </row>
    <row r="786" spans="2:7">
      <c r="B786" s="166">
        <v>6702</v>
      </c>
      <c r="C786" s="174">
        <v>6</v>
      </c>
      <c r="D786" s="174">
        <v>7</v>
      </c>
      <c r="E786" s="178" t="s">
        <v>60</v>
      </c>
      <c r="F786" s="176"/>
      <c r="G786" s="42" t="s">
        <v>1481</v>
      </c>
    </row>
    <row r="787" spans="2:7">
      <c r="B787" s="166">
        <v>670201</v>
      </c>
      <c r="C787" s="177">
        <v>6</v>
      </c>
      <c r="D787" s="177">
        <v>7</v>
      </c>
      <c r="E787" s="178" t="s">
        <v>60</v>
      </c>
      <c r="F787" s="178" t="s">
        <v>58</v>
      </c>
      <c r="G787" s="33" t="s">
        <v>1482</v>
      </c>
    </row>
    <row r="788" spans="2:7">
      <c r="B788" s="166">
        <v>670204</v>
      </c>
      <c r="C788" s="177">
        <v>6</v>
      </c>
      <c r="D788" s="177">
        <v>7</v>
      </c>
      <c r="E788" s="178" t="s">
        <v>60</v>
      </c>
      <c r="F788" s="178" t="s">
        <v>80</v>
      </c>
      <c r="G788" s="33" t="s">
        <v>1680</v>
      </c>
    </row>
    <row r="789" spans="2:7">
      <c r="B789" s="166">
        <v>670205</v>
      </c>
      <c r="C789" s="177">
        <v>6</v>
      </c>
      <c r="D789" s="177">
        <v>7</v>
      </c>
      <c r="E789" s="178" t="s">
        <v>60</v>
      </c>
      <c r="F789" s="178" t="s">
        <v>64</v>
      </c>
      <c r="G789" s="33" t="s">
        <v>1486</v>
      </c>
    </row>
    <row r="790" spans="2:7">
      <c r="B790" s="166">
        <v>670216</v>
      </c>
      <c r="C790" s="177">
        <v>6</v>
      </c>
      <c r="D790" s="177">
        <v>7</v>
      </c>
      <c r="E790" s="178" t="s">
        <v>60</v>
      </c>
      <c r="F790" s="177">
        <v>16</v>
      </c>
      <c r="G790" s="33" t="s">
        <v>1493</v>
      </c>
    </row>
    <row r="791" spans="2:7">
      <c r="B791" s="166">
        <v>670217</v>
      </c>
      <c r="C791" s="177">
        <v>6</v>
      </c>
      <c r="D791" s="177">
        <v>7</v>
      </c>
      <c r="E791" s="178" t="s">
        <v>60</v>
      </c>
      <c r="F791" s="177">
        <v>17</v>
      </c>
      <c r="G791" s="33" t="s">
        <v>1681</v>
      </c>
    </row>
    <row r="792" spans="2:7">
      <c r="B792" s="166">
        <v>670218</v>
      </c>
      <c r="C792" s="177">
        <v>6</v>
      </c>
      <c r="D792" s="177">
        <v>7</v>
      </c>
      <c r="E792" s="178" t="s">
        <v>60</v>
      </c>
      <c r="F792" s="177">
        <v>18</v>
      </c>
      <c r="G792" s="33" t="s">
        <v>1495</v>
      </c>
    </row>
    <row r="793" spans="2:7">
      <c r="B793" s="166">
        <v>670299</v>
      </c>
      <c r="C793" s="177">
        <v>6</v>
      </c>
      <c r="D793" s="177">
        <v>7</v>
      </c>
      <c r="E793" s="178" t="s">
        <v>60</v>
      </c>
      <c r="F793" s="177">
        <v>99</v>
      </c>
      <c r="G793" s="33" t="s">
        <v>1497</v>
      </c>
    </row>
    <row r="794" spans="2:7">
      <c r="B794" s="166">
        <v>6703</v>
      </c>
      <c r="C794" s="174">
        <v>6</v>
      </c>
      <c r="D794" s="174">
        <v>7</v>
      </c>
      <c r="E794" s="178" t="s">
        <v>62</v>
      </c>
      <c r="F794" s="176"/>
      <c r="G794" s="42" t="s">
        <v>1682</v>
      </c>
    </row>
    <row r="795" spans="2:7">
      <c r="B795" s="166">
        <v>670301</v>
      </c>
      <c r="C795" s="177">
        <v>6</v>
      </c>
      <c r="D795" s="177">
        <v>7</v>
      </c>
      <c r="E795" s="178" t="s">
        <v>62</v>
      </c>
      <c r="F795" s="178" t="s">
        <v>58</v>
      </c>
      <c r="G795" s="33" t="s">
        <v>1682</v>
      </c>
    </row>
    <row r="796" spans="2:7">
      <c r="B796" s="166">
        <v>6799</v>
      </c>
      <c r="C796" s="174">
        <v>6</v>
      </c>
      <c r="D796" s="174">
        <v>7</v>
      </c>
      <c r="E796" s="181">
        <v>99</v>
      </c>
      <c r="F796" s="182"/>
      <c r="G796" s="42" t="s">
        <v>1211</v>
      </c>
    </row>
    <row r="797" spans="2:7">
      <c r="B797" s="166">
        <v>679901</v>
      </c>
      <c r="C797" s="177">
        <v>6</v>
      </c>
      <c r="D797" s="177">
        <v>7</v>
      </c>
      <c r="E797" s="177">
        <v>99</v>
      </c>
      <c r="F797" s="178" t="s">
        <v>58</v>
      </c>
      <c r="G797" s="33" t="s">
        <v>1683</v>
      </c>
    </row>
    <row r="798" spans="2:7">
      <c r="B798" s="166">
        <v>7</v>
      </c>
      <c r="C798" s="167">
        <v>7</v>
      </c>
      <c r="D798" s="168"/>
      <c r="E798" s="168"/>
      <c r="F798" s="169"/>
      <c r="G798" s="46" t="s">
        <v>1684</v>
      </c>
    </row>
    <row r="799" spans="2:7">
      <c r="B799" s="166">
        <v>71</v>
      </c>
      <c r="C799" s="170">
        <v>7</v>
      </c>
      <c r="D799" s="171">
        <v>1</v>
      </c>
      <c r="E799" s="172"/>
      <c r="F799" s="173"/>
      <c r="G799" s="47" t="s">
        <v>1685</v>
      </c>
    </row>
    <row r="800" spans="2:7">
      <c r="B800" s="166">
        <v>7101</v>
      </c>
      <c r="C800" s="174">
        <v>7</v>
      </c>
      <c r="D800" s="174">
        <v>1</v>
      </c>
      <c r="E800" s="178" t="s">
        <v>58</v>
      </c>
      <c r="F800" s="176"/>
      <c r="G800" s="42" t="s">
        <v>1114</v>
      </c>
    </row>
    <row r="801" spans="2:7">
      <c r="B801" s="166">
        <v>710101</v>
      </c>
      <c r="C801" s="177">
        <v>7</v>
      </c>
      <c r="D801" s="177">
        <v>1</v>
      </c>
      <c r="E801" s="178" t="s">
        <v>58</v>
      </c>
      <c r="F801" s="178" t="s">
        <v>58</v>
      </c>
      <c r="G801" s="33" t="s">
        <v>1115</v>
      </c>
    </row>
    <row r="802" spans="2:7">
      <c r="B802" s="166">
        <v>710102</v>
      </c>
      <c r="C802" s="177">
        <v>7</v>
      </c>
      <c r="D802" s="177">
        <v>1</v>
      </c>
      <c r="E802" s="178" t="s">
        <v>58</v>
      </c>
      <c r="F802" s="178" t="s">
        <v>60</v>
      </c>
      <c r="G802" s="33" t="s">
        <v>1116</v>
      </c>
    </row>
    <row r="803" spans="2:7">
      <c r="B803" s="166">
        <v>710103</v>
      </c>
      <c r="C803" s="177">
        <v>7</v>
      </c>
      <c r="D803" s="177">
        <v>1</v>
      </c>
      <c r="E803" s="178" t="s">
        <v>58</v>
      </c>
      <c r="F803" s="178" t="s">
        <v>62</v>
      </c>
      <c r="G803" s="33" t="s">
        <v>1117</v>
      </c>
    </row>
    <row r="804" spans="2:7">
      <c r="B804" s="166">
        <v>710105</v>
      </c>
      <c r="C804" s="177">
        <v>7</v>
      </c>
      <c r="D804" s="177">
        <v>1</v>
      </c>
      <c r="E804" s="178" t="s">
        <v>58</v>
      </c>
      <c r="F804" s="178" t="s">
        <v>64</v>
      </c>
      <c r="G804" s="33" t="s">
        <v>1118</v>
      </c>
    </row>
    <row r="805" spans="2:7">
      <c r="B805" s="166">
        <v>710106</v>
      </c>
      <c r="C805" s="177">
        <v>7</v>
      </c>
      <c r="D805" s="177">
        <v>1</v>
      </c>
      <c r="E805" s="178" t="s">
        <v>58</v>
      </c>
      <c r="F805" s="178" t="s">
        <v>66</v>
      </c>
      <c r="G805" s="33" t="s">
        <v>1119</v>
      </c>
    </row>
    <row r="806" spans="2:7" ht="24">
      <c r="B806" s="166">
        <v>710108</v>
      </c>
      <c r="C806" s="177">
        <v>7</v>
      </c>
      <c r="D806" s="177">
        <v>1</v>
      </c>
      <c r="E806" s="178" t="s">
        <v>58</v>
      </c>
      <c r="F806" s="178" t="s">
        <v>70</v>
      </c>
      <c r="G806" s="180" t="s">
        <v>1686</v>
      </c>
    </row>
    <row r="807" spans="2:7">
      <c r="B807" s="166">
        <v>710109</v>
      </c>
      <c r="C807" s="177">
        <v>7</v>
      </c>
      <c r="D807" s="177">
        <v>1</v>
      </c>
      <c r="E807" s="178" t="s">
        <v>58</v>
      </c>
      <c r="F807" s="178" t="s">
        <v>72</v>
      </c>
      <c r="G807" s="33" t="s">
        <v>1122</v>
      </c>
    </row>
    <row r="808" spans="2:7">
      <c r="B808" s="166">
        <v>7102</v>
      </c>
      <c r="C808" s="174">
        <v>7</v>
      </c>
      <c r="D808" s="174">
        <v>1</v>
      </c>
      <c r="E808" s="178" t="s">
        <v>60</v>
      </c>
      <c r="F808" s="176"/>
      <c r="G808" s="42" t="s">
        <v>1124</v>
      </c>
    </row>
    <row r="809" spans="2:7">
      <c r="B809" s="166">
        <v>710201</v>
      </c>
      <c r="C809" s="177">
        <v>7</v>
      </c>
      <c r="D809" s="177">
        <v>1</v>
      </c>
      <c r="E809" s="178" t="s">
        <v>60</v>
      </c>
      <c r="F809" s="178" t="s">
        <v>58</v>
      </c>
      <c r="G809" s="33" t="s">
        <v>1125</v>
      </c>
    </row>
    <row r="810" spans="2:7">
      <c r="B810" s="166">
        <v>710203</v>
      </c>
      <c r="C810" s="177">
        <v>7</v>
      </c>
      <c r="D810" s="177">
        <v>1</v>
      </c>
      <c r="E810" s="178" t="s">
        <v>60</v>
      </c>
      <c r="F810" s="178" t="s">
        <v>62</v>
      </c>
      <c r="G810" s="33" t="s">
        <v>1127</v>
      </c>
    </row>
    <row r="811" spans="2:7">
      <c r="B811" s="166">
        <v>710204</v>
      </c>
      <c r="C811" s="177">
        <v>7</v>
      </c>
      <c r="D811" s="177">
        <v>1</v>
      </c>
      <c r="E811" s="178" t="s">
        <v>60</v>
      </c>
      <c r="F811" s="178" t="s">
        <v>80</v>
      </c>
      <c r="G811" s="33" t="s">
        <v>1109</v>
      </c>
    </row>
    <row r="812" spans="2:7">
      <c r="B812" s="166">
        <v>710205</v>
      </c>
      <c r="C812" s="177">
        <v>7</v>
      </c>
      <c r="D812" s="177">
        <v>1</v>
      </c>
      <c r="E812" s="178" t="s">
        <v>60</v>
      </c>
      <c r="F812" s="178" t="s">
        <v>64</v>
      </c>
      <c r="G812" s="33" t="s">
        <v>1128</v>
      </c>
    </row>
    <row r="813" spans="2:7">
      <c r="B813" s="166">
        <v>710206</v>
      </c>
      <c r="C813" s="177">
        <v>7</v>
      </c>
      <c r="D813" s="177">
        <v>1</v>
      </c>
      <c r="E813" s="178" t="s">
        <v>60</v>
      </c>
      <c r="F813" s="178" t="s">
        <v>66</v>
      </c>
      <c r="G813" s="33" t="s">
        <v>1129</v>
      </c>
    </row>
    <row r="814" spans="2:7">
      <c r="B814" s="166">
        <v>710207</v>
      </c>
      <c r="C814" s="177">
        <v>7</v>
      </c>
      <c r="D814" s="177">
        <v>1</v>
      </c>
      <c r="E814" s="178" t="s">
        <v>60</v>
      </c>
      <c r="F814" s="178" t="s">
        <v>68</v>
      </c>
      <c r="G814" s="33" t="s">
        <v>1130</v>
      </c>
    </row>
    <row r="815" spans="2:7">
      <c r="B815" s="166">
        <v>710208</v>
      </c>
      <c r="C815" s="177">
        <v>7</v>
      </c>
      <c r="D815" s="177">
        <v>1</v>
      </c>
      <c r="E815" s="178" t="s">
        <v>60</v>
      </c>
      <c r="F815" s="178" t="s">
        <v>70</v>
      </c>
      <c r="G815" s="33" t="s">
        <v>1131</v>
      </c>
    </row>
    <row r="816" spans="2:7">
      <c r="B816" s="166">
        <v>710209</v>
      </c>
      <c r="C816" s="177">
        <v>7</v>
      </c>
      <c r="D816" s="177">
        <v>1</v>
      </c>
      <c r="E816" s="178" t="s">
        <v>60</v>
      </c>
      <c r="F816" s="178" t="s">
        <v>72</v>
      </c>
      <c r="G816" s="33" t="s">
        <v>1132</v>
      </c>
    </row>
    <row r="817" spans="2:7">
      <c r="B817" s="166">
        <v>710211</v>
      </c>
      <c r="C817" s="177">
        <v>7</v>
      </c>
      <c r="D817" s="177">
        <v>1</v>
      </c>
      <c r="E817" s="178" t="s">
        <v>60</v>
      </c>
      <c r="F817" s="177">
        <v>11</v>
      </c>
      <c r="G817" s="33" t="s">
        <v>1134</v>
      </c>
    </row>
    <row r="818" spans="2:7">
      <c r="B818" s="166">
        <v>710212</v>
      </c>
      <c r="C818" s="177">
        <v>7</v>
      </c>
      <c r="D818" s="177">
        <v>1</v>
      </c>
      <c r="E818" s="178" t="s">
        <v>60</v>
      </c>
      <c r="F818" s="177">
        <v>12</v>
      </c>
      <c r="G818" s="33" t="s">
        <v>1135</v>
      </c>
    </row>
    <row r="819" spans="2:7">
      <c r="B819" s="166">
        <v>710213</v>
      </c>
      <c r="C819" s="177">
        <v>7</v>
      </c>
      <c r="D819" s="177">
        <v>1</v>
      </c>
      <c r="E819" s="178" t="s">
        <v>60</v>
      </c>
      <c r="F819" s="177">
        <v>13</v>
      </c>
      <c r="G819" s="33" t="s">
        <v>1136</v>
      </c>
    </row>
    <row r="820" spans="2:7">
      <c r="B820" s="166">
        <v>710214</v>
      </c>
      <c r="C820" s="177">
        <v>7</v>
      </c>
      <c r="D820" s="177">
        <v>1</v>
      </c>
      <c r="E820" s="178" t="s">
        <v>60</v>
      </c>
      <c r="F820" s="177">
        <v>14</v>
      </c>
      <c r="G820" s="33" t="s">
        <v>1137</v>
      </c>
    </row>
    <row r="821" spans="2:7">
      <c r="B821" s="166">
        <v>710215</v>
      </c>
      <c r="C821" s="177">
        <v>7</v>
      </c>
      <c r="D821" s="177">
        <v>1</v>
      </c>
      <c r="E821" s="178" t="s">
        <v>60</v>
      </c>
      <c r="F821" s="177">
        <v>15</v>
      </c>
      <c r="G821" s="33" t="s">
        <v>1138</v>
      </c>
    </row>
    <row r="822" spans="2:7">
      <c r="B822" s="166">
        <v>710216</v>
      </c>
      <c r="C822" s="177">
        <v>7</v>
      </c>
      <c r="D822" s="177">
        <v>1</v>
      </c>
      <c r="E822" s="178" t="s">
        <v>60</v>
      </c>
      <c r="F822" s="177">
        <v>16</v>
      </c>
      <c r="G822" s="33" t="s">
        <v>1139</v>
      </c>
    </row>
    <row r="823" spans="2:7">
      <c r="B823" s="166">
        <v>710218</v>
      </c>
      <c r="C823" s="177">
        <v>7</v>
      </c>
      <c r="D823" s="177">
        <v>1</v>
      </c>
      <c r="E823" s="178" t="s">
        <v>60</v>
      </c>
      <c r="F823" s="177">
        <v>18</v>
      </c>
      <c r="G823" s="33" t="s">
        <v>1140</v>
      </c>
    </row>
    <row r="824" spans="2:7">
      <c r="B824" s="166">
        <v>710220</v>
      </c>
      <c r="C824" s="177">
        <v>7</v>
      </c>
      <c r="D824" s="177">
        <v>1</v>
      </c>
      <c r="E824" s="178" t="s">
        <v>60</v>
      </c>
      <c r="F824" s="177">
        <v>20</v>
      </c>
      <c r="G824" s="33" t="s">
        <v>1141</v>
      </c>
    </row>
    <row r="825" spans="2:7">
      <c r="B825" s="166">
        <v>710223</v>
      </c>
      <c r="C825" s="177">
        <v>7</v>
      </c>
      <c r="D825" s="177">
        <v>1</v>
      </c>
      <c r="E825" s="178" t="s">
        <v>60</v>
      </c>
      <c r="F825" s="177">
        <v>23</v>
      </c>
      <c r="G825" s="33" t="s">
        <v>1142</v>
      </c>
    </row>
    <row r="826" spans="2:7">
      <c r="B826" s="166">
        <v>710224</v>
      </c>
      <c r="C826" s="177">
        <v>7</v>
      </c>
      <c r="D826" s="177">
        <v>1</v>
      </c>
      <c r="E826" s="178" t="s">
        <v>60</v>
      </c>
      <c r="F826" s="177">
        <v>24</v>
      </c>
      <c r="G826" s="33" t="s">
        <v>1143</v>
      </c>
    </row>
    <row r="827" spans="2:7">
      <c r="B827" s="166">
        <v>710225</v>
      </c>
      <c r="C827" s="177">
        <v>7</v>
      </c>
      <c r="D827" s="177">
        <v>1</v>
      </c>
      <c r="E827" s="178" t="s">
        <v>60</v>
      </c>
      <c r="F827" s="177">
        <v>25</v>
      </c>
      <c r="G827" s="33" t="s">
        <v>1144</v>
      </c>
    </row>
    <row r="828" spans="2:7">
      <c r="B828" s="166">
        <v>710227</v>
      </c>
      <c r="C828" s="177">
        <v>7</v>
      </c>
      <c r="D828" s="177">
        <v>1</v>
      </c>
      <c r="E828" s="178" t="s">
        <v>60</v>
      </c>
      <c r="F828" s="177">
        <v>27</v>
      </c>
      <c r="G828" s="33" t="s">
        <v>1145</v>
      </c>
    </row>
    <row r="829" spans="2:7">
      <c r="B829" s="166">
        <v>710228</v>
      </c>
      <c r="C829" s="177">
        <v>7</v>
      </c>
      <c r="D829" s="177">
        <v>1</v>
      </c>
      <c r="E829" s="178" t="s">
        <v>60</v>
      </c>
      <c r="F829" s="177">
        <v>28</v>
      </c>
      <c r="G829" s="33" t="s">
        <v>1146</v>
      </c>
    </row>
    <row r="830" spans="2:7">
      <c r="B830" s="166">
        <v>710229</v>
      </c>
      <c r="C830" s="177">
        <v>7</v>
      </c>
      <c r="D830" s="177">
        <v>1</v>
      </c>
      <c r="E830" s="178" t="s">
        <v>60</v>
      </c>
      <c r="F830" s="177">
        <v>29</v>
      </c>
      <c r="G830" s="33" t="s">
        <v>1147</v>
      </c>
    </row>
    <row r="831" spans="2:7">
      <c r="B831" s="166">
        <v>710230</v>
      </c>
      <c r="C831" s="177">
        <v>7</v>
      </c>
      <c r="D831" s="177">
        <v>1</v>
      </c>
      <c r="E831" s="178" t="s">
        <v>60</v>
      </c>
      <c r="F831" s="177">
        <v>30</v>
      </c>
      <c r="G831" s="33" t="s">
        <v>1148</v>
      </c>
    </row>
    <row r="832" spans="2:7">
      <c r="B832" s="166">
        <v>710231</v>
      </c>
      <c r="C832" s="177">
        <v>7</v>
      </c>
      <c r="D832" s="177">
        <v>1</v>
      </c>
      <c r="E832" s="178" t="s">
        <v>60</v>
      </c>
      <c r="F832" s="177">
        <v>31</v>
      </c>
      <c r="G832" s="33" t="s">
        <v>1149</v>
      </c>
    </row>
    <row r="833" spans="2:7">
      <c r="B833" s="166">
        <v>710232</v>
      </c>
      <c r="C833" s="177">
        <v>7</v>
      </c>
      <c r="D833" s="177">
        <v>1</v>
      </c>
      <c r="E833" s="178" t="s">
        <v>60</v>
      </c>
      <c r="F833" s="177">
        <v>32</v>
      </c>
      <c r="G833" s="33" t="s">
        <v>1150</v>
      </c>
    </row>
    <row r="834" spans="2:7">
      <c r="B834" s="166">
        <v>710233</v>
      </c>
      <c r="C834" s="177">
        <v>7</v>
      </c>
      <c r="D834" s="177">
        <v>1</v>
      </c>
      <c r="E834" s="178" t="s">
        <v>60</v>
      </c>
      <c r="F834" s="177">
        <v>33</v>
      </c>
      <c r="G834" s="33" t="s">
        <v>1151</v>
      </c>
    </row>
    <row r="835" spans="2:7">
      <c r="B835" s="166">
        <v>710235</v>
      </c>
      <c r="C835" s="177">
        <v>7</v>
      </c>
      <c r="D835" s="177">
        <v>1</v>
      </c>
      <c r="E835" s="178" t="s">
        <v>60</v>
      </c>
      <c r="F835" s="177">
        <v>35</v>
      </c>
      <c r="G835" s="33" t="s">
        <v>1153</v>
      </c>
    </row>
    <row r="836" spans="2:7">
      <c r="B836" s="166">
        <v>7103</v>
      </c>
      <c r="C836" s="174">
        <v>7</v>
      </c>
      <c r="D836" s="174">
        <v>1</v>
      </c>
      <c r="E836" s="178" t="s">
        <v>62</v>
      </c>
      <c r="F836" s="176"/>
      <c r="G836" s="42" t="s">
        <v>1154</v>
      </c>
    </row>
    <row r="837" spans="2:7">
      <c r="B837" s="166">
        <v>710301</v>
      </c>
      <c r="C837" s="177">
        <v>7</v>
      </c>
      <c r="D837" s="177">
        <v>1</v>
      </c>
      <c r="E837" s="178" t="s">
        <v>62</v>
      </c>
      <c r="F837" s="178" t="s">
        <v>58</v>
      </c>
      <c r="G837" s="33" t="s">
        <v>1155</v>
      </c>
    </row>
    <row r="838" spans="2:7">
      <c r="B838" s="166">
        <v>710302</v>
      </c>
      <c r="C838" s="177">
        <v>7</v>
      </c>
      <c r="D838" s="177">
        <v>1</v>
      </c>
      <c r="E838" s="178" t="s">
        <v>62</v>
      </c>
      <c r="F838" s="178" t="s">
        <v>60</v>
      </c>
      <c r="G838" s="33" t="s">
        <v>1156</v>
      </c>
    </row>
    <row r="839" spans="2:7">
      <c r="B839" s="166">
        <v>710303</v>
      </c>
      <c r="C839" s="177">
        <v>7</v>
      </c>
      <c r="D839" s="177">
        <v>1</v>
      </c>
      <c r="E839" s="178" t="s">
        <v>62</v>
      </c>
      <c r="F839" s="178" t="s">
        <v>62</v>
      </c>
      <c r="G839" s="33" t="s">
        <v>1157</v>
      </c>
    </row>
    <row r="840" spans="2:7">
      <c r="B840" s="166">
        <v>710304</v>
      </c>
      <c r="C840" s="177">
        <v>7</v>
      </c>
      <c r="D840" s="177">
        <v>1</v>
      </c>
      <c r="E840" s="178" t="s">
        <v>62</v>
      </c>
      <c r="F840" s="178" t="s">
        <v>80</v>
      </c>
      <c r="G840" s="33" t="s">
        <v>1158</v>
      </c>
    </row>
    <row r="841" spans="2:7">
      <c r="B841" s="166">
        <v>710305</v>
      </c>
      <c r="C841" s="177">
        <v>7</v>
      </c>
      <c r="D841" s="177">
        <v>1</v>
      </c>
      <c r="E841" s="178" t="s">
        <v>62</v>
      </c>
      <c r="F841" s="178" t="s">
        <v>64</v>
      </c>
      <c r="G841" s="33" t="s">
        <v>1159</v>
      </c>
    </row>
    <row r="842" spans="2:7">
      <c r="B842" s="166">
        <v>710306</v>
      </c>
      <c r="C842" s="177">
        <v>7</v>
      </c>
      <c r="D842" s="177">
        <v>1</v>
      </c>
      <c r="E842" s="178" t="s">
        <v>62</v>
      </c>
      <c r="F842" s="178" t="s">
        <v>66</v>
      </c>
      <c r="G842" s="33" t="s">
        <v>1160</v>
      </c>
    </row>
    <row r="843" spans="2:7">
      <c r="B843" s="166">
        <v>710307</v>
      </c>
      <c r="C843" s="177">
        <v>7</v>
      </c>
      <c r="D843" s="177">
        <v>1</v>
      </c>
      <c r="E843" s="178" t="s">
        <v>62</v>
      </c>
      <c r="F843" s="178" t="s">
        <v>68</v>
      </c>
      <c r="G843" s="33" t="s">
        <v>1161</v>
      </c>
    </row>
    <row r="844" spans="2:7">
      <c r="B844" s="166">
        <v>710308</v>
      </c>
      <c r="C844" s="177">
        <v>7</v>
      </c>
      <c r="D844" s="177">
        <v>1</v>
      </c>
      <c r="E844" s="178" t="s">
        <v>62</v>
      </c>
      <c r="F844" s="178" t="s">
        <v>70</v>
      </c>
      <c r="G844" s="33" t="s">
        <v>1162</v>
      </c>
    </row>
    <row r="845" spans="2:7">
      <c r="B845" s="166">
        <v>710309</v>
      </c>
      <c r="C845" s="177">
        <v>7</v>
      </c>
      <c r="D845" s="177">
        <v>1</v>
      </c>
      <c r="E845" s="178" t="s">
        <v>62</v>
      </c>
      <c r="F845" s="178" t="s">
        <v>72</v>
      </c>
      <c r="G845" s="33" t="s">
        <v>1163</v>
      </c>
    </row>
    <row r="846" spans="2:7" ht="24">
      <c r="B846" s="166">
        <v>710310</v>
      </c>
      <c r="C846" s="177">
        <v>7</v>
      </c>
      <c r="D846" s="177">
        <v>1</v>
      </c>
      <c r="E846" s="178" t="s">
        <v>62</v>
      </c>
      <c r="F846" s="177">
        <v>10</v>
      </c>
      <c r="G846" s="180" t="s">
        <v>1164</v>
      </c>
    </row>
    <row r="847" spans="2:7">
      <c r="B847" s="166">
        <v>710311</v>
      </c>
      <c r="C847" s="177">
        <v>7</v>
      </c>
      <c r="D847" s="177">
        <v>1</v>
      </c>
      <c r="E847" s="178" t="s">
        <v>62</v>
      </c>
      <c r="F847" s="177">
        <v>11</v>
      </c>
      <c r="G847" s="33" t="s">
        <v>1165</v>
      </c>
    </row>
    <row r="848" spans="2:7">
      <c r="B848" s="166">
        <v>710313</v>
      </c>
      <c r="C848" s="177">
        <v>7</v>
      </c>
      <c r="D848" s="177">
        <v>1</v>
      </c>
      <c r="E848" s="178" t="s">
        <v>62</v>
      </c>
      <c r="F848" s="177">
        <v>13</v>
      </c>
      <c r="G848" s="33" t="s">
        <v>1616</v>
      </c>
    </row>
    <row r="849" spans="2:7">
      <c r="B849" s="166">
        <v>7104</v>
      </c>
      <c r="C849" s="174">
        <v>7</v>
      </c>
      <c r="D849" s="174">
        <v>1</v>
      </c>
      <c r="E849" s="178" t="s">
        <v>80</v>
      </c>
      <c r="F849" s="176"/>
      <c r="G849" s="42" t="s">
        <v>1168</v>
      </c>
    </row>
    <row r="850" spans="2:7">
      <c r="B850" s="166">
        <v>710401</v>
      </c>
      <c r="C850" s="177">
        <v>7</v>
      </c>
      <c r="D850" s="177">
        <v>1</v>
      </c>
      <c r="E850" s="178" t="s">
        <v>80</v>
      </c>
      <c r="F850" s="178" t="s">
        <v>58</v>
      </c>
      <c r="G850" s="33" t="s">
        <v>1169</v>
      </c>
    </row>
    <row r="851" spans="2:7">
      <c r="B851" s="166">
        <v>710402</v>
      </c>
      <c r="C851" s="177">
        <v>7</v>
      </c>
      <c r="D851" s="177">
        <v>1</v>
      </c>
      <c r="E851" s="178" t="s">
        <v>80</v>
      </c>
      <c r="F851" s="178" t="s">
        <v>60</v>
      </c>
      <c r="G851" s="33" t="s">
        <v>1170</v>
      </c>
    </row>
    <row r="852" spans="2:7">
      <c r="B852" s="166">
        <v>710403</v>
      </c>
      <c r="C852" s="177">
        <v>7</v>
      </c>
      <c r="D852" s="177">
        <v>1</v>
      </c>
      <c r="E852" s="178" t="s">
        <v>80</v>
      </c>
      <c r="F852" s="178" t="s">
        <v>62</v>
      </c>
      <c r="G852" s="33" t="s">
        <v>1171</v>
      </c>
    </row>
    <row r="853" spans="2:7">
      <c r="B853" s="166">
        <v>710404</v>
      </c>
      <c r="C853" s="177">
        <v>7</v>
      </c>
      <c r="D853" s="177">
        <v>1</v>
      </c>
      <c r="E853" s="178" t="s">
        <v>80</v>
      </c>
      <c r="F853" s="178" t="s">
        <v>80</v>
      </c>
      <c r="G853" s="33" t="s">
        <v>1172</v>
      </c>
    </row>
    <row r="854" spans="2:7">
      <c r="B854" s="166">
        <v>710405</v>
      </c>
      <c r="C854" s="177">
        <v>7</v>
      </c>
      <c r="D854" s="177">
        <v>1</v>
      </c>
      <c r="E854" s="178" t="s">
        <v>80</v>
      </c>
      <c r="F854" s="178" t="s">
        <v>64</v>
      </c>
      <c r="G854" s="33" t="s">
        <v>1173</v>
      </c>
    </row>
    <row r="855" spans="2:7">
      <c r="B855" s="166">
        <v>710406</v>
      </c>
      <c r="C855" s="177">
        <v>7</v>
      </c>
      <c r="D855" s="177">
        <v>1</v>
      </c>
      <c r="E855" s="178" t="s">
        <v>80</v>
      </c>
      <c r="F855" s="178" t="s">
        <v>66</v>
      </c>
      <c r="G855" s="33" t="s">
        <v>1174</v>
      </c>
    </row>
    <row r="856" spans="2:7">
      <c r="B856" s="166">
        <v>710407</v>
      </c>
      <c r="C856" s="177">
        <v>7</v>
      </c>
      <c r="D856" s="177">
        <v>1</v>
      </c>
      <c r="E856" s="178" t="s">
        <v>80</v>
      </c>
      <c r="F856" s="178" t="s">
        <v>68</v>
      </c>
      <c r="G856" s="33" t="s">
        <v>1175</v>
      </c>
    </row>
    <row r="857" spans="2:7">
      <c r="B857" s="166">
        <v>710408</v>
      </c>
      <c r="C857" s="177">
        <v>7</v>
      </c>
      <c r="D857" s="177">
        <v>1</v>
      </c>
      <c r="E857" s="178" t="s">
        <v>80</v>
      </c>
      <c r="F857" s="178" t="s">
        <v>70</v>
      </c>
      <c r="G857" s="33" t="s">
        <v>1176</v>
      </c>
    </row>
    <row r="858" spans="2:7">
      <c r="B858" s="166">
        <v>710499</v>
      </c>
      <c r="C858" s="177">
        <v>7</v>
      </c>
      <c r="D858" s="177">
        <v>1</v>
      </c>
      <c r="E858" s="178" t="s">
        <v>80</v>
      </c>
      <c r="F858" s="177">
        <v>99</v>
      </c>
      <c r="G858" s="33" t="s">
        <v>1178</v>
      </c>
    </row>
    <row r="859" spans="2:7">
      <c r="B859" s="166">
        <v>7105</v>
      </c>
      <c r="C859" s="174">
        <v>7</v>
      </c>
      <c r="D859" s="174">
        <v>1</v>
      </c>
      <c r="E859" s="178" t="s">
        <v>64</v>
      </c>
      <c r="F859" s="176"/>
      <c r="G859" s="42" t="s">
        <v>1179</v>
      </c>
    </row>
    <row r="860" spans="2:7">
      <c r="B860" s="166">
        <v>710502</v>
      </c>
      <c r="C860" s="177">
        <v>7</v>
      </c>
      <c r="D860" s="177">
        <v>1</v>
      </c>
      <c r="E860" s="178" t="s">
        <v>64</v>
      </c>
      <c r="F860" s="178" t="s">
        <v>60</v>
      </c>
      <c r="G860" s="33" t="s">
        <v>1687</v>
      </c>
    </row>
    <row r="861" spans="2:7">
      <c r="B861" s="166">
        <v>710503</v>
      </c>
      <c r="C861" s="177">
        <v>7</v>
      </c>
      <c r="D861" s="177">
        <v>1</v>
      </c>
      <c r="E861" s="178" t="s">
        <v>64</v>
      </c>
      <c r="F861" s="178" t="s">
        <v>62</v>
      </c>
      <c r="G861" s="33" t="s">
        <v>1117</v>
      </c>
    </row>
    <row r="862" spans="2:7">
      <c r="B862" s="166">
        <v>710505</v>
      </c>
      <c r="C862" s="177">
        <v>7</v>
      </c>
      <c r="D862" s="177">
        <v>1</v>
      </c>
      <c r="E862" s="178" t="s">
        <v>64</v>
      </c>
      <c r="F862" s="178" t="s">
        <v>64</v>
      </c>
      <c r="G862" s="33" t="s">
        <v>1182</v>
      </c>
    </row>
    <row r="863" spans="2:7">
      <c r="B863" s="166">
        <v>710506</v>
      </c>
      <c r="C863" s="177">
        <v>7</v>
      </c>
      <c r="D863" s="177">
        <v>1</v>
      </c>
      <c r="E863" s="178" t="s">
        <v>64</v>
      </c>
      <c r="F863" s="178" t="s">
        <v>66</v>
      </c>
      <c r="G863" s="33" t="s">
        <v>1183</v>
      </c>
    </row>
    <row r="864" spans="2:7">
      <c r="B864" s="166">
        <v>710507</v>
      </c>
      <c r="C864" s="177">
        <v>7</v>
      </c>
      <c r="D864" s="177">
        <v>1</v>
      </c>
      <c r="E864" s="178" t="s">
        <v>64</v>
      </c>
      <c r="F864" s="178" t="s">
        <v>68</v>
      </c>
      <c r="G864" s="33" t="s">
        <v>1184</v>
      </c>
    </row>
    <row r="865" spans="2:7">
      <c r="B865" s="166">
        <v>710509</v>
      </c>
      <c r="C865" s="177">
        <v>7</v>
      </c>
      <c r="D865" s="177">
        <v>1</v>
      </c>
      <c r="E865" s="178" t="s">
        <v>64</v>
      </c>
      <c r="F865" s="178" t="s">
        <v>72</v>
      </c>
      <c r="G865" s="33" t="s">
        <v>1185</v>
      </c>
    </row>
    <row r="866" spans="2:7">
      <c r="B866" s="166">
        <v>710510</v>
      </c>
      <c r="C866" s="177">
        <v>7</v>
      </c>
      <c r="D866" s="177">
        <v>1</v>
      </c>
      <c r="E866" s="178" t="s">
        <v>64</v>
      </c>
      <c r="F866" s="177">
        <v>10</v>
      </c>
      <c r="G866" s="33" t="s">
        <v>1104</v>
      </c>
    </row>
    <row r="867" spans="2:7">
      <c r="B867" s="166">
        <v>710511</v>
      </c>
      <c r="C867" s="177">
        <v>7</v>
      </c>
      <c r="D867" s="177">
        <v>1</v>
      </c>
      <c r="E867" s="178" t="s">
        <v>64</v>
      </c>
      <c r="F867" s="177">
        <v>11</v>
      </c>
      <c r="G867" s="33" t="s">
        <v>1186</v>
      </c>
    </row>
    <row r="868" spans="2:7">
      <c r="B868" s="166">
        <v>710512</v>
      </c>
      <c r="C868" s="177">
        <v>7</v>
      </c>
      <c r="D868" s="177">
        <v>1</v>
      </c>
      <c r="E868" s="178" t="s">
        <v>64</v>
      </c>
      <c r="F868" s="177">
        <v>12</v>
      </c>
      <c r="G868" s="33" t="s">
        <v>1187</v>
      </c>
    </row>
    <row r="869" spans="2:7">
      <c r="B869" s="166">
        <v>710513</v>
      </c>
      <c r="C869" s="177">
        <v>7</v>
      </c>
      <c r="D869" s="177">
        <v>1</v>
      </c>
      <c r="E869" s="178" t="s">
        <v>64</v>
      </c>
      <c r="F869" s="177">
        <v>13</v>
      </c>
      <c r="G869" s="33" t="s">
        <v>1188</v>
      </c>
    </row>
    <row r="870" spans="2:7">
      <c r="B870" s="166">
        <v>7106</v>
      </c>
      <c r="C870" s="174">
        <v>7</v>
      </c>
      <c r="D870" s="174">
        <v>1</v>
      </c>
      <c r="E870" s="178" t="s">
        <v>66</v>
      </c>
      <c r="F870" s="176"/>
      <c r="G870" s="42" t="s">
        <v>1192</v>
      </c>
    </row>
    <row r="871" spans="2:7">
      <c r="B871" s="166">
        <v>710601</v>
      </c>
      <c r="C871" s="177">
        <v>7</v>
      </c>
      <c r="D871" s="177">
        <v>1</v>
      </c>
      <c r="E871" s="178" t="s">
        <v>66</v>
      </c>
      <c r="F871" s="178" t="s">
        <v>58</v>
      </c>
      <c r="G871" s="33" t="s">
        <v>1193</v>
      </c>
    </row>
    <row r="872" spans="2:7">
      <c r="B872" s="166">
        <v>710602</v>
      </c>
      <c r="C872" s="177">
        <v>7</v>
      </c>
      <c r="D872" s="177">
        <v>1</v>
      </c>
      <c r="E872" s="178" t="s">
        <v>66</v>
      </c>
      <c r="F872" s="178" t="s">
        <v>60</v>
      </c>
      <c r="G872" s="33" t="s">
        <v>1194</v>
      </c>
    </row>
    <row r="873" spans="2:7">
      <c r="B873" s="166">
        <v>710603</v>
      </c>
      <c r="C873" s="177">
        <v>7</v>
      </c>
      <c r="D873" s="177">
        <v>1</v>
      </c>
      <c r="E873" s="178" t="s">
        <v>66</v>
      </c>
      <c r="F873" s="178" t="s">
        <v>62</v>
      </c>
      <c r="G873" s="33" t="s">
        <v>1195</v>
      </c>
    </row>
    <row r="874" spans="2:7">
      <c r="B874" s="166">
        <v>710605</v>
      </c>
      <c r="C874" s="177">
        <v>7</v>
      </c>
      <c r="D874" s="177">
        <v>1</v>
      </c>
      <c r="E874" s="178" t="s">
        <v>66</v>
      </c>
      <c r="F874" s="178" t="s">
        <v>64</v>
      </c>
      <c r="G874" s="33" t="s">
        <v>1196</v>
      </c>
    </row>
    <row r="875" spans="2:7" ht="24">
      <c r="B875" s="166">
        <v>710606</v>
      </c>
      <c r="C875" s="177">
        <v>7</v>
      </c>
      <c r="D875" s="177">
        <v>1</v>
      </c>
      <c r="E875" s="178" t="s">
        <v>66</v>
      </c>
      <c r="F875" s="178" t="s">
        <v>66</v>
      </c>
      <c r="G875" s="180" t="s">
        <v>1197</v>
      </c>
    </row>
    <row r="876" spans="2:7">
      <c r="B876" s="166">
        <v>7107</v>
      </c>
      <c r="C876" s="174">
        <v>7</v>
      </c>
      <c r="D876" s="174">
        <v>1</v>
      </c>
      <c r="E876" s="178" t="s">
        <v>68</v>
      </c>
      <c r="F876" s="176"/>
      <c r="G876" s="42" t="s">
        <v>1198</v>
      </c>
    </row>
    <row r="877" spans="2:7">
      <c r="B877" s="166">
        <v>710702</v>
      </c>
      <c r="C877" s="177">
        <v>7</v>
      </c>
      <c r="D877" s="177">
        <v>1</v>
      </c>
      <c r="E877" s="178" t="s">
        <v>68</v>
      </c>
      <c r="F877" s="178" t="s">
        <v>60</v>
      </c>
      <c r="G877" s="33" t="s">
        <v>1199</v>
      </c>
    </row>
    <row r="878" spans="2:7">
      <c r="B878" s="166">
        <v>710703</v>
      </c>
      <c r="C878" s="177">
        <v>7</v>
      </c>
      <c r="D878" s="177">
        <v>1</v>
      </c>
      <c r="E878" s="178" t="s">
        <v>68</v>
      </c>
      <c r="F878" s="178" t="s">
        <v>62</v>
      </c>
      <c r="G878" s="33" t="s">
        <v>1200</v>
      </c>
    </row>
    <row r="879" spans="2:7">
      <c r="B879" s="166">
        <v>710704</v>
      </c>
      <c r="C879" s="177">
        <v>7</v>
      </c>
      <c r="D879" s="177">
        <v>1</v>
      </c>
      <c r="E879" s="178" t="s">
        <v>68</v>
      </c>
      <c r="F879" s="178" t="s">
        <v>80</v>
      </c>
      <c r="G879" s="33" t="s">
        <v>1201</v>
      </c>
    </row>
    <row r="880" spans="2:7">
      <c r="B880" s="166">
        <v>710705</v>
      </c>
      <c r="C880" s="177">
        <v>7</v>
      </c>
      <c r="D880" s="177">
        <v>1</v>
      </c>
      <c r="E880" s="178" t="s">
        <v>68</v>
      </c>
      <c r="F880" s="178" t="s">
        <v>64</v>
      </c>
      <c r="G880" s="33" t="s">
        <v>1202</v>
      </c>
    </row>
    <row r="881" spans="2:7">
      <c r="B881" s="166">
        <v>710706</v>
      </c>
      <c r="C881" s="177">
        <v>7</v>
      </c>
      <c r="D881" s="177">
        <v>1</v>
      </c>
      <c r="E881" s="178" t="s">
        <v>68</v>
      </c>
      <c r="F881" s="178" t="s">
        <v>66</v>
      </c>
      <c r="G881" s="33" t="s">
        <v>1203</v>
      </c>
    </row>
    <row r="882" spans="2:7">
      <c r="B882" s="166">
        <v>710707</v>
      </c>
      <c r="C882" s="177">
        <v>7</v>
      </c>
      <c r="D882" s="177">
        <v>1</v>
      </c>
      <c r="E882" s="178" t="s">
        <v>68</v>
      </c>
      <c r="F882" s="178" t="s">
        <v>68</v>
      </c>
      <c r="G882" s="33" t="s">
        <v>1204</v>
      </c>
    </row>
    <row r="883" spans="2:7">
      <c r="B883" s="166">
        <v>710708</v>
      </c>
      <c r="C883" s="177">
        <v>7</v>
      </c>
      <c r="D883" s="177">
        <v>1</v>
      </c>
      <c r="E883" s="178" t="s">
        <v>68</v>
      </c>
      <c r="F883" s="178" t="s">
        <v>70</v>
      </c>
      <c r="G883" s="33" t="s">
        <v>1205</v>
      </c>
    </row>
    <row r="884" spans="2:7">
      <c r="B884" s="166">
        <v>710709</v>
      </c>
      <c r="C884" s="177">
        <v>7</v>
      </c>
      <c r="D884" s="177">
        <v>1</v>
      </c>
      <c r="E884" s="178" t="s">
        <v>68</v>
      </c>
      <c r="F884" s="178" t="s">
        <v>72</v>
      </c>
      <c r="G884" s="33" t="s">
        <v>1206</v>
      </c>
    </row>
    <row r="885" spans="2:7">
      <c r="B885" s="166">
        <v>710710</v>
      </c>
      <c r="C885" s="177">
        <v>7</v>
      </c>
      <c r="D885" s="177">
        <v>1</v>
      </c>
      <c r="E885" s="178" t="s">
        <v>68</v>
      </c>
      <c r="F885" s="177">
        <v>10</v>
      </c>
      <c r="G885" s="33" t="s">
        <v>1207</v>
      </c>
    </row>
    <row r="886" spans="2:7">
      <c r="B886" s="166">
        <v>710711</v>
      </c>
      <c r="C886" s="177">
        <v>7</v>
      </c>
      <c r="D886" s="177">
        <v>1</v>
      </c>
      <c r="E886" s="178" t="s">
        <v>68</v>
      </c>
      <c r="F886" s="177">
        <v>11</v>
      </c>
      <c r="G886" s="33" t="s">
        <v>1208</v>
      </c>
    </row>
    <row r="887" spans="2:7">
      <c r="B887" s="166">
        <v>710799</v>
      </c>
      <c r="C887" s="177">
        <v>7</v>
      </c>
      <c r="D887" s="177">
        <v>1</v>
      </c>
      <c r="E887" s="178" t="s">
        <v>68</v>
      </c>
      <c r="F887" s="177">
        <v>99</v>
      </c>
      <c r="G887" s="33" t="s">
        <v>1210</v>
      </c>
    </row>
    <row r="888" spans="2:7">
      <c r="B888" s="166">
        <v>7199</v>
      </c>
      <c r="C888" s="174">
        <v>7</v>
      </c>
      <c r="D888" s="174">
        <v>1</v>
      </c>
      <c r="E888" s="181">
        <v>99</v>
      </c>
      <c r="F888" s="182"/>
      <c r="G888" s="42" t="s">
        <v>1211</v>
      </c>
    </row>
    <row r="889" spans="2:7">
      <c r="B889" s="166">
        <v>719901</v>
      </c>
      <c r="C889" s="177">
        <v>7</v>
      </c>
      <c r="D889" s="177">
        <v>1</v>
      </c>
      <c r="E889" s="177">
        <v>99</v>
      </c>
      <c r="F889" s="178" t="s">
        <v>58</v>
      </c>
      <c r="G889" s="33" t="s">
        <v>1688</v>
      </c>
    </row>
    <row r="890" spans="2:7">
      <c r="B890" s="166">
        <v>73</v>
      </c>
      <c r="C890" s="170">
        <v>7</v>
      </c>
      <c r="D890" s="171">
        <v>3</v>
      </c>
      <c r="E890" s="172"/>
      <c r="F890" s="173"/>
      <c r="G890" s="47" t="s">
        <v>1689</v>
      </c>
    </row>
    <row r="891" spans="2:7">
      <c r="B891" s="166">
        <v>7301</v>
      </c>
      <c r="C891" s="174">
        <v>7</v>
      </c>
      <c r="D891" s="174">
        <v>3</v>
      </c>
      <c r="E891" s="178" t="s">
        <v>58</v>
      </c>
      <c r="F891" s="176"/>
      <c r="G891" s="42" t="s">
        <v>1272</v>
      </c>
    </row>
    <row r="892" spans="2:7">
      <c r="B892" s="166">
        <v>730101</v>
      </c>
      <c r="C892" s="177">
        <v>7</v>
      </c>
      <c r="D892" s="177">
        <v>3</v>
      </c>
      <c r="E892" s="178" t="s">
        <v>58</v>
      </c>
      <c r="F892" s="178" t="s">
        <v>58</v>
      </c>
      <c r="G892" s="33" t="s">
        <v>1273</v>
      </c>
    </row>
    <row r="893" spans="2:7">
      <c r="B893" s="166">
        <v>730102</v>
      </c>
      <c r="C893" s="177">
        <v>7</v>
      </c>
      <c r="D893" s="177">
        <v>3</v>
      </c>
      <c r="E893" s="178" t="s">
        <v>58</v>
      </c>
      <c r="F893" s="178" t="s">
        <v>60</v>
      </c>
      <c r="G893" s="33" t="s">
        <v>1274</v>
      </c>
    </row>
    <row r="894" spans="2:7">
      <c r="B894" s="166">
        <v>730104</v>
      </c>
      <c r="C894" s="177">
        <v>7</v>
      </c>
      <c r="D894" s="177">
        <v>3</v>
      </c>
      <c r="E894" s="178" t="s">
        <v>58</v>
      </c>
      <c r="F894" s="178" t="s">
        <v>80</v>
      </c>
      <c r="G894" s="33" t="s">
        <v>1275</v>
      </c>
    </row>
    <row r="895" spans="2:7">
      <c r="B895" s="166">
        <v>730105</v>
      </c>
      <c r="C895" s="177">
        <v>7</v>
      </c>
      <c r="D895" s="177">
        <v>3</v>
      </c>
      <c r="E895" s="178" t="s">
        <v>58</v>
      </c>
      <c r="F895" s="178" t="s">
        <v>64</v>
      </c>
      <c r="G895" s="33" t="s">
        <v>1276</v>
      </c>
    </row>
    <row r="896" spans="2:7">
      <c r="B896" s="166">
        <v>730106</v>
      </c>
      <c r="C896" s="177">
        <v>7</v>
      </c>
      <c r="D896" s="177">
        <v>3</v>
      </c>
      <c r="E896" s="178" t="s">
        <v>58</v>
      </c>
      <c r="F896" s="178" t="s">
        <v>66</v>
      </c>
      <c r="G896" s="33" t="s">
        <v>1277</v>
      </c>
    </row>
    <row r="897" spans="2:7">
      <c r="B897" s="166">
        <v>7302</v>
      </c>
      <c r="C897" s="174">
        <v>7</v>
      </c>
      <c r="D897" s="174">
        <v>3</v>
      </c>
      <c r="E897" s="178" t="s">
        <v>60</v>
      </c>
      <c r="F897" s="176"/>
      <c r="G897" s="42" t="s">
        <v>1278</v>
      </c>
    </row>
    <row r="898" spans="2:7">
      <c r="B898" s="166">
        <v>730201</v>
      </c>
      <c r="C898" s="177">
        <v>7</v>
      </c>
      <c r="D898" s="177">
        <v>3</v>
      </c>
      <c r="E898" s="178" t="s">
        <v>60</v>
      </c>
      <c r="F898" s="178" t="s">
        <v>58</v>
      </c>
      <c r="G898" s="33" t="s">
        <v>1279</v>
      </c>
    </row>
    <row r="899" spans="2:7">
      <c r="B899" s="166">
        <v>730202</v>
      </c>
      <c r="C899" s="177">
        <v>7</v>
      </c>
      <c r="D899" s="177">
        <v>3</v>
      </c>
      <c r="E899" s="178" t="s">
        <v>60</v>
      </c>
      <c r="F899" s="178" t="s">
        <v>60</v>
      </c>
      <c r="G899" s="33" t="s">
        <v>1280</v>
      </c>
    </row>
    <row r="900" spans="2:7">
      <c r="B900" s="166">
        <v>730203</v>
      </c>
      <c r="C900" s="177">
        <v>7</v>
      </c>
      <c r="D900" s="177">
        <v>3</v>
      </c>
      <c r="E900" s="178" t="s">
        <v>60</v>
      </c>
      <c r="F900" s="178" t="s">
        <v>62</v>
      </c>
      <c r="G900" s="33" t="s">
        <v>1281</v>
      </c>
    </row>
    <row r="901" spans="2:7" ht="36">
      <c r="B901" s="166">
        <v>730204</v>
      </c>
      <c r="C901" s="177">
        <v>7</v>
      </c>
      <c r="D901" s="177">
        <v>3</v>
      </c>
      <c r="E901" s="178" t="s">
        <v>60</v>
      </c>
      <c r="F901" s="178" t="s">
        <v>80</v>
      </c>
      <c r="G901" s="180" t="s">
        <v>1690</v>
      </c>
    </row>
    <row r="902" spans="2:7">
      <c r="B902" s="166">
        <v>730205</v>
      </c>
      <c r="C902" s="177">
        <v>7</v>
      </c>
      <c r="D902" s="177">
        <v>3</v>
      </c>
      <c r="E902" s="178" t="s">
        <v>60</v>
      </c>
      <c r="F902" s="178" t="s">
        <v>64</v>
      </c>
      <c r="G902" s="33" t="s">
        <v>1283</v>
      </c>
    </row>
    <row r="903" spans="2:7">
      <c r="B903" s="166">
        <v>730206</v>
      </c>
      <c r="C903" s="177">
        <v>7</v>
      </c>
      <c r="D903" s="177">
        <v>3</v>
      </c>
      <c r="E903" s="178" t="s">
        <v>60</v>
      </c>
      <c r="F903" s="178" t="s">
        <v>66</v>
      </c>
      <c r="G903" s="33" t="s">
        <v>1284</v>
      </c>
    </row>
    <row r="904" spans="2:7">
      <c r="B904" s="166">
        <v>730207</v>
      </c>
      <c r="C904" s="177">
        <v>7</v>
      </c>
      <c r="D904" s="177">
        <v>3</v>
      </c>
      <c r="E904" s="178" t="s">
        <v>60</v>
      </c>
      <c r="F904" s="178" t="s">
        <v>68</v>
      </c>
      <c r="G904" s="33" t="s">
        <v>1285</v>
      </c>
    </row>
    <row r="905" spans="2:7">
      <c r="B905" s="166">
        <v>730208</v>
      </c>
      <c r="C905" s="177">
        <v>7</v>
      </c>
      <c r="D905" s="177">
        <v>3</v>
      </c>
      <c r="E905" s="178" t="s">
        <v>60</v>
      </c>
      <c r="F905" s="178" t="s">
        <v>70</v>
      </c>
      <c r="G905" s="33" t="s">
        <v>1286</v>
      </c>
    </row>
    <row r="906" spans="2:7" ht="24">
      <c r="B906" s="166">
        <v>730209</v>
      </c>
      <c r="C906" s="177">
        <v>7</v>
      </c>
      <c r="D906" s="177">
        <v>3</v>
      </c>
      <c r="E906" s="178" t="s">
        <v>60</v>
      </c>
      <c r="F906" s="178" t="s">
        <v>72</v>
      </c>
      <c r="G906" s="33" t="s">
        <v>1691</v>
      </c>
    </row>
    <row r="907" spans="2:7">
      <c r="B907" s="166">
        <v>730210</v>
      </c>
      <c r="C907" s="177">
        <v>7</v>
      </c>
      <c r="D907" s="177">
        <v>3</v>
      </c>
      <c r="E907" s="178" t="s">
        <v>60</v>
      </c>
      <c r="F907" s="177">
        <v>10</v>
      </c>
      <c r="G907" s="33" t="s">
        <v>1288</v>
      </c>
    </row>
    <row r="908" spans="2:7">
      <c r="B908" s="166">
        <v>730212</v>
      </c>
      <c r="C908" s="177">
        <v>7</v>
      </c>
      <c r="D908" s="177">
        <v>3</v>
      </c>
      <c r="E908" s="178" t="s">
        <v>60</v>
      </c>
      <c r="F908" s="177">
        <v>12</v>
      </c>
      <c r="G908" s="33" t="s">
        <v>1289</v>
      </c>
    </row>
    <row r="909" spans="2:7">
      <c r="B909" s="166">
        <v>730215</v>
      </c>
      <c r="C909" s="177">
        <v>7</v>
      </c>
      <c r="D909" s="177">
        <v>3</v>
      </c>
      <c r="E909" s="178" t="s">
        <v>60</v>
      </c>
      <c r="F909" s="177">
        <v>15</v>
      </c>
      <c r="G909" s="33" t="s">
        <v>1290</v>
      </c>
    </row>
    <row r="910" spans="2:7">
      <c r="B910" s="166">
        <v>730216</v>
      </c>
      <c r="C910" s="177">
        <v>7</v>
      </c>
      <c r="D910" s="177">
        <v>3</v>
      </c>
      <c r="E910" s="178" t="s">
        <v>60</v>
      </c>
      <c r="F910" s="177">
        <v>16</v>
      </c>
      <c r="G910" s="33" t="s">
        <v>1291</v>
      </c>
    </row>
    <row r="911" spans="2:7">
      <c r="B911" s="166">
        <v>730217</v>
      </c>
      <c r="C911" s="177">
        <v>7</v>
      </c>
      <c r="D911" s="177">
        <v>3</v>
      </c>
      <c r="E911" s="178" t="s">
        <v>60</v>
      </c>
      <c r="F911" s="177">
        <v>17</v>
      </c>
      <c r="G911" s="33" t="s">
        <v>1292</v>
      </c>
    </row>
    <row r="912" spans="2:7">
      <c r="B912" s="166">
        <v>730218</v>
      </c>
      <c r="C912" s="177">
        <v>7</v>
      </c>
      <c r="D912" s="177">
        <v>3</v>
      </c>
      <c r="E912" s="178" t="s">
        <v>60</v>
      </c>
      <c r="F912" s="177">
        <v>18</v>
      </c>
      <c r="G912" s="33" t="s">
        <v>1293</v>
      </c>
    </row>
    <row r="913" spans="2:7">
      <c r="B913" s="166">
        <v>730219</v>
      </c>
      <c r="C913" s="177">
        <v>7</v>
      </c>
      <c r="D913" s="177">
        <v>3</v>
      </c>
      <c r="E913" s="178" t="s">
        <v>60</v>
      </c>
      <c r="F913" s="177">
        <v>19</v>
      </c>
      <c r="G913" s="33" t="s">
        <v>1294</v>
      </c>
    </row>
    <row r="914" spans="2:7">
      <c r="B914" s="166">
        <v>730220</v>
      </c>
      <c r="C914" s="177">
        <v>7</v>
      </c>
      <c r="D914" s="177">
        <v>3</v>
      </c>
      <c r="E914" s="178" t="s">
        <v>60</v>
      </c>
      <c r="F914" s="177">
        <v>20</v>
      </c>
      <c r="G914" s="33" t="s">
        <v>1107</v>
      </c>
    </row>
    <row r="915" spans="2:7">
      <c r="B915" s="166">
        <v>730221</v>
      </c>
      <c r="C915" s="177">
        <v>7</v>
      </c>
      <c r="D915" s="177">
        <v>3</v>
      </c>
      <c r="E915" s="178" t="s">
        <v>60</v>
      </c>
      <c r="F915" s="177">
        <v>21</v>
      </c>
      <c r="G915" s="33" t="s">
        <v>1295</v>
      </c>
    </row>
    <row r="916" spans="2:7">
      <c r="B916" s="166">
        <v>730222</v>
      </c>
      <c r="C916" s="177">
        <v>7</v>
      </c>
      <c r="D916" s="177">
        <v>3</v>
      </c>
      <c r="E916" s="178" t="s">
        <v>60</v>
      </c>
      <c r="F916" s="177">
        <v>22</v>
      </c>
      <c r="G916" s="33" t="s">
        <v>1296</v>
      </c>
    </row>
    <row r="917" spans="2:7">
      <c r="B917" s="166">
        <v>730223</v>
      </c>
      <c r="C917" s="177">
        <v>7</v>
      </c>
      <c r="D917" s="177">
        <v>3</v>
      </c>
      <c r="E917" s="178" t="s">
        <v>60</v>
      </c>
      <c r="F917" s="177">
        <v>23</v>
      </c>
      <c r="G917" s="33" t="s">
        <v>1297</v>
      </c>
    </row>
    <row r="918" spans="2:7">
      <c r="B918" s="166">
        <v>730224</v>
      </c>
      <c r="C918" s="177">
        <v>7</v>
      </c>
      <c r="D918" s="177">
        <v>3</v>
      </c>
      <c r="E918" s="178" t="s">
        <v>60</v>
      </c>
      <c r="F918" s="177">
        <v>24</v>
      </c>
      <c r="G918" s="33" t="s">
        <v>1692</v>
      </c>
    </row>
    <row r="919" spans="2:7" ht="24">
      <c r="B919" s="166">
        <v>730225</v>
      </c>
      <c r="C919" s="177">
        <v>7</v>
      </c>
      <c r="D919" s="177">
        <v>3</v>
      </c>
      <c r="E919" s="178" t="s">
        <v>60</v>
      </c>
      <c r="F919" s="177">
        <v>25</v>
      </c>
      <c r="G919" s="180" t="s">
        <v>1693</v>
      </c>
    </row>
    <row r="920" spans="2:7">
      <c r="B920" s="166">
        <v>730226</v>
      </c>
      <c r="C920" s="177">
        <v>7</v>
      </c>
      <c r="D920" s="177">
        <v>3</v>
      </c>
      <c r="E920" s="178" t="s">
        <v>60</v>
      </c>
      <c r="F920" s="177">
        <v>26</v>
      </c>
      <c r="G920" s="33" t="s">
        <v>1300</v>
      </c>
    </row>
    <row r="921" spans="2:7">
      <c r="B921" s="166">
        <v>730227</v>
      </c>
      <c r="C921" s="177">
        <v>7</v>
      </c>
      <c r="D921" s="177">
        <v>3</v>
      </c>
      <c r="E921" s="178" t="s">
        <v>60</v>
      </c>
      <c r="F921" s="177">
        <v>27</v>
      </c>
      <c r="G921" s="33" t="s">
        <v>1301</v>
      </c>
    </row>
    <row r="922" spans="2:7" ht="24">
      <c r="B922" s="166">
        <v>730228</v>
      </c>
      <c r="C922" s="177">
        <v>7</v>
      </c>
      <c r="D922" s="177">
        <v>3</v>
      </c>
      <c r="E922" s="178" t="s">
        <v>60</v>
      </c>
      <c r="F922" s="177">
        <v>28</v>
      </c>
      <c r="G922" s="180" t="s">
        <v>1694</v>
      </c>
    </row>
    <row r="923" spans="2:7">
      <c r="B923" s="166">
        <v>730229</v>
      </c>
      <c r="C923" s="177">
        <v>7</v>
      </c>
      <c r="D923" s="177">
        <v>3</v>
      </c>
      <c r="E923" s="178" t="s">
        <v>60</v>
      </c>
      <c r="F923" s="177">
        <v>29</v>
      </c>
      <c r="G923" s="33" t="s">
        <v>1303</v>
      </c>
    </row>
    <row r="924" spans="2:7">
      <c r="B924" s="166">
        <v>730230</v>
      </c>
      <c r="C924" s="177">
        <v>7</v>
      </c>
      <c r="D924" s="177">
        <v>3</v>
      </c>
      <c r="E924" s="178" t="s">
        <v>60</v>
      </c>
      <c r="F924" s="177">
        <v>30</v>
      </c>
      <c r="G924" s="33" t="s">
        <v>1304</v>
      </c>
    </row>
    <row r="925" spans="2:7" ht="24">
      <c r="B925" s="166">
        <v>730231</v>
      </c>
      <c r="C925" s="177">
        <v>7</v>
      </c>
      <c r="D925" s="177">
        <v>3</v>
      </c>
      <c r="E925" s="178" t="s">
        <v>60</v>
      </c>
      <c r="F925" s="177">
        <v>31</v>
      </c>
      <c r="G925" s="180" t="s">
        <v>1695</v>
      </c>
    </row>
    <row r="926" spans="2:7">
      <c r="B926" s="166">
        <v>730232</v>
      </c>
      <c r="C926" s="177">
        <v>7</v>
      </c>
      <c r="D926" s="177">
        <v>3</v>
      </c>
      <c r="E926" s="178" t="s">
        <v>60</v>
      </c>
      <c r="F926" s="177">
        <v>32</v>
      </c>
      <c r="G926" s="33" t="s">
        <v>1306</v>
      </c>
    </row>
    <row r="927" spans="2:7">
      <c r="B927" s="166">
        <v>730233</v>
      </c>
      <c r="C927" s="177">
        <v>7</v>
      </c>
      <c r="D927" s="177">
        <v>3</v>
      </c>
      <c r="E927" s="178" t="s">
        <v>60</v>
      </c>
      <c r="F927" s="177">
        <v>33</v>
      </c>
      <c r="G927" s="33" t="s">
        <v>1307</v>
      </c>
    </row>
    <row r="928" spans="2:7">
      <c r="B928" s="166">
        <v>730234</v>
      </c>
      <c r="C928" s="177">
        <v>7</v>
      </c>
      <c r="D928" s="177">
        <v>3</v>
      </c>
      <c r="E928" s="178" t="s">
        <v>60</v>
      </c>
      <c r="F928" s="177">
        <v>34</v>
      </c>
      <c r="G928" s="33" t="s">
        <v>1696</v>
      </c>
    </row>
    <row r="929" spans="2:7">
      <c r="B929" s="166">
        <v>730235</v>
      </c>
      <c r="C929" s="177">
        <v>7</v>
      </c>
      <c r="D929" s="177">
        <v>3</v>
      </c>
      <c r="E929" s="178" t="s">
        <v>60</v>
      </c>
      <c r="F929" s="177">
        <v>35</v>
      </c>
      <c r="G929" s="33" t="s">
        <v>1309</v>
      </c>
    </row>
    <row r="930" spans="2:7">
      <c r="B930" s="166">
        <v>730236</v>
      </c>
      <c r="C930" s="177">
        <v>7</v>
      </c>
      <c r="D930" s="177">
        <v>3</v>
      </c>
      <c r="E930" s="178" t="s">
        <v>60</v>
      </c>
      <c r="F930" s="177">
        <v>36</v>
      </c>
      <c r="G930" s="33" t="s">
        <v>1310</v>
      </c>
    </row>
    <row r="931" spans="2:7">
      <c r="B931" s="166">
        <v>730237</v>
      </c>
      <c r="C931" s="177">
        <v>7</v>
      </c>
      <c r="D931" s="177">
        <v>3</v>
      </c>
      <c r="E931" s="178" t="s">
        <v>60</v>
      </c>
      <c r="F931" s="177">
        <v>37</v>
      </c>
      <c r="G931" s="33" t="s">
        <v>1311</v>
      </c>
    </row>
    <row r="932" spans="2:7">
      <c r="B932" s="166">
        <v>730238</v>
      </c>
      <c r="C932" s="177">
        <v>7</v>
      </c>
      <c r="D932" s="177">
        <v>3</v>
      </c>
      <c r="E932" s="178" t="s">
        <v>60</v>
      </c>
      <c r="F932" s="177">
        <v>38</v>
      </c>
      <c r="G932" s="33" t="s">
        <v>1312</v>
      </c>
    </row>
    <row r="933" spans="2:7">
      <c r="B933" s="166">
        <v>730239</v>
      </c>
      <c r="C933" s="177">
        <v>7</v>
      </c>
      <c r="D933" s="177">
        <v>3</v>
      </c>
      <c r="E933" s="178" t="s">
        <v>60</v>
      </c>
      <c r="F933" s="177">
        <v>39</v>
      </c>
      <c r="G933" s="33" t="s">
        <v>1313</v>
      </c>
    </row>
    <row r="934" spans="2:7" ht="24">
      <c r="B934" s="166">
        <v>730241</v>
      </c>
      <c r="C934" s="177">
        <v>7</v>
      </c>
      <c r="D934" s="177">
        <v>3</v>
      </c>
      <c r="E934" s="178" t="s">
        <v>60</v>
      </c>
      <c r="F934" s="177">
        <v>41</v>
      </c>
      <c r="G934" s="180" t="s">
        <v>1697</v>
      </c>
    </row>
    <row r="935" spans="2:7" ht="24">
      <c r="B935" s="166">
        <v>730242</v>
      </c>
      <c r="C935" s="177">
        <v>7</v>
      </c>
      <c r="D935" s="177">
        <v>3</v>
      </c>
      <c r="E935" s="178" t="s">
        <v>60</v>
      </c>
      <c r="F935" s="177">
        <v>42</v>
      </c>
      <c r="G935" s="180" t="s">
        <v>1698</v>
      </c>
    </row>
    <row r="936" spans="2:7">
      <c r="B936" s="166">
        <v>730243</v>
      </c>
      <c r="C936" s="177">
        <v>7</v>
      </c>
      <c r="D936" s="177">
        <v>3</v>
      </c>
      <c r="E936" s="178" t="s">
        <v>60</v>
      </c>
      <c r="F936" s="177">
        <v>43</v>
      </c>
      <c r="G936" s="33" t="s">
        <v>1317</v>
      </c>
    </row>
    <row r="937" spans="2:7">
      <c r="B937" s="166">
        <v>730244</v>
      </c>
      <c r="C937" s="177">
        <v>7</v>
      </c>
      <c r="D937" s="177">
        <v>3</v>
      </c>
      <c r="E937" s="178" t="s">
        <v>60</v>
      </c>
      <c r="F937" s="177">
        <v>44</v>
      </c>
      <c r="G937" s="33" t="s">
        <v>1318</v>
      </c>
    </row>
    <row r="938" spans="2:7">
      <c r="B938" s="166">
        <v>730245</v>
      </c>
      <c r="C938" s="177">
        <v>7</v>
      </c>
      <c r="D938" s="177">
        <v>3</v>
      </c>
      <c r="E938" s="178" t="s">
        <v>60</v>
      </c>
      <c r="F938" s="177">
        <v>45</v>
      </c>
      <c r="G938" s="33" t="s">
        <v>1319</v>
      </c>
    </row>
    <row r="939" spans="2:7">
      <c r="B939" s="166">
        <v>730248</v>
      </c>
      <c r="C939" s="177">
        <v>7</v>
      </c>
      <c r="D939" s="177">
        <v>3</v>
      </c>
      <c r="E939" s="178" t="s">
        <v>60</v>
      </c>
      <c r="F939" s="177">
        <v>48</v>
      </c>
      <c r="G939" s="33" t="s">
        <v>1322</v>
      </c>
    </row>
    <row r="940" spans="2:7">
      <c r="B940" s="166">
        <v>730249</v>
      </c>
      <c r="C940" s="177">
        <v>7</v>
      </c>
      <c r="D940" s="177">
        <v>3</v>
      </c>
      <c r="E940" s="178" t="s">
        <v>60</v>
      </c>
      <c r="F940" s="177">
        <v>49</v>
      </c>
      <c r="G940" s="33" t="s">
        <v>1323</v>
      </c>
    </row>
    <row r="941" spans="2:7">
      <c r="B941" s="166">
        <v>730299</v>
      </c>
      <c r="C941" s="177">
        <v>7</v>
      </c>
      <c r="D941" s="177">
        <v>3</v>
      </c>
      <c r="E941" s="178" t="s">
        <v>60</v>
      </c>
      <c r="F941" s="177">
        <v>99</v>
      </c>
      <c r="G941" s="33" t="s">
        <v>1630</v>
      </c>
    </row>
    <row r="942" spans="2:7">
      <c r="B942" s="166">
        <v>7303</v>
      </c>
      <c r="C942" s="174">
        <v>7</v>
      </c>
      <c r="D942" s="174">
        <v>3</v>
      </c>
      <c r="E942" s="178" t="s">
        <v>62</v>
      </c>
      <c r="F942" s="176"/>
      <c r="G942" s="42" t="s">
        <v>1325</v>
      </c>
    </row>
    <row r="943" spans="2:7">
      <c r="B943" s="166">
        <v>730301</v>
      </c>
      <c r="C943" s="177">
        <v>7</v>
      </c>
      <c r="D943" s="177">
        <v>3</v>
      </c>
      <c r="E943" s="178" t="s">
        <v>62</v>
      </c>
      <c r="F943" s="178" t="s">
        <v>58</v>
      </c>
      <c r="G943" s="33" t="s">
        <v>1326</v>
      </c>
    </row>
    <row r="944" spans="2:7">
      <c r="B944" s="166">
        <v>730302</v>
      </c>
      <c r="C944" s="177">
        <v>7</v>
      </c>
      <c r="D944" s="177">
        <v>3</v>
      </c>
      <c r="E944" s="178" t="s">
        <v>62</v>
      </c>
      <c r="F944" s="178" t="s">
        <v>60</v>
      </c>
      <c r="G944" s="33" t="s">
        <v>1327</v>
      </c>
    </row>
    <row r="945" spans="2:7">
      <c r="B945" s="166">
        <v>730303</v>
      </c>
      <c r="C945" s="177">
        <v>7</v>
      </c>
      <c r="D945" s="177">
        <v>3</v>
      </c>
      <c r="E945" s="178" t="s">
        <v>62</v>
      </c>
      <c r="F945" s="178" t="s">
        <v>62</v>
      </c>
      <c r="G945" s="33" t="s">
        <v>1105</v>
      </c>
    </row>
    <row r="946" spans="2:7">
      <c r="B946" s="166">
        <v>730304</v>
      </c>
      <c r="C946" s="177">
        <v>7</v>
      </c>
      <c r="D946" s="177">
        <v>3</v>
      </c>
      <c r="E946" s="178" t="s">
        <v>62</v>
      </c>
      <c r="F946" s="178" t="s">
        <v>80</v>
      </c>
      <c r="G946" s="33" t="s">
        <v>1328</v>
      </c>
    </row>
    <row r="947" spans="2:7">
      <c r="B947" s="166">
        <v>730305</v>
      </c>
      <c r="C947" s="177">
        <v>7</v>
      </c>
      <c r="D947" s="177">
        <v>3</v>
      </c>
      <c r="E947" s="178" t="s">
        <v>62</v>
      </c>
      <c r="F947" s="178" t="s">
        <v>64</v>
      </c>
      <c r="G947" s="33" t="s">
        <v>1329</v>
      </c>
    </row>
    <row r="948" spans="2:7">
      <c r="B948" s="166">
        <v>730306</v>
      </c>
      <c r="C948" s="177">
        <v>7</v>
      </c>
      <c r="D948" s="177">
        <v>3</v>
      </c>
      <c r="E948" s="178" t="s">
        <v>62</v>
      </c>
      <c r="F948" s="178" t="s">
        <v>66</v>
      </c>
      <c r="G948" s="33" t="s">
        <v>1699</v>
      </c>
    </row>
    <row r="949" spans="2:7" ht="24">
      <c r="B949" s="166">
        <v>730307</v>
      </c>
      <c r="C949" s="177">
        <v>7</v>
      </c>
      <c r="D949" s="177">
        <v>3</v>
      </c>
      <c r="E949" s="178" t="s">
        <v>62</v>
      </c>
      <c r="F949" s="178" t="s">
        <v>68</v>
      </c>
      <c r="G949" s="33" t="s">
        <v>1700</v>
      </c>
    </row>
    <row r="950" spans="2:7" ht="24">
      <c r="B950" s="166">
        <v>730308</v>
      </c>
      <c r="C950" s="177">
        <v>7</v>
      </c>
      <c r="D950" s="177">
        <v>3</v>
      </c>
      <c r="E950" s="178" t="s">
        <v>62</v>
      </c>
      <c r="F950" s="178" t="s">
        <v>70</v>
      </c>
      <c r="G950" s="180" t="s">
        <v>1701</v>
      </c>
    </row>
    <row r="951" spans="2:7">
      <c r="B951" s="166">
        <v>7304</v>
      </c>
      <c r="C951" s="174">
        <v>7</v>
      </c>
      <c r="D951" s="174">
        <v>3</v>
      </c>
      <c r="E951" s="178" t="s">
        <v>80</v>
      </c>
      <c r="F951" s="176"/>
      <c r="G951" s="42" t="s">
        <v>1702</v>
      </c>
    </row>
    <row r="952" spans="2:7">
      <c r="B952" s="166">
        <v>730401</v>
      </c>
      <c r="C952" s="177">
        <v>7</v>
      </c>
      <c r="D952" s="177">
        <v>3</v>
      </c>
      <c r="E952" s="178" t="s">
        <v>80</v>
      </c>
      <c r="F952" s="178" t="s">
        <v>58</v>
      </c>
      <c r="G952" s="33" t="s">
        <v>1335</v>
      </c>
    </row>
    <row r="953" spans="2:7" ht="24">
      <c r="B953" s="166">
        <v>730402</v>
      </c>
      <c r="C953" s="177">
        <v>7</v>
      </c>
      <c r="D953" s="177">
        <v>3</v>
      </c>
      <c r="E953" s="178" t="s">
        <v>80</v>
      </c>
      <c r="F953" s="178" t="s">
        <v>60</v>
      </c>
      <c r="G953" s="180" t="s">
        <v>1703</v>
      </c>
    </row>
    <row r="954" spans="2:7">
      <c r="B954" s="166">
        <v>730403</v>
      </c>
      <c r="C954" s="177">
        <v>7</v>
      </c>
      <c r="D954" s="177">
        <v>3</v>
      </c>
      <c r="E954" s="178" t="s">
        <v>80</v>
      </c>
      <c r="F954" s="178" t="s">
        <v>62</v>
      </c>
      <c r="G954" s="33" t="s">
        <v>1704</v>
      </c>
    </row>
    <row r="955" spans="2:7">
      <c r="B955" s="166">
        <v>730404</v>
      </c>
      <c r="C955" s="177">
        <v>7</v>
      </c>
      <c r="D955" s="177">
        <v>3</v>
      </c>
      <c r="E955" s="178" t="s">
        <v>80</v>
      </c>
      <c r="F955" s="178" t="s">
        <v>80</v>
      </c>
      <c r="G955" s="33" t="s">
        <v>1108</v>
      </c>
    </row>
    <row r="956" spans="2:7">
      <c r="B956" s="166">
        <v>730405</v>
      </c>
      <c r="C956" s="177">
        <v>7</v>
      </c>
      <c r="D956" s="177">
        <v>3</v>
      </c>
      <c r="E956" s="178" t="s">
        <v>80</v>
      </c>
      <c r="F956" s="178" t="s">
        <v>64</v>
      </c>
      <c r="G956" s="33" t="s">
        <v>1338</v>
      </c>
    </row>
    <row r="957" spans="2:7">
      <c r="B957" s="166">
        <v>730406</v>
      </c>
      <c r="C957" s="177">
        <v>7</v>
      </c>
      <c r="D957" s="177">
        <v>3</v>
      </c>
      <c r="E957" s="178" t="s">
        <v>80</v>
      </c>
      <c r="F957" s="178" t="s">
        <v>66</v>
      </c>
      <c r="G957" s="33" t="s">
        <v>1339</v>
      </c>
    </row>
    <row r="958" spans="2:7">
      <c r="B958" s="166">
        <v>730415</v>
      </c>
      <c r="C958" s="177">
        <v>7</v>
      </c>
      <c r="D958" s="177">
        <v>3</v>
      </c>
      <c r="E958" s="178" t="s">
        <v>80</v>
      </c>
      <c r="F958" s="177">
        <v>15</v>
      </c>
      <c r="G958" s="33" t="s">
        <v>1343</v>
      </c>
    </row>
    <row r="959" spans="2:7">
      <c r="B959" s="166">
        <v>730417</v>
      </c>
      <c r="C959" s="177">
        <v>7</v>
      </c>
      <c r="D959" s="177">
        <v>3</v>
      </c>
      <c r="E959" s="178" t="s">
        <v>80</v>
      </c>
      <c r="F959" s="177">
        <v>17</v>
      </c>
      <c r="G959" s="33" t="s">
        <v>1344</v>
      </c>
    </row>
    <row r="960" spans="2:7">
      <c r="B960" s="166">
        <v>730418</v>
      </c>
      <c r="C960" s="177">
        <v>7</v>
      </c>
      <c r="D960" s="177">
        <v>3</v>
      </c>
      <c r="E960" s="178" t="s">
        <v>80</v>
      </c>
      <c r="F960" s="177">
        <v>18</v>
      </c>
      <c r="G960" s="33" t="s">
        <v>1345</v>
      </c>
    </row>
    <row r="961" spans="2:7">
      <c r="B961" s="166">
        <v>730419</v>
      </c>
      <c r="C961" s="177">
        <v>7</v>
      </c>
      <c r="D961" s="177">
        <v>3</v>
      </c>
      <c r="E961" s="178" t="s">
        <v>80</v>
      </c>
      <c r="F961" s="177">
        <v>19</v>
      </c>
      <c r="G961" s="33" t="s">
        <v>1639</v>
      </c>
    </row>
    <row r="962" spans="2:7" ht="24">
      <c r="B962" s="166">
        <v>730420</v>
      </c>
      <c r="C962" s="177">
        <v>7</v>
      </c>
      <c r="D962" s="177">
        <v>3</v>
      </c>
      <c r="E962" s="178" t="s">
        <v>80</v>
      </c>
      <c r="F962" s="177">
        <v>20</v>
      </c>
      <c r="G962" s="180" t="s">
        <v>1347</v>
      </c>
    </row>
    <row r="963" spans="2:7" ht="24">
      <c r="B963" s="166">
        <v>730421</v>
      </c>
      <c r="C963" s="177">
        <v>7</v>
      </c>
      <c r="D963" s="177">
        <v>3</v>
      </c>
      <c r="E963" s="178" t="s">
        <v>80</v>
      </c>
      <c r="F963" s="177">
        <v>21</v>
      </c>
      <c r="G963" s="180" t="s">
        <v>1348</v>
      </c>
    </row>
    <row r="964" spans="2:7">
      <c r="B964" s="166">
        <v>730422</v>
      </c>
      <c r="C964" s="177">
        <v>7</v>
      </c>
      <c r="D964" s="177">
        <v>3</v>
      </c>
      <c r="E964" s="178" t="s">
        <v>80</v>
      </c>
      <c r="F964" s="177">
        <v>22</v>
      </c>
      <c r="G964" s="33" t="s">
        <v>1349</v>
      </c>
    </row>
    <row r="965" spans="2:7">
      <c r="B965" s="166">
        <v>730423</v>
      </c>
      <c r="C965" s="177">
        <v>7</v>
      </c>
      <c r="D965" s="177">
        <v>3</v>
      </c>
      <c r="E965" s="178" t="s">
        <v>80</v>
      </c>
      <c r="F965" s="177">
        <v>23</v>
      </c>
      <c r="G965" s="33" t="s">
        <v>1350</v>
      </c>
    </row>
    <row r="966" spans="2:7">
      <c r="B966" s="166">
        <v>730424</v>
      </c>
      <c r="C966" s="177">
        <v>7</v>
      </c>
      <c r="D966" s="177">
        <v>3</v>
      </c>
      <c r="E966" s="178" t="s">
        <v>80</v>
      </c>
      <c r="F966" s="177">
        <v>24</v>
      </c>
      <c r="G966" s="33" t="s">
        <v>1351</v>
      </c>
    </row>
    <row r="967" spans="2:7" ht="24">
      <c r="B967" s="166">
        <v>730425</v>
      </c>
      <c r="C967" s="177">
        <v>7</v>
      </c>
      <c r="D967" s="177">
        <v>3</v>
      </c>
      <c r="E967" s="178" t="s">
        <v>80</v>
      </c>
      <c r="F967" s="177">
        <v>25</v>
      </c>
      <c r="G967" s="180" t="s">
        <v>1352</v>
      </c>
    </row>
    <row r="968" spans="2:7">
      <c r="B968" s="166">
        <v>730499</v>
      </c>
      <c r="C968" s="177">
        <v>7</v>
      </c>
      <c r="D968" s="177">
        <v>3</v>
      </c>
      <c r="E968" s="178" t="s">
        <v>80</v>
      </c>
      <c r="F968" s="177">
        <v>99</v>
      </c>
      <c r="G968" s="33" t="s">
        <v>1353</v>
      </c>
    </row>
    <row r="969" spans="2:7">
      <c r="B969" s="166">
        <v>7305</v>
      </c>
      <c r="C969" s="174">
        <v>7</v>
      </c>
      <c r="D969" s="174">
        <v>3</v>
      </c>
      <c r="E969" s="178" t="s">
        <v>64</v>
      </c>
      <c r="F969" s="176"/>
      <c r="G969" s="42" t="s">
        <v>1354</v>
      </c>
    </row>
    <row r="970" spans="2:7">
      <c r="B970" s="166">
        <v>730501</v>
      </c>
      <c r="C970" s="177">
        <v>7</v>
      </c>
      <c r="D970" s="177">
        <v>3</v>
      </c>
      <c r="E970" s="178" t="s">
        <v>64</v>
      </c>
      <c r="F970" s="178" t="s">
        <v>58</v>
      </c>
      <c r="G970" s="33" t="s">
        <v>1355</v>
      </c>
    </row>
    <row r="971" spans="2:7" ht="24">
      <c r="B971" s="166">
        <v>730502</v>
      </c>
      <c r="C971" s="177">
        <v>7</v>
      </c>
      <c r="D971" s="177">
        <v>3</v>
      </c>
      <c r="E971" s="178" t="s">
        <v>64</v>
      </c>
      <c r="F971" s="178" t="s">
        <v>60</v>
      </c>
      <c r="G971" s="180" t="s">
        <v>1640</v>
      </c>
    </row>
    <row r="972" spans="2:7">
      <c r="B972" s="166">
        <v>730503</v>
      </c>
      <c r="C972" s="177">
        <v>7</v>
      </c>
      <c r="D972" s="177">
        <v>3</v>
      </c>
      <c r="E972" s="178" t="s">
        <v>64</v>
      </c>
      <c r="F972" s="178" t="s">
        <v>62</v>
      </c>
      <c r="G972" s="33" t="s">
        <v>1357</v>
      </c>
    </row>
    <row r="973" spans="2:7">
      <c r="B973" s="166">
        <v>730504</v>
      </c>
      <c r="C973" s="177">
        <v>7</v>
      </c>
      <c r="D973" s="177">
        <v>3</v>
      </c>
      <c r="E973" s="178" t="s">
        <v>64</v>
      </c>
      <c r="F973" s="178" t="s">
        <v>80</v>
      </c>
      <c r="G973" s="33" t="s">
        <v>1358</v>
      </c>
    </row>
    <row r="974" spans="2:7">
      <c r="B974" s="166">
        <v>730505</v>
      </c>
      <c r="C974" s="177">
        <v>7</v>
      </c>
      <c r="D974" s="177">
        <v>3</v>
      </c>
      <c r="E974" s="178" t="s">
        <v>64</v>
      </c>
      <c r="F974" s="178" t="s">
        <v>64</v>
      </c>
      <c r="G974" s="33" t="s">
        <v>1359</v>
      </c>
    </row>
    <row r="975" spans="2:7">
      <c r="B975" s="166">
        <v>730506</v>
      </c>
      <c r="C975" s="177">
        <v>7</v>
      </c>
      <c r="D975" s="177">
        <v>3</v>
      </c>
      <c r="E975" s="178" t="s">
        <v>64</v>
      </c>
      <c r="F975" s="178" t="s">
        <v>66</v>
      </c>
      <c r="G975" s="33" t="s">
        <v>1360</v>
      </c>
    </row>
    <row r="976" spans="2:7">
      <c r="B976" s="166">
        <v>730515</v>
      </c>
      <c r="C976" s="177">
        <v>7</v>
      </c>
      <c r="D976" s="177">
        <v>3</v>
      </c>
      <c r="E976" s="178" t="s">
        <v>64</v>
      </c>
      <c r="F976" s="177">
        <v>15</v>
      </c>
      <c r="G976" s="33" t="s">
        <v>1361</v>
      </c>
    </row>
    <row r="977" spans="2:7">
      <c r="B977" s="166">
        <v>730517</v>
      </c>
      <c r="C977" s="177">
        <v>7</v>
      </c>
      <c r="D977" s="177">
        <v>3</v>
      </c>
      <c r="E977" s="178" t="s">
        <v>64</v>
      </c>
      <c r="F977" s="177">
        <v>17</v>
      </c>
      <c r="G977" s="33" t="s">
        <v>1363</v>
      </c>
    </row>
    <row r="978" spans="2:7">
      <c r="B978" s="166">
        <v>730518</v>
      </c>
      <c r="C978" s="177">
        <v>7</v>
      </c>
      <c r="D978" s="177">
        <v>3</v>
      </c>
      <c r="E978" s="178" t="s">
        <v>64</v>
      </c>
      <c r="F978" s="177">
        <v>18</v>
      </c>
      <c r="G978" s="33" t="s">
        <v>1364</v>
      </c>
    </row>
    <row r="979" spans="2:7">
      <c r="B979" s="166">
        <v>730519</v>
      </c>
      <c r="C979" s="177">
        <v>7</v>
      </c>
      <c r="D979" s="177">
        <v>3</v>
      </c>
      <c r="E979" s="178" t="s">
        <v>64</v>
      </c>
      <c r="F979" s="177">
        <v>19</v>
      </c>
      <c r="G979" s="33" t="s">
        <v>1365</v>
      </c>
    </row>
    <row r="980" spans="2:7">
      <c r="B980" s="166">
        <v>730599</v>
      </c>
      <c r="C980" s="177">
        <v>7</v>
      </c>
      <c r="D980" s="177">
        <v>3</v>
      </c>
      <c r="E980" s="178" t="s">
        <v>64</v>
      </c>
      <c r="F980" s="177">
        <v>99</v>
      </c>
      <c r="G980" s="33" t="s">
        <v>1366</v>
      </c>
    </row>
    <row r="981" spans="2:7">
      <c r="B981" s="166">
        <v>7306</v>
      </c>
      <c r="C981" s="174">
        <v>7</v>
      </c>
      <c r="D981" s="174">
        <v>3</v>
      </c>
      <c r="E981" s="178" t="s">
        <v>66</v>
      </c>
      <c r="F981" s="176"/>
      <c r="G981" s="42" t="s">
        <v>1705</v>
      </c>
    </row>
    <row r="982" spans="2:7">
      <c r="B982" s="166">
        <v>730601</v>
      </c>
      <c r="C982" s="177">
        <v>7</v>
      </c>
      <c r="D982" s="177">
        <v>3</v>
      </c>
      <c r="E982" s="178" t="s">
        <v>66</v>
      </c>
      <c r="F982" s="178" t="s">
        <v>58</v>
      </c>
      <c r="G982" s="33" t="s">
        <v>1368</v>
      </c>
    </row>
    <row r="983" spans="2:7">
      <c r="B983" s="166">
        <v>730602</v>
      </c>
      <c r="C983" s="177">
        <v>7</v>
      </c>
      <c r="D983" s="177">
        <v>3</v>
      </c>
      <c r="E983" s="178" t="s">
        <v>66</v>
      </c>
      <c r="F983" s="178" t="s">
        <v>60</v>
      </c>
      <c r="G983" s="33" t="s">
        <v>1369</v>
      </c>
    </row>
    <row r="984" spans="2:7">
      <c r="B984" s="166">
        <v>730603</v>
      </c>
      <c r="C984" s="177">
        <v>7</v>
      </c>
      <c r="D984" s="177">
        <v>3</v>
      </c>
      <c r="E984" s="178" t="s">
        <v>66</v>
      </c>
      <c r="F984" s="178" t="s">
        <v>62</v>
      </c>
      <c r="G984" s="33" t="s">
        <v>1370</v>
      </c>
    </row>
    <row r="985" spans="2:7">
      <c r="B985" s="166">
        <v>730604</v>
      </c>
      <c r="C985" s="177">
        <v>7</v>
      </c>
      <c r="D985" s="177">
        <v>3</v>
      </c>
      <c r="E985" s="178" t="s">
        <v>66</v>
      </c>
      <c r="F985" s="178" t="s">
        <v>80</v>
      </c>
      <c r="G985" s="33" t="s">
        <v>1371</v>
      </c>
    </row>
    <row r="986" spans="2:7">
      <c r="B986" s="166">
        <v>730605</v>
      </c>
      <c r="C986" s="177">
        <v>7</v>
      </c>
      <c r="D986" s="177">
        <v>3</v>
      </c>
      <c r="E986" s="178" t="s">
        <v>66</v>
      </c>
      <c r="F986" s="178" t="s">
        <v>64</v>
      </c>
      <c r="G986" s="33" t="s">
        <v>1372</v>
      </c>
    </row>
    <row r="987" spans="2:7">
      <c r="B987" s="166">
        <v>730606</v>
      </c>
      <c r="C987" s="177">
        <v>7</v>
      </c>
      <c r="D987" s="177">
        <v>3</v>
      </c>
      <c r="E987" s="178" t="s">
        <v>66</v>
      </c>
      <c r="F987" s="178" t="s">
        <v>66</v>
      </c>
      <c r="G987" s="33" t="s">
        <v>1373</v>
      </c>
    </row>
    <row r="988" spans="2:7">
      <c r="B988" s="166">
        <v>730607</v>
      </c>
      <c r="C988" s="177">
        <v>7</v>
      </c>
      <c r="D988" s="177">
        <v>3</v>
      </c>
      <c r="E988" s="178" t="s">
        <v>66</v>
      </c>
      <c r="F988" s="178" t="s">
        <v>68</v>
      </c>
      <c r="G988" s="33" t="s">
        <v>1374</v>
      </c>
    </row>
    <row r="989" spans="2:7" ht="24">
      <c r="B989" s="166">
        <v>730608</v>
      </c>
      <c r="C989" s="177">
        <v>7</v>
      </c>
      <c r="D989" s="177">
        <v>3</v>
      </c>
      <c r="E989" s="178" t="s">
        <v>66</v>
      </c>
      <c r="F989" s="178" t="s">
        <v>70</v>
      </c>
      <c r="G989" s="180" t="s">
        <v>1706</v>
      </c>
    </row>
    <row r="990" spans="2:7">
      <c r="B990" s="166">
        <v>730609</v>
      </c>
      <c r="C990" s="177">
        <v>7</v>
      </c>
      <c r="D990" s="177">
        <v>3</v>
      </c>
      <c r="E990" s="178" t="s">
        <v>66</v>
      </c>
      <c r="F990" s="178" t="s">
        <v>72</v>
      </c>
      <c r="G990" s="33" t="s">
        <v>1289</v>
      </c>
    </row>
    <row r="991" spans="2:7">
      <c r="B991" s="166">
        <v>730610</v>
      </c>
      <c r="C991" s="177">
        <v>7</v>
      </c>
      <c r="D991" s="177">
        <v>3</v>
      </c>
      <c r="E991" s="178" t="s">
        <v>66</v>
      </c>
      <c r="F991" s="177">
        <v>10</v>
      </c>
      <c r="G991" s="33" t="s">
        <v>1297</v>
      </c>
    </row>
    <row r="992" spans="2:7">
      <c r="B992" s="166">
        <v>730612</v>
      </c>
      <c r="C992" s="177">
        <v>7</v>
      </c>
      <c r="D992" s="177">
        <v>3</v>
      </c>
      <c r="E992" s="178" t="s">
        <v>66</v>
      </c>
      <c r="F992" s="177">
        <v>12</v>
      </c>
      <c r="G992" s="33" t="s">
        <v>1377</v>
      </c>
    </row>
    <row r="993" spans="2:7">
      <c r="B993" s="166">
        <v>730613</v>
      </c>
      <c r="C993" s="177">
        <v>7</v>
      </c>
      <c r="D993" s="177">
        <v>3</v>
      </c>
      <c r="E993" s="178" t="s">
        <v>66</v>
      </c>
      <c r="F993" s="177">
        <v>13</v>
      </c>
      <c r="G993" s="33" t="s">
        <v>1378</v>
      </c>
    </row>
    <row r="994" spans="2:7">
      <c r="B994" s="166">
        <v>7307</v>
      </c>
      <c r="C994" s="174">
        <v>7</v>
      </c>
      <c r="D994" s="174">
        <v>3</v>
      </c>
      <c r="E994" s="178" t="s">
        <v>68</v>
      </c>
      <c r="F994" s="176"/>
      <c r="G994" s="42" t="s">
        <v>1379</v>
      </c>
    </row>
    <row r="995" spans="2:7">
      <c r="B995" s="166">
        <v>730701</v>
      </c>
      <c r="C995" s="177">
        <v>7</v>
      </c>
      <c r="D995" s="177">
        <v>3</v>
      </c>
      <c r="E995" s="178" t="s">
        <v>68</v>
      </c>
      <c r="F995" s="178" t="s">
        <v>58</v>
      </c>
      <c r="G995" s="33" t="s">
        <v>1380</v>
      </c>
    </row>
    <row r="996" spans="2:7">
      <c r="B996" s="166">
        <v>730702</v>
      </c>
      <c r="C996" s="177">
        <v>7</v>
      </c>
      <c r="D996" s="177">
        <v>3</v>
      </c>
      <c r="E996" s="178" t="s">
        <v>68</v>
      </c>
      <c r="F996" s="178" t="s">
        <v>60</v>
      </c>
      <c r="G996" s="33" t="s">
        <v>1381</v>
      </c>
    </row>
    <row r="997" spans="2:7">
      <c r="B997" s="166">
        <v>730703</v>
      </c>
      <c r="C997" s="177">
        <v>7</v>
      </c>
      <c r="D997" s="177">
        <v>3</v>
      </c>
      <c r="E997" s="178" t="s">
        <v>68</v>
      </c>
      <c r="F997" s="178" t="s">
        <v>62</v>
      </c>
      <c r="G997" s="33" t="s">
        <v>1382</v>
      </c>
    </row>
    <row r="998" spans="2:7">
      <c r="B998" s="166">
        <v>730704</v>
      </c>
      <c r="C998" s="177">
        <v>7</v>
      </c>
      <c r="D998" s="177">
        <v>3</v>
      </c>
      <c r="E998" s="178" t="s">
        <v>68</v>
      </c>
      <c r="F998" s="178" t="s">
        <v>80</v>
      </c>
      <c r="G998" s="33" t="s">
        <v>1383</v>
      </c>
    </row>
    <row r="999" spans="2:7">
      <c r="B999" s="166">
        <v>7308</v>
      </c>
      <c r="C999" s="174">
        <v>7</v>
      </c>
      <c r="D999" s="174">
        <v>3</v>
      </c>
      <c r="E999" s="178" t="s">
        <v>70</v>
      </c>
      <c r="F999" s="176"/>
      <c r="G999" s="42" t="s">
        <v>1707</v>
      </c>
    </row>
    <row r="1000" spans="2:7">
      <c r="B1000" s="166">
        <v>730801</v>
      </c>
      <c r="C1000" s="177">
        <v>7</v>
      </c>
      <c r="D1000" s="177">
        <v>3</v>
      </c>
      <c r="E1000" s="178" t="s">
        <v>70</v>
      </c>
      <c r="F1000" s="178" t="s">
        <v>58</v>
      </c>
      <c r="G1000" s="33" t="s">
        <v>1385</v>
      </c>
    </row>
    <row r="1001" spans="2:7">
      <c r="B1001" s="166">
        <v>730802</v>
      </c>
      <c r="C1001" s="177">
        <v>7</v>
      </c>
      <c r="D1001" s="177">
        <v>3</v>
      </c>
      <c r="E1001" s="178" t="s">
        <v>70</v>
      </c>
      <c r="F1001" s="178" t="s">
        <v>60</v>
      </c>
      <c r="G1001" s="33" t="s">
        <v>1708</v>
      </c>
    </row>
    <row r="1002" spans="2:7">
      <c r="B1002" s="166">
        <v>730803</v>
      </c>
      <c r="C1002" s="177">
        <v>7</v>
      </c>
      <c r="D1002" s="177">
        <v>3</v>
      </c>
      <c r="E1002" s="178" t="s">
        <v>70</v>
      </c>
      <c r="F1002" s="178" t="s">
        <v>62</v>
      </c>
      <c r="G1002" s="33" t="s">
        <v>1103</v>
      </c>
    </row>
    <row r="1003" spans="2:7">
      <c r="B1003" s="166">
        <v>730804</v>
      </c>
      <c r="C1003" s="177">
        <v>7</v>
      </c>
      <c r="D1003" s="177">
        <v>3</v>
      </c>
      <c r="E1003" s="178" t="s">
        <v>70</v>
      </c>
      <c r="F1003" s="178" t="s">
        <v>80</v>
      </c>
      <c r="G1003" s="33" t="s">
        <v>1387</v>
      </c>
    </row>
    <row r="1004" spans="2:7">
      <c r="B1004" s="166">
        <v>730805</v>
      </c>
      <c r="C1004" s="177">
        <v>7</v>
      </c>
      <c r="D1004" s="177">
        <v>3</v>
      </c>
      <c r="E1004" s="178" t="s">
        <v>70</v>
      </c>
      <c r="F1004" s="178" t="s">
        <v>64</v>
      </c>
      <c r="G1004" s="33" t="s">
        <v>1388</v>
      </c>
    </row>
    <row r="1005" spans="2:7">
      <c r="B1005" s="166">
        <v>730806</v>
      </c>
      <c r="C1005" s="177">
        <v>7</v>
      </c>
      <c r="D1005" s="177">
        <v>3</v>
      </c>
      <c r="E1005" s="178" t="s">
        <v>70</v>
      </c>
      <c r="F1005" s="178" t="s">
        <v>66</v>
      </c>
      <c r="G1005" s="33" t="s">
        <v>1389</v>
      </c>
    </row>
    <row r="1006" spans="2:7">
      <c r="B1006" s="166">
        <v>730807</v>
      </c>
      <c r="C1006" s="177">
        <v>7</v>
      </c>
      <c r="D1006" s="177">
        <v>3</v>
      </c>
      <c r="E1006" s="178" t="s">
        <v>70</v>
      </c>
      <c r="F1006" s="178" t="s">
        <v>68</v>
      </c>
      <c r="G1006" s="33" t="s">
        <v>1390</v>
      </c>
    </row>
    <row r="1007" spans="2:7">
      <c r="B1007" s="166">
        <v>730808</v>
      </c>
      <c r="C1007" s="177">
        <v>7</v>
      </c>
      <c r="D1007" s="177">
        <v>3</v>
      </c>
      <c r="E1007" s="178" t="s">
        <v>70</v>
      </c>
      <c r="F1007" s="178" t="s">
        <v>70</v>
      </c>
      <c r="G1007" s="33" t="s">
        <v>1391</v>
      </c>
    </row>
    <row r="1008" spans="2:7">
      <c r="B1008" s="166">
        <v>730809</v>
      </c>
      <c r="C1008" s="177">
        <v>7</v>
      </c>
      <c r="D1008" s="177">
        <v>3</v>
      </c>
      <c r="E1008" s="178" t="s">
        <v>70</v>
      </c>
      <c r="F1008" s="178" t="s">
        <v>72</v>
      </c>
      <c r="G1008" s="33" t="s">
        <v>1392</v>
      </c>
    </row>
    <row r="1009" spans="2:7">
      <c r="B1009" s="166">
        <v>730810</v>
      </c>
      <c r="C1009" s="177">
        <v>7</v>
      </c>
      <c r="D1009" s="177">
        <v>3</v>
      </c>
      <c r="E1009" s="178" t="s">
        <v>70</v>
      </c>
      <c r="F1009" s="177">
        <v>10</v>
      </c>
      <c r="G1009" s="33" t="s">
        <v>1393</v>
      </c>
    </row>
    <row r="1010" spans="2:7" ht="24">
      <c r="B1010" s="166">
        <v>730811</v>
      </c>
      <c r="C1010" s="177">
        <v>7</v>
      </c>
      <c r="D1010" s="177">
        <v>3</v>
      </c>
      <c r="E1010" s="178" t="s">
        <v>70</v>
      </c>
      <c r="F1010" s="177">
        <v>11</v>
      </c>
      <c r="G1010" s="180" t="s">
        <v>1709</v>
      </c>
    </row>
    <row r="1011" spans="2:7">
      <c r="B1011" s="166">
        <v>730812</v>
      </c>
      <c r="C1011" s="177">
        <v>7</v>
      </c>
      <c r="D1011" s="177">
        <v>3</v>
      </c>
      <c r="E1011" s="178" t="s">
        <v>70</v>
      </c>
      <c r="F1011" s="177">
        <v>12</v>
      </c>
      <c r="G1011" s="33" t="s">
        <v>1395</v>
      </c>
    </row>
    <row r="1012" spans="2:7">
      <c r="B1012" s="166">
        <v>730813</v>
      </c>
      <c r="C1012" s="177">
        <v>7</v>
      </c>
      <c r="D1012" s="177">
        <v>3</v>
      </c>
      <c r="E1012" s="178" t="s">
        <v>70</v>
      </c>
      <c r="F1012" s="177">
        <v>13</v>
      </c>
      <c r="G1012" s="33" t="s">
        <v>1396</v>
      </c>
    </row>
    <row r="1013" spans="2:7">
      <c r="B1013" s="166">
        <v>730814</v>
      </c>
      <c r="C1013" s="177">
        <v>7</v>
      </c>
      <c r="D1013" s="177">
        <v>3</v>
      </c>
      <c r="E1013" s="178" t="s">
        <v>70</v>
      </c>
      <c r="F1013" s="177">
        <v>14</v>
      </c>
      <c r="G1013" s="33" t="s">
        <v>1397</v>
      </c>
    </row>
    <row r="1014" spans="2:7">
      <c r="B1014" s="166">
        <v>730817</v>
      </c>
      <c r="C1014" s="177">
        <v>7</v>
      </c>
      <c r="D1014" s="177">
        <v>3</v>
      </c>
      <c r="E1014" s="178" t="s">
        <v>70</v>
      </c>
      <c r="F1014" s="177">
        <v>17</v>
      </c>
      <c r="G1014" s="33" t="s">
        <v>1400</v>
      </c>
    </row>
    <row r="1015" spans="2:7" ht="24">
      <c r="B1015" s="166">
        <v>730818</v>
      </c>
      <c r="C1015" s="177">
        <v>7</v>
      </c>
      <c r="D1015" s="177">
        <v>3</v>
      </c>
      <c r="E1015" s="178" t="s">
        <v>70</v>
      </c>
      <c r="F1015" s="177">
        <v>18</v>
      </c>
      <c r="G1015" s="180" t="s">
        <v>1401</v>
      </c>
    </row>
    <row r="1016" spans="2:7">
      <c r="B1016" s="166">
        <v>730819</v>
      </c>
      <c r="C1016" s="177">
        <v>7</v>
      </c>
      <c r="D1016" s="177">
        <v>3</v>
      </c>
      <c r="E1016" s="178" t="s">
        <v>70</v>
      </c>
      <c r="F1016" s="177">
        <v>19</v>
      </c>
      <c r="G1016" s="33" t="s">
        <v>1402</v>
      </c>
    </row>
    <row r="1017" spans="2:7">
      <c r="B1017" s="166">
        <v>730820</v>
      </c>
      <c r="C1017" s="177">
        <v>7</v>
      </c>
      <c r="D1017" s="177">
        <v>3</v>
      </c>
      <c r="E1017" s="178" t="s">
        <v>70</v>
      </c>
      <c r="F1017" s="177">
        <v>20</v>
      </c>
      <c r="G1017" s="33" t="s">
        <v>1653</v>
      </c>
    </row>
    <row r="1018" spans="2:7">
      <c r="B1018" s="166">
        <v>730821</v>
      </c>
      <c r="C1018" s="177">
        <v>7</v>
      </c>
      <c r="D1018" s="177">
        <v>3</v>
      </c>
      <c r="E1018" s="178" t="s">
        <v>70</v>
      </c>
      <c r="F1018" s="177">
        <v>21</v>
      </c>
      <c r="G1018" s="33" t="s">
        <v>1404</v>
      </c>
    </row>
    <row r="1019" spans="2:7" ht="24">
      <c r="B1019" s="166">
        <v>730823</v>
      </c>
      <c r="C1019" s="177">
        <v>7</v>
      </c>
      <c r="D1019" s="177">
        <v>3</v>
      </c>
      <c r="E1019" s="178" t="s">
        <v>70</v>
      </c>
      <c r="F1019" s="177">
        <v>23</v>
      </c>
      <c r="G1019" s="180" t="s">
        <v>1406</v>
      </c>
    </row>
    <row r="1020" spans="2:7" ht="24">
      <c r="B1020" s="166">
        <v>730824</v>
      </c>
      <c r="C1020" s="177">
        <v>7</v>
      </c>
      <c r="D1020" s="177">
        <v>3</v>
      </c>
      <c r="E1020" s="178" t="s">
        <v>70</v>
      </c>
      <c r="F1020" s="177">
        <v>24</v>
      </c>
      <c r="G1020" s="33" t="s">
        <v>1710</v>
      </c>
    </row>
    <row r="1021" spans="2:7">
      <c r="B1021" s="166">
        <v>730825</v>
      </c>
      <c r="C1021" s="177">
        <v>7</v>
      </c>
      <c r="D1021" s="177">
        <v>3</v>
      </c>
      <c r="E1021" s="178" t="s">
        <v>70</v>
      </c>
      <c r="F1021" s="177">
        <v>25</v>
      </c>
      <c r="G1021" s="33" t="s">
        <v>1655</v>
      </c>
    </row>
    <row r="1022" spans="2:7">
      <c r="B1022" s="166">
        <v>730826</v>
      </c>
      <c r="C1022" s="177">
        <v>7</v>
      </c>
      <c r="D1022" s="177">
        <v>3</v>
      </c>
      <c r="E1022" s="178" t="s">
        <v>70</v>
      </c>
      <c r="F1022" s="177">
        <v>26</v>
      </c>
      <c r="G1022" s="33" t="s">
        <v>1409</v>
      </c>
    </row>
    <row r="1023" spans="2:7">
      <c r="B1023" s="166">
        <v>730827</v>
      </c>
      <c r="C1023" s="177">
        <v>7</v>
      </c>
      <c r="D1023" s="177">
        <v>3</v>
      </c>
      <c r="E1023" s="178" t="s">
        <v>70</v>
      </c>
      <c r="F1023" s="177">
        <v>27</v>
      </c>
      <c r="G1023" s="33" t="s">
        <v>1410</v>
      </c>
    </row>
    <row r="1024" spans="2:7">
      <c r="B1024" s="166">
        <v>730828</v>
      </c>
      <c r="C1024" s="177">
        <v>7</v>
      </c>
      <c r="D1024" s="177">
        <v>3</v>
      </c>
      <c r="E1024" s="178" t="s">
        <v>70</v>
      </c>
      <c r="F1024" s="177">
        <v>28</v>
      </c>
      <c r="G1024" s="33" t="s">
        <v>1411</v>
      </c>
    </row>
    <row r="1025" spans="2:7">
      <c r="B1025" s="166">
        <v>730829</v>
      </c>
      <c r="C1025" s="177">
        <v>7</v>
      </c>
      <c r="D1025" s="177">
        <v>3</v>
      </c>
      <c r="E1025" s="178" t="s">
        <v>70</v>
      </c>
      <c r="F1025" s="177">
        <v>29</v>
      </c>
      <c r="G1025" s="33" t="s">
        <v>1412</v>
      </c>
    </row>
    <row r="1026" spans="2:7">
      <c r="B1026" s="166">
        <v>730830</v>
      </c>
      <c r="C1026" s="177">
        <v>7</v>
      </c>
      <c r="D1026" s="177">
        <v>3</v>
      </c>
      <c r="E1026" s="178" t="s">
        <v>70</v>
      </c>
      <c r="F1026" s="177">
        <v>30</v>
      </c>
      <c r="G1026" s="33" t="s">
        <v>1413</v>
      </c>
    </row>
    <row r="1027" spans="2:7">
      <c r="B1027" s="166">
        <v>730832</v>
      </c>
      <c r="C1027" s="177">
        <v>7</v>
      </c>
      <c r="D1027" s="177">
        <v>3</v>
      </c>
      <c r="E1027" s="178" t="s">
        <v>70</v>
      </c>
      <c r="F1027" s="177">
        <v>32</v>
      </c>
      <c r="G1027" s="33" t="s">
        <v>1415</v>
      </c>
    </row>
    <row r="1028" spans="2:7">
      <c r="B1028" s="166">
        <v>730833</v>
      </c>
      <c r="C1028" s="177">
        <v>7</v>
      </c>
      <c r="D1028" s="177">
        <v>3</v>
      </c>
      <c r="E1028" s="178" t="s">
        <v>70</v>
      </c>
      <c r="F1028" s="177">
        <v>33</v>
      </c>
      <c r="G1028" s="33" t="s">
        <v>1416</v>
      </c>
    </row>
    <row r="1029" spans="2:7">
      <c r="B1029" s="166">
        <v>730834</v>
      </c>
      <c r="C1029" s="177">
        <v>7</v>
      </c>
      <c r="D1029" s="177">
        <v>3</v>
      </c>
      <c r="E1029" s="178" t="s">
        <v>70</v>
      </c>
      <c r="F1029" s="177">
        <v>34</v>
      </c>
      <c r="G1029" s="33" t="s">
        <v>1417</v>
      </c>
    </row>
    <row r="1030" spans="2:7" ht="24">
      <c r="B1030" s="166">
        <v>730836</v>
      </c>
      <c r="C1030" s="177">
        <v>7</v>
      </c>
      <c r="D1030" s="177">
        <v>3</v>
      </c>
      <c r="E1030" s="178" t="s">
        <v>70</v>
      </c>
      <c r="F1030" s="177">
        <v>36</v>
      </c>
      <c r="G1030" s="180" t="s">
        <v>1419</v>
      </c>
    </row>
    <row r="1031" spans="2:7">
      <c r="B1031" s="166">
        <v>730837</v>
      </c>
      <c r="C1031" s="177">
        <v>7</v>
      </c>
      <c r="D1031" s="177">
        <v>3</v>
      </c>
      <c r="E1031" s="178" t="s">
        <v>70</v>
      </c>
      <c r="F1031" s="177">
        <v>37</v>
      </c>
      <c r="G1031" s="33" t="s">
        <v>1420</v>
      </c>
    </row>
    <row r="1032" spans="2:7">
      <c r="B1032" s="166">
        <v>730838</v>
      </c>
      <c r="C1032" s="177">
        <v>7</v>
      </c>
      <c r="D1032" s="177">
        <v>3</v>
      </c>
      <c r="E1032" s="178" t="s">
        <v>70</v>
      </c>
      <c r="F1032" s="177">
        <v>38</v>
      </c>
      <c r="G1032" s="33" t="s">
        <v>1421</v>
      </c>
    </row>
    <row r="1033" spans="2:7">
      <c r="B1033" s="166">
        <v>730839</v>
      </c>
      <c r="C1033" s="177">
        <v>7</v>
      </c>
      <c r="D1033" s="177">
        <v>3</v>
      </c>
      <c r="E1033" s="178" t="s">
        <v>70</v>
      </c>
      <c r="F1033" s="177">
        <v>39</v>
      </c>
      <c r="G1033" s="33" t="s">
        <v>1422</v>
      </c>
    </row>
    <row r="1034" spans="2:7" ht="24">
      <c r="B1034" s="166">
        <v>730840</v>
      </c>
      <c r="C1034" s="177">
        <v>7</v>
      </c>
      <c r="D1034" s="177">
        <v>3</v>
      </c>
      <c r="E1034" s="178" t="s">
        <v>70</v>
      </c>
      <c r="F1034" s="177">
        <v>40</v>
      </c>
      <c r="G1034" s="180" t="s">
        <v>1423</v>
      </c>
    </row>
    <row r="1035" spans="2:7">
      <c r="B1035" s="166">
        <v>730841</v>
      </c>
      <c r="C1035" s="177">
        <v>7</v>
      </c>
      <c r="D1035" s="177">
        <v>3</v>
      </c>
      <c r="E1035" s="178" t="s">
        <v>70</v>
      </c>
      <c r="F1035" s="177">
        <v>41</v>
      </c>
      <c r="G1035" s="33" t="s">
        <v>1424</v>
      </c>
    </row>
    <row r="1036" spans="2:7">
      <c r="B1036" s="166">
        <v>730842</v>
      </c>
      <c r="C1036" s="177">
        <v>7</v>
      </c>
      <c r="D1036" s="177">
        <v>3</v>
      </c>
      <c r="E1036" s="178" t="s">
        <v>70</v>
      </c>
      <c r="F1036" s="177">
        <v>42</v>
      </c>
      <c r="G1036" s="33" t="s">
        <v>1425</v>
      </c>
    </row>
    <row r="1037" spans="2:7">
      <c r="B1037" s="166">
        <v>730843</v>
      </c>
      <c r="C1037" s="177">
        <v>7</v>
      </c>
      <c r="D1037" s="177">
        <v>3</v>
      </c>
      <c r="E1037" s="178" t="s">
        <v>70</v>
      </c>
      <c r="F1037" s="177">
        <v>43</v>
      </c>
      <c r="G1037" s="33" t="s">
        <v>1426</v>
      </c>
    </row>
    <row r="1038" spans="2:7">
      <c r="B1038" s="166">
        <v>730844</v>
      </c>
      <c r="C1038" s="177">
        <v>7</v>
      </c>
      <c r="D1038" s="177">
        <v>3</v>
      </c>
      <c r="E1038" s="178" t="s">
        <v>70</v>
      </c>
      <c r="F1038" s="177">
        <v>44</v>
      </c>
      <c r="G1038" s="33" t="s">
        <v>1427</v>
      </c>
    </row>
    <row r="1039" spans="2:7">
      <c r="B1039" s="166">
        <v>730845</v>
      </c>
      <c r="C1039" s="177">
        <v>7</v>
      </c>
      <c r="D1039" s="177">
        <v>3</v>
      </c>
      <c r="E1039" s="178" t="s">
        <v>70</v>
      </c>
      <c r="F1039" s="177">
        <v>45</v>
      </c>
      <c r="G1039" s="33" t="s">
        <v>1428</v>
      </c>
    </row>
    <row r="1040" spans="2:7">
      <c r="B1040" s="166">
        <v>730846</v>
      </c>
      <c r="C1040" s="177">
        <v>7</v>
      </c>
      <c r="D1040" s="177">
        <v>3</v>
      </c>
      <c r="E1040" s="178" t="s">
        <v>70</v>
      </c>
      <c r="F1040" s="177">
        <v>46</v>
      </c>
      <c r="G1040" s="33" t="s">
        <v>1429</v>
      </c>
    </row>
    <row r="1041" spans="2:7">
      <c r="B1041" s="166">
        <v>730899</v>
      </c>
      <c r="C1041" s="177">
        <v>7</v>
      </c>
      <c r="D1041" s="177">
        <v>3</v>
      </c>
      <c r="E1041" s="178" t="s">
        <v>70</v>
      </c>
      <c r="F1041" s="177">
        <v>99</v>
      </c>
      <c r="G1041" s="33" t="s">
        <v>1711</v>
      </c>
    </row>
    <row r="1042" spans="2:7">
      <c r="B1042" s="166">
        <v>7309</v>
      </c>
      <c r="C1042" s="174">
        <v>7</v>
      </c>
      <c r="D1042" s="174">
        <v>3</v>
      </c>
      <c r="E1042" s="178" t="s">
        <v>72</v>
      </c>
      <c r="F1042" s="176"/>
      <c r="G1042" s="42" t="s">
        <v>1431</v>
      </c>
    </row>
    <row r="1043" spans="2:7">
      <c r="B1043" s="166">
        <v>730901</v>
      </c>
      <c r="C1043" s="177">
        <v>7</v>
      </c>
      <c r="D1043" s="177">
        <v>3</v>
      </c>
      <c r="E1043" s="178" t="s">
        <v>72</v>
      </c>
      <c r="F1043" s="178" t="s">
        <v>58</v>
      </c>
      <c r="G1043" s="33" t="s">
        <v>1432</v>
      </c>
    </row>
    <row r="1044" spans="2:7">
      <c r="B1044" s="166">
        <v>7314</v>
      </c>
      <c r="C1044" s="174">
        <v>7</v>
      </c>
      <c r="D1044" s="174">
        <v>3</v>
      </c>
      <c r="E1044" s="181">
        <v>14</v>
      </c>
      <c r="F1044" s="182"/>
      <c r="G1044" s="42" t="s">
        <v>1436</v>
      </c>
    </row>
    <row r="1045" spans="2:7">
      <c r="B1045" s="166">
        <v>731403</v>
      </c>
      <c r="C1045" s="177">
        <v>7</v>
      </c>
      <c r="D1045" s="177">
        <v>3</v>
      </c>
      <c r="E1045" s="177">
        <v>14</v>
      </c>
      <c r="F1045" s="178" t="s">
        <v>62</v>
      </c>
      <c r="G1045" s="33" t="s">
        <v>1674</v>
      </c>
    </row>
    <row r="1046" spans="2:7">
      <c r="B1046" s="166">
        <v>731404</v>
      </c>
      <c r="C1046" s="177">
        <v>7</v>
      </c>
      <c r="D1046" s="177">
        <v>3</v>
      </c>
      <c r="E1046" s="177">
        <v>14</v>
      </c>
      <c r="F1046" s="178" t="s">
        <v>80</v>
      </c>
      <c r="G1046" s="33" t="s">
        <v>1438</v>
      </c>
    </row>
    <row r="1047" spans="2:7">
      <c r="B1047" s="166">
        <v>731406</v>
      </c>
      <c r="C1047" s="177">
        <v>7</v>
      </c>
      <c r="D1047" s="177">
        <v>3</v>
      </c>
      <c r="E1047" s="177">
        <v>14</v>
      </c>
      <c r="F1047" s="178" t="s">
        <v>66</v>
      </c>
      <c r="G1047" s="33" t="s">
        <v>1439</v>
      </c>
    </row>
    <row r="1048" spans="2:7">
      <c r="B1048" s="166">
        <v>731407</v>
      </c>
      <c r="C1048" s="177">
        <v>7</v>
      </c>
      <c r="D1048" s="177">
        <v>3</v>
      </c>
      <c r="E1048" s="177">
        <v>14</v>
      </c>
      <c r="F1048" s="178" t="s">
        <v>68</v>
      </c>
      <c r="G1048" s="33" t="s">
        <v>1440</v>
      </c>
    </row>
    <row r="1049" spans="2:7">
      <c r="B1049" s="166">
        <v>731408</v>
      </c>
      <c r="C1049" s="177">
        <v>7</v>
      </c>
      <c r="D1049" s="177">
        <v>3</v>
      </c>
      <c r="E1049" s="177">
        <v>14</v>
      </c>
      <c r="F1049" s="178" t="s">
        <v>70</v>
      </c>
      <c r="G1049" s="33" t="s">
        <v>1441</v>
      </c>
    </row>
    <row r="1050" spans="2:7">
      <c r="B1050" s="166">
        <v>731409</v>
      </c>
      <c r="C1050" s="177">
        <v>7</v>
      </c>
      <c r="D1050" s="177">
        <v>3</v>
      </c>
      <c r="E1050" s="177">
        <v>14</v>
      </c>
      <c r="F1050" s="178" t="s">
        <v>72</v>
      </c>
      <c r="G1050" s="33" t="s">
        <v>1341</v>
      </c>
    </row>
    <row r="1051" spans="2:7">
      <c r="B1051" s="166">
        <v>731411</v>
      </c>
      <c r="C1051" s="177">
        <v>7</v>
      </c>
      <c r="D1051" s="177">
        <v>3</v>
      </c>
      <c r="E1051" s="177">
        <v>14</v>
      </c>
      <c r="F1051" s="177">
        <v>11</v>
      </c>
      <c r="G1051" s="33" t="s">
        <v>1712</v>
      </c>
    </row>
    <row r="1052" spans="2:7">
      <c r="B1052" s="166">
        <v>7315</v>
      </c>
      <c r="C1052" s="174">
        <v>7</v>
      </c>
      <c r="D1052" s="174">
        <v>3</v>
      </c>
      <c r="E1052" s="181">
        <v>15</v>
      </c>
      <c r="F1052" s="182"/>
      <c r="G1052" s="42" t="s">
        <v>1443</v>
      </c>
    </row>
    <row r="1053" spans="2:7">
      <c r="B1053" s="166">
        <v>731512</v>
      </c>
      <c r="C1053" s="177">
        <v>7</v>
      </c>
      <c r="D1053" s="177">
        <v>3</v>
      </c>
      <c r="E1053" s="177">
        <v>15</v>
      </c>
      <c r="F1053" s="177">
        <v>12</v>
      </c>
      <c r="G1053" s="33" t="s">
        <v>1444</v>
      </c>
    </row>
    <row r="1054" spans="2:7">
      <c r="B1054" s="166">
        <v>731514</v>
      </c>
      <c r="C1054" s="177">
        <v>7</v>
      </c>
      <c r="D1054" s="177">
        <v>3</v>
      </c>
      <c r="E1054" s="177">
        <v>15</v>
      </c>
      <c r="F1054" s="177">
        <v>14</v>
      </c>
      <c r="G1054" s="33" t="s">
        <v>1445</v>
      </c>
    </row>
    <row r="1055" spans="2:7">
      <c r="B1055" s="166">
        <v>731515</v>
      </c>
      <c r="C1055" s="177">
        <v>7</v>
      </c>
      <c r="D1055" s="177">
        <v>3</v>
      </c>
      <c r="E1055" s="177">
        <v>15</v>
      </c>
      <c r="F1055" s="177">
        <v>15</v>
      </c>
      <c r="G1055" s="33" t="s">
        <v>1446</v>
      </c>
    </row>
    <row r="1056" spans="2:7">
      <c r="B1056" s="166">
        <v>7316</v>
      </c>
      <c r="C1056" s="174">
        <v>7</v>
      </c>
      <c r="D1056" s="174">
        <v>3</v>
      </c>
      <c r="E1056" s="181">
        <v>16</v>
      </c>
      <c r="F1056" s="182"/>
      <c r="G1056" s="42" t="s">
        <v>1713</v>
      </c>
    </row>
    <row r="1057" spans="2:7">
      <c r="B1057" s="166">
        <v>731601</v>
      </c>
      <c r="C1057" s="177">
        <v>7</v>
      </c>
      <c r="D1057" s="177">
        <v>3</v>
      </c>
      <c r="E1057" s="177">
        <v>16</v>
      </c>
      <c r="F1057" s="178" t="s">
        <v>58</v>
      </c>
      <c r="G1057" s="33" t="s">
        <v>1714</v>
      </c>
    </row>
    <row r="1058" spans="2:7">
      <c r="B1058" s="166">
        <v>731602</v>
      </c>
      <c r="C1058" s="177">
        <v>7</v>
      </c>
      <c r="D1058" s="177">
        <v>3</v>
      </c>
      <c r="E1058" s="177">
        <v>16</v>
      </c>
      <c r="F1058" s="178" t="s">
        <v>60</v>
      </c>
      <c r="G1058" s="33" t="s">
        <v>1715</v>
      </c>
    </row>
    <row r="1059" spans="2:7">
      <c r="B1059" s="166">
        <v>7399</v>
      </c>
      <c r="C1059" s="174">
        <v>7</v>
      </c>
      <c r="D1059" s="174">
        <v>3</v>
      </c>
      <c r="E1059" s="181">
        <v>99</v>
      </c>
      <c r="F1059" s="182"/>
      <c r="G1059" s="42" t="s">
        <v>1211</v>
      </c>
    </row>
    <row r="1060" spans="2:7">
      <c r="B1060" s="166">
        <v>739901</v>
      </c>
      <c r="C1060" s="177">
        <v>7</v>
      </c>
      <c r="D1060" s="177">
        <v>3</v>
      </c>
      <c r="E1060" s="177">
        <v>99</v>
      </c>
      <c r="F1060" s="178" t="s">
        <v>58</v>
      </c>
      <c r="G1060" s="33" t="s">
        <v>1716</v>
      </c>
    </row>
    <row r="1061" spans="2:7">
      <c r="B1061" s="166">
        <v>75</v>
      </c>
      <c r="C1061" s="170">
        <v>7</v>
      </c>
      <c r="D1061" s="171">
        <v>5</v>
      </c>
      <c r="E1061" s="172"/>
      <c r="F1061" s="173"/>
      <c r="G1061" s="47" t="s">
        <v>1717</v>
      </c>
    </row>
    <row r="1062" spans="2:7">
      <c r="B1062" s="166">
        <v>7501</v>
      </c>
      <c r="C1062" s="174">
        <v>7</v>
      </c>
      <c r="D1062" s="174">
        <v>5</v>
      </c>
      <c r="E1062" s="178" t="s">
        <v>58</v>
      </c>
      <c r="F1062" s="176"/>
      <c r="G1062" s="42" t="s">
        <v>1718</v>
      </c>
    </row>
    <row r="1063" spans="2:7">
      <c r="B1063" s="166">
        <v>750101</v>
      </c>
      <c r="C1063" s="177">
        <v>7</v>
      </c>
      <c r="D1063" s="177">
        <v>5</v>
      </c>
      <c r="E1063" s="178" t="s">
        <v>58</v>
      </c>
      <c r="F1063" s="178" t="s">
        <v>58</v>
      </c>
      <c r="G1063" s="33" t="s">
        <v>1719</v>
      </c>
    </row>
    <row r="1064" spans="2:7">
      <c r="B1064" s="166">
        <v>750102</v>
      </c>
      <c r="C1064" s="177">
        <v>7</v>
      </c>
      <c r="D1064" s="177">
        <v>5</v>
      </c>
      <c r="E1064" s="178" t="s">
        <v>58</v>
      </c>
      <c r="F1064" s="178" t="s">
        <v>60</v>
      </c>
      <c r="G1064" s="33" t="s">
        <v>1720</v>
      </c>
    </row>
    <row r="1065" spans="2:7">
      <c r="B1065" s="166">
        <v>750103</v>
      </c>
      <c r="C1065" s="177">
        <v>7</v>
      </c>
      <c r="D1065" s="177">
        <v>5</v>
      </c>
      <c r="E1065" s="178" t="s">
        <v>58</v>
      </c>
      <c r="F1065" s="178" t="s">
        <v>62</v>
      </c>
      <c r="G1065" s="33" t="s">
        <v>1721</v>
      </c>
    </row>
    <row r="1066" spans="2:7">
      <c r="B1066" s="166">
        <v>750104</v>
      </c>
      <c r="C1066" s="177">
        <v>7</v>
      </c>
      <c r="D1066" s="177">
        <v>5</v>
      </c>
      <c r="E1066" s="178" t="s">
        <v>58</v>
      </c>
      <c r="F1066" s="178" t="s">
        <v>80</v>
      </c>
      <c r="G1066" s="33" t="s">
        <v>1722</v>
      </c>
    </row>
    <row r="1067" spans="2:7">
      <c r="B1067" s="166">
        <v>750105</v>
      </c>
      <c r="C1067" s="177">
        <v>7</v>
      </c>
      <c r="D1067" s="177">
        <v>5</v>
      </c>
      <c r="E1067" s="178" t="s">
        <v>58</v>
      </c>
      <c r="F1067" s="178" t="s">
        <v>64</v>
      </c>
      <c r="G1067" s="33" t="s">
        <v>1723</v>
      </c>
    </row>
    <row r="1068" spans="2:7">
      <c r="B1068" s="166">
        <v>750106</v>
      </c>
      <c r="C1068" s="177">
        <v>7</v>
      </c>
      <c r="D1068" s="177">
        <v>5</v>
      </c>
      <c r="E1068" s="178" t="s">
        <v>58</v>
      </c>
      <c r="F1068" s="178" t="s">
        <v>66</v>
      </c>
      <c r="G1068" s="33" t="s">
        <v>1724</v>
      </c>
    </row>
    <row r="1069" spans="2:7">
      <c r="B1069" s="166">
        <v>750107</v>
      </c>
      <c r="C1069" s="177">
        <v>7</v>
      </c>
      <c r="D1069" s="177">
        <v>5</v>
      </c>
      <c r="E1069" s="178" t="s">
        <v>58</v>
      </c>
      <c r="F1069" s="178" t="s">
        <v>68</v>
      </c>
      <c r="G1069" s="33" t="s">
        <v>1725</v>
      </c>
    </row>
    <row r="1070" spans="2:7">
      <c r="B1070" s="166">
        <v>750108</v>
      </c>
      <c r="C1070" s="177">
        <v>7</v>
      </c>
      <c r="D1070" s="177">
        <v>5</v>
      </c>
      <c r="E1070" s="178" t="s">
        <v>58</v>
      </c>
      <c r="F1070" s="178" t="s">
        <v>70</v>
      </c>
      <c r="G1070" s="33" t="s">
        <v>1726</v>
      </c>
    </row>
    <row r="1071" spans="2:7">
      <c r="B1071" s="166">
        <v>750109</v>
      </c>
      <c r="C1071" s="177">
        <v>7</v>
      </c>
      <c r="D1071" s="177">
        <v>5</v>
      </c>
      <c r="E1071" s="178" t="s">
        <v>58</v>
      </c>
      <c r="F1071" s="178" t="s">
        <v>72</v>
      </c>
      <c r="G1071" s="33" t="s">
        <v>1727</v>
      </c>
    </row>
    <row r="1072" spans="2:7">
      <c r="B1072" s="166">
        <v>750110</v>
      </c>
      <c r="C1072" s="177">
        <v>7</v>
      </c>
      <c r="D1072" s="177">
        <v>5</v>
      </c>
      <c r="E1072" s="178" t="s">
        <v>58</v>
      </c>
      <c r="F1072" s="177">
        <v>10</v>
      </c>
      <c r="G1072" s="33" t="s">
        <v>1728</v>
      </c>
    </row>
    <row r="1073" spans="2:7">
      <c r="B1073" s="166">
        <v>750111</v>
      </c>
      <c r="C1073" s="177">
        <v>7</v>
      </c>
      <c r="D1073" s="177">
        <v>5</v>
      </c>
      <c r="E1073" s="178" t="s">
        <v>58</v>
      </c>
      <c r="F1073" s="177">
        <v>11</v>
      </c>
      <c r="G1073" s="33" t="s">
        <v>1729</v>
      </c>
    </row>
    <row r="1074" spans="2:7">
      <c r="B1074" s="166">
        <v>750112</v>
      </c>
      <c r="C1074" s="177">
        <v>7</v>
      </c>
      <c r="D1074" s="177">
        <v>5</v>
      </c>
      <c r="E1074" s="178" t="s">
        <v>58</v>
      </c>
      <c r="F1074" s="177">
        <v>12</v>
      </c>
      <c r="G1074" s="33" t="s">
        <v>1730</v>
      </c>
    </row>
    <row r="1075" spans="2:7">
      <c r="B1075" s="166">
        <v>750113</v>
      </c>
      <c r="C1075" s="177">
        <v>7</v>
      </c>
      <c r="D1075" s="177">
        <v>5</v>
      </c>
      <c r="E1075" s="178" t="s">
        <v>58</v>
      </c>
      <c r="F1075" s="177">
        <v>13</v>
      </c>
      <c r="G1075" s="33" t="s">
        <v>1731</v>
      </c>
    </row>
    <row r="1076" spans="2:7">
      <c r="B1076" s="166">
        <v>750114</v>
      </c>
      <c r="C1076" s="177">
        <v>7</v>
      </c>
      <c r="D1076" s="177">
        <v>5</v>
      </c>
      <c r="E1076" s="178" t="s">
        <v>58</v>
      </c>
      <c r="F1076" s="177">
        <v>14</v>
      </c>
      <c r="G1076" s="33" t="s">
        <v>1732</v>
      </c>
    </row>
    <row r="1077" spans="2:7">
      <c r="B1077" s="166">
        <v>750199</v>
      </c>
      <c r="C1077" s="177">
        <v>7</v>
      </c>
      <c r="D1077" s="177">
        <v>5</v>
      </c>
      <c r="E1077" s="178" t="s">
        <v>58</v>
      </c>
      <c r="F1077" s="177">
        <v>99</v>
      </c>
      <c r="G1077" s="33" t="s">
        <v>1733</v>
      </c>
    </row>
    <row r="1078" spans="2:7">
      <c r="B1078" s="166">
        <v>7502</v>
      </c>
      <c r="C1078" s="174">
        <v>7</v>
      </c>
      <c r="D1078" s="174">
        <v>5</v>
      </c>
      <c r="E1078" s="178" t="s">
        <v>60</v>
      </c>
      <c r="F1078" s="176"/>
      <c r="G1078" s="42" t="s">
        <v>1734</v>
      </c>
    </row>
    <row r="1079" spans="2:7">
      <c r="B1079" s="166">
        <v>750201</v>
      </c>
      <c r="C1079" s="177">
        <v>7</v>
      </c>
      <c r="D1079" s="177">
        <v>5</v>
      </c>
      <c r="E1079" s="178" t="s">
        <v>60</v>
      </c>
      <c r="F1079" s="178" t="s">
        <v>58</v>
      </c>
      <c r="G1079" s="33" t="s">
        <v>1735</v>
      </c>
    </row>
    <row r="1080" spans="2:7">
      <c r="B1080" s="166">
        <v>750202</v>
      </c>
      <c r="C1080" s="177">
        <v>7</v>
      </c>
      <c r="D1080" s="177">
        <v>5</v>
      </c>
      <c r="E1080" s="178" t="s">
        <v>60</v>
      </c>
      <c r="F1080" s="178" t="s">
        <v>60</v>
      </c>
      <c r="G1080" s="33" t="s">
        <v>1736</v>
      </c>
    </row>
    <row r="1081" spans="2:7">
      <c r="B1081" s="166">
        <v>750203</v>
      </c>
      <c r="C1081" s="177">
        <v>7</v>
      </c>
      <c r="D1081" s="177">
        <v>5</v>
      </c>
      <c r="E1081" s="178" t="s">
        <v>60</v>
      </c>
      <c r="F1081" s="178" t="s">
        <v>62</v>
      </c>
      <c r="G1081" s="33" t="s">
        <v>1737</v>
      </c>
    </row>
    <row r="1082" spans="2:7">
      <c r="B1082" s="166">
        <v>750299</v>
      </c>
      <c r="C1082" s="177">
        <v>7</v>
      </c>
      <c r="D1082" s="177">
        <v>5</v>
      </c>
      <c r="E1082" s="178" t="s">
        <v>60</v>
      </c>
      <c r="F1082" s="177">
        <v>99</v>
      </c>
      <c r="G1082" s="33" t="s">
        <v>1738</v>
      </c>
    </row>
    <row r="1083" spans="2:7">
      <c r="B1083" s="166">
        <v>7503</v>
      </c>
      <c r="C1083" s="174">
        <v>7</v>
      </c>
      <c r="D1083" s="174">
        <v>5</v>
      </c>
      <c r="E1083" s="178" t="s">
        <v>62</v>
      </c>
      <c r="F1083" s="176"/>
      <c r="G1083" s="42" t="s">
        <v>1739</v>
      </c>
    </row>
    <row r="1084" spans="2:7">
      <c r="B1084" s="166">
        <v>750301</v>
      </c>
      <c r="C1084" s="177">
        <v>7</v>
      </c>
      <c r="D1084" s="177">
        <v>5</v>
      </c>
      <c r="E1084" s="178" t="s">
        <v>62</v>
      </c>
      <c r="F1084" s="178" t="s">
        <v>58</v>
      </c>
      <c r="G1084" s="33" t="s">
        <v>1740</v>
      </c>
    </row>
    <row r="1085" spans="2:7">
      <c r="B1085" s="166">
        <v>750302</v>
      </c>
      <c r="C1085" s="177">
        <v>7</v>
      </c>
      <c r="D1085" s="177">
        <v>5</v>
      </c>
      <c r="E1085" s="178" t="s">
        <v>62</v>
      </c>
      <c r="F1085" s="178" t="s">
        <v>60</v>
      </c>
      <c r="G1085" s="33" t="s">
        <v>1741</v>
      </c>
    </row>
    <row r="1086" spans="2:7">
      <c r="B1086" s="166">
        <v>750303</v>
      </c>
      <c r="C1086" s="177">
        <v>7</v>
      </c>
      <c r="D1086" s="177">
        <v>5</v>
      </c>
      <c r="E1086" s="178" t="s">
        <v>62</v>
      </c>
      <c r="F1086" s="178" t="s">
        <v>62</v>
      </c>
      <c r="G1086" s="33" t="s">
        <v>1742</v>
      </c>
    </row>
    <row r="1087" spans="2:7">
      <c r="B1087" s="166">
        <v>750304</v>
      </c>
      <c r="C1087" s="177">
        <v>7</v>
      </c>
      <c r="D1087" s="177">
        <v>5</v>
      </c>
      <c r="E1087" s="178" t="s">
        <v>62</v>
      </c>
      <c r="F1087" s="178" t="s">
        <v>80</v>
      </c>
      <c r="G1087" s="33" t="s">
        <v>1743</v>
      </c>
    </row>
    <row r="1088" spans="2:7">
      <c r="B1088" s="166">
        <v>750305</v>
      </c>
      <c r="C1088" s="177">
        <v>7</v>
      </c>
      <c r="D1088" s="177">
        <v>5</v>
      </c>
      <c r="E1088" s="178" t="s">
        <v>62</v>
      </c>
      <c r="F1088" s="178" t="s">
        <v>64</v>
      </c>
      <c r="G1088" s="33" t="s">
        <v>1744</v>
      </c>
    </row>
    <row r="1089" spans="2:7">
      <c r="B1089" s="166">
        <v>750306</v>
      </c>
      <c r="C1089" s="177">
        <v>7</v>
      </c>
      <c r="D1089" s="177">
        <v>5</v>
      </c>
      <c r="E1089" s="178" t="s">
        <v>62</v>
      </c>
      <c r="F1089" s="178" t="s">
        <v>66</v>
      </c>
      <c r="G1089" s="33" t="s">
        <v>1745</v>
      </c>
    </row>
    <row r="1090" spans="2:7">
      <c r="B1090" s="166">
        <v>750399</v>
      </c>
      <c r="C1090" s="177">
        <v>7</v>
      </c>
      <c r="D1090" s="177">
        <v>5</v>
      </c>
      <c r="E1090" s="178" t="s">
        <v>62</v>
      </c>
      <c r="F1090" s="177">
        <v>99</v>
      </c>
      <c r="G1090" s="33" t="s">
        <v>1746</v>
      </c>
    </row>
    <row r="1091" spans="2:7">
      <c r="B1091" s="166">
        <v>7504</v>
      </c>
      <c r="C1091" s="174">
        <v>7</v>
      </c>
      <c r="D1091" s="174">
        <v>5</v>
      </c>
      <c r="E1091" s="178" t="s">
        <v>80</v>
      </c>
      <c r="F1091" s="176"/>
      <c r="G1091" s="42" t="s">
        <v>1747</v>
      </c>
    </row>
    <row r="1092" spans="2:7">
      <c r="B1092" s="166">
        <v>750401</v>
      </c>
      <c r="C1092" s="177">
        <v>7</v>
      </c>
      <c r="D1092" s="177">
        <v>5</v>
      </c>
      <c r="E1092" s="178" t="s">
        <v>80</v>
      </c>
      <c r="F1092" s="178" t="s">
        <v>58</v>
      </c>
      <c r="G1092" s="33" t="s">
        <v>1748</v>
      </c>
    </row>
    <row r="1093" spans="2:7">
      <c r="B1093" s="166">
        <v>750402</v>
      </c>
      <c r="C1093" s="177">
        <v>7</v>
      </c>
      <c r="D1093" s="177">
        <v>5</v>
      </c>
      <c r="E1093" s="178" t="s">
        <v>80</v>
      </c>
      <c r="F1093" s="178" t="s">
        <v>60</v>
      </c>
      <c r="G1093" s="33" t="s">
        <v>1749</v>
      </c>
    </row>
    <row r="1094" spans="2:7">
      <c r="B1094" s="166">
        <v>750499</v>
      </c>
      <c r="C1094" s="177">
        <v>7</v>
      </c>
      <c r="D1094" s="177">
        <v>5</v>
      </c>
      <c r="E1094" s="178" t="s">
        <v>80</v>
      </c>
      <c r="F1094" s="177">
        <v>99</v>
      </c>
      <c r="G1094" s="33" t="s">
        <v>1750</v>
      </c>
    </row>
    <row r="1095" spans="2:7">
      <c r="B1095" s="166">
        <v>7505</v>
      </c>
      <c r="C1095" s="174">
        <v>7</v>
      </c>
      <c r="D1095" s="174">
        <v>5</v>
      </c>
      <c r="E1095" s="178" t="s">
        <v>64</v>
      </c>
      <c r="F1095" s="176"/>
      <c r="G1095" s="42" t="s">
        <v>1751</v>
      </c>
    </row>
    <row r="1096" spans="2:7">
      <c r="B1096" s="166">
        <v>750501</v>
      </c>
      <c r="C1096" s="177">
        <v>7</v>
      </c>
      <c r="D1096" s="177">
        <v>5</v>
      </c>
      <c r="E1096" s="178" t="s">
        <v>64</v>
      </c>
      <c r="F1096" s="178" t="s">
        <v>58</v>
      </c>
      <c r="G1096" s="33" t="s">
        <v>1752</v>
      </c>
    </row>
    <row r="1097" spans="2:7">
      <c r="B1097" s="166">
        <v>750502</v>
      </c>
      <c r="C1097" s="177">
        <v>7</v>
      </c>
      <c r="D1097" s="177">
        <v>5</v>
      </c>
      <c r="E1097" s="178" t="s">
        <v>64</v>
      </c>
      <c r="F1097" s="178" t="s">
        <v>60</v>
      </c>
      <c r="G1097" s="33" t="s">
        <v>1753</v>
      </c>
    </row>
    <row r="1098" spans="2:7">
      <c r="B1098" s="166">
        <v>750503</v>
      </c>
      <c r="C1098" s="177">
        <v>7</v>
      </c>
      <c r="D1098" s="177">
        <v>5</v>
      </c>
      <c r="E1098" s="178" t="s">
        <v>64</v>
      </c>
      <c r="F1098" s="178" t="s">
        <v>62</v>
      </c>
      <c r="G1098" s="33" t="s">
        <v>1754</v>
      </c>
    </row>
    <row r="1099" spans="2:7">
      <c r="B1099" s="166">
        <v>750504</v>
      </c>
      <c r="C1099" s="177">
        <v>7</v>
      </c>
      <c r="D1099" s="177">
        <v>5</v>
      </c>
      <c r="E1099" s="178" t="s">
        <v>64</v>
      </c>
      <c r="F1099" s="178" t="s">
        <v>80</v>
      </c>
      <c r="G1099" s="33" t="s">
        <v>1755</v>
      </c>
    </row>
    <row r="1100" spans="2:7">
      <c r="B1100" s="166">
        <v>750505</v>
      </c>
      <c r="C1100" s="177">
        <v>7</v>
      </c>
      <c r="D1100" s="177">
        <v>5</v>
      </c>
      <c r="E1100" s="178" t="s">
        <v>64</v>
      </c>
      <c r="F1100" s="178" t="s">
        <v>64</v>
      </c>
      <c r="G1100" s="33" t="s">
        <v>1728</v>
      </c>
    </row>
    <row r="1101" spans="2:7">
      <c r="B1101" s="166">
        <v>750599</v>
      </c>
      <c r="C1101" s="177">
        <v>7</v>
      </c>
      <c r="D1101" s="177">
        <v>5</v>
      </c>
      <c r="E1101" s="178" t="s">
        <v>64</v>
      </c>
      <c r="F1101" s="177">
        <v>99</v>
      </c>
      <c r="G1101" s="33" t="s">
        <v>1756</v>
      </c>
    </row>
    <row r="1102" spans="2:7">
      <c r="B1102" s="166">
        <v>7599</v>
      </c>
      <c r="C1102" s="174">
        <v>7</v>
      </c>
      <c r="D1102" s="174">
        <v>5</v>
      </c>
      <c r="E1102" s="181">
        <v>99</v>
      </c>
      <c r="F1102" s="182"/>
      <c r="G1102" s="42" t="s">
        <v>1211</v>
      </c>
    </row>
    <row r="1103" spans="2:7">
      <c r="B1103" s="166">
        <v>759901</v>
      </c>
      <c r="C1103" s="177">
        <v>7</v>
      </c>
      <c r="D1103" s="177">
        <v>5</v>
      </c>
      <c r="E1103" s="177">
        <v>99</v>
      </c>
      <c r="F1103" s="178" t="s">
        <v>58</v>
      </c>
      <c r="G1103" s="33" t="s">
        <v>1757</v>
      </c>
    </row>
    <row r="1104" spans="2:7">
      <c r="B1104" s="166">
        <v>77</v>
      </c>
      <c r="C1104" s="170">
        <v>7</v>
      </c>
      <c r="D1104" s="171">
        <v>7</v>
      </c>
      <c r="E1104" s="172"/>
      <c r="F1104" s="173"/>
      <c r="G1104" s="47" t="s">
        <v>1758</v>
      </c>
    </row>
    <row r="1105" spans="2:7">
      <c r="B1105" s="166">
        <v>7701</v>
      </c>
      <c r="C1105" s="174">
        <v>7</v>
      </c>
      <c r="D1105" s="174">
        <v>7</v>
      </c>
      <c r="E1105" s="178" t="s">
        <v>58</v>
      </c>
      <c r="F1105" s="176"/>
      <c r="G1105" s="42" t="s">
        <v>1475</v>
      </c>
    </row>
    <row r="1106" spans="2:7">
      <c r="B1106" s="166">
        <v>770101</v>
      </c>
      <c r="C1106" s="177">
        <v>7</v>
      </c>
      <c r="D1106" s="177">
        <v>7</v>
      </c>
      <c r="E1106" s="178" t="s">
        <v>58</v>
      </c>
      <c r="F1106" s="178" t="s">
        <v>58</v>
      </c>
      <c r="G1106" s="33" t="s">
        <v>1476</v>
      </c>
    </row>
    <row r="1107" spans="2:7">
      <c r="B1107" s="166">
        <v>770102</v>
      </c>
      <c r="C1107" s="177">
        <v>7</v>
      </c>
      <c r="D1107" s="177">
        <v>7</v>
      </c>
      <c r="E1107" s="178" t="s">
        <v>58</v>
      </c>
      <c r="F1107" s="178" t="s">
        <v>60</v>
      </c>
      <c r="G1107" s="33" t="s">
        <v>1677</v>
      </c>
    </row>
    <row r="1108" spans="2:7">
      <c r="B1108" s="166">
        <v>770103</v>
      </c>
      <c r="C1108" s="177">
        <v>7</v>
      </c>
      <c r="D1108" s="177">
        <v>7</v>
      </c>
      <c r="E1108" s="178" t="s">
        <v>58</v>
      </c>
      <c r="F1108" s="178" t="s">
        <v>62</v>
      </c>
      <c r="G1108" s="33" t="s">
        <v>1478</v>
      </c>
    </row>
    <row r="1109" spans="2:7">
      <c r="B1109" s="166">
        <v>770104</v>
      </c>
      <c r="C1109" s="177">
        <v>7</v>
      </c>
      <c r="D1109" s="177">
        <v>7</v>
      </c>
      <c r="E1109" s="178" t="s">
        <v>58</v>
      </c>
      <c r="F1109" s="178" t="s">
        <v>80</v>
      </c>
      <c r="G1109" s="33" t="s">
        <v>1479</v>
      </c>
    </row>
    <row r="1110" spans="2:7">
      <c r="B1110" s="166">
        <v>770199</v>
      </c>
      <c r="C1110" s="177">
        <v>7</v>
      </c>
      <c r="D1110" s="177">
        <v>7</v>
      </c>
      <c r="E1110" s="178" t="s">
        <v>58</v>
      </c>
      <c r="F1110" s="177">
        <v>99</v>
      </c>
      <c r="G1110" s="33" t="s">
        <v>1679</v>
      </c>
    </row>
    <row r="1111" spans="2:7">
      <c r="B1111" s="166">
        <v>7702</v>
      </c>
      <c r="C1111" s="174">
        <v>7</v>
      </c>
      <c r="D1111" s="174">
        <v>7</v>
      </c>
      <c r="E1111" s="178" t="s">
        <v>60</v>
      </c>
      <c r="F1111" s="176"/>
      <c r="G1111" s="42" t="s">
        <v>1481</v>
      </c>
    </row>
    <row r="1112" spans="2:7">
      <c r="B1112" s="166">
        <v>770201</v>
      </c>
      <c r="C1112" s="177">
        <v>7</v>
      </c>
      <c r="D1112" s="177">
        <v>7</v>
      </c>
      <c r="E1112" s="178" t="s">
        <v>60</v>
      </c>
      <c r="F1112" s="178" t="s">
        <v>58</v>
      </c>
      <c r="G1112" s="33" t="s">
        <v>1482</v>
      </c>
    </row>
    <row r="1113" spans="2:7">
      <c r="B1113" s="166">
        <v>770203</v>
      </c>
      <c r="C1113" s="177">
        <v>7</v>
      </c>
      <c r="D1113" s="177">
        <v>7</v>
      </c>
      <c r="E1113" s="178" t="s">
        <v>60</v>
      </c>
      <c r="F1113" s="178" t="s">
        <v>62</v>
      </c>
      <c r="G1113" s="33" t="s">
        <v>1484</v>
      </c>
    </row>
    <row r="1114" spans="2:7">
      <c r="B1114" s="166">
        <v>770204</v>
      </c>
      <c r="C1114" s="177">
        <v>7</v>
      </c>
      <c r="D1114" s="177">
        <v>7</v>
      </c>
      <c r="E1114" s="178" t="s">
        <v>60</v>
      </c>
      <c r="F1114" s="178" t="s">
        <v>80</v>
      </c>
      <c r="G1114" s="33" t="s">
        <v>1485</v>
      </c>
    </row>
    <row r="1115" spans="2:7">
      <c r="B1115" s="166">
        <v>770205</v>
      </c>
      <c r="C1115" s="177">
        <v>7</v>
      </c>
      <c r="D1115" s="177">
        <v>7</v>
      </c>
      <c r="E1115" s="178" t="s">
        <v>60</v>
      </c>
      <c r="F1115" s="178" t="s">
        <v>64</v>
      </c>
      <c r="G1115" s="33" t="s">
        <v>1486</v>
      </c>
    </row>
    <row r="1116" spans="2:7" ht="24">
      <c r="B1116" s="166">
        <v>770206</v>
      </c>
      <c r="C1116" s="177">
        <v>7</v>
      </c>
      <c r="D1116" s="177">
        <v>7</v>
      </c>
      <c r="E1116" s="178" t="s">
        <v>60</v>
      </c>
      <c r="F1116" s="178" t="s">
        <v>66</v>
      </c>
      <c r="G1116" s="180" t="s">
        <v>1759</v>
      </c>
    </row>
    <row r="1117" spans="2:7">
      <c r="B1117" s="166">
        <v>770213</v>
      </c>
      <c r="C1117" s="177">
        <v>7</v>
      </c>
      <c r="D1117" s="177">
        <v>7</v>
      </c>
      <c r="E1117" s="178" t="s">
        <v>60</v>
      </c>
      <c r="F1117" s="177">
        <v>13</v>
      </c>
      <c r="G1117" s="33" t="s">
        <v>1490</v>
      </c>
    </row>
    <row r="1118" spans="2:7">
      <c r="B1118" s="166">
        <v>770216</v>
      </c>
      <c r="C1118" s="177">
        <v>7</v>
      </c>
      <c r="D1118" s="177">
        <v>7</v>
      </c>
      <c r="E1118" s="178" t="s">
        <v>60</v>
      </c>
      <c r="F1118" s="177">
        <v>16</v>
      </c>
      <c r="G1118" s="33" t="s">
        <v>1493</v>
      </c>
    </row>
    <row r="1119" spans="2:7">
      <c r="B1119" s="166">
        <v>770217</v>
      </c>
      <c r="C1119" s="177">
        <v>7</v>
      </c>
      <c r="D1119" s="177">
        <v>7</v>
      </c>
      <c r="E1119" s="178" t="s">
        <v>60</v>
      </c>
      <c r="F1119" s="177">
        <v>17</v>
      </c>
      <c r="G1119" s="33" t="s">
        <v>1681</v>
      </c>
    </row>
    <row r="1120" spans="2:7">
      <c r="B1120" s="166">
        <v>770218</v>
      </c>
      <c r="C1120" s="177">
        <v>7</v>
      </c>
      <c r="D1120" s="177">
        <v>7</v>
      </c>
      <c r="E1120" s="178" t="s">
        <v>60</v>
      </c>
      <c r="F1120" s="177">
        <v>18</v>
      </c>
      <c r="G1120" s="33" t="s">
        <v>1760</v>
      </c>
    </row>
    <row r="1121" spans="2:7">
      <c r="B1121" s="166">
        <v>770299</v>
      </c>
      <c r="C1121" s="177">
        <v>7</v>
      </c>
      <c r="D1121" s="177">
        <v>7</v>
      </c>
      <c r="E1121" s="178" t="s">
        <v>60</v>
      </c>
      <c r="F1121" s="177">
        <v>99</v>
      </c>
      <c r="G1121" s="33" t="s">
        <v>1497</v>
      </c>
    </row>
    <row r="1122" spans="2:7">
      <c r="B1122" s="166">
        <v>7703</v>
      </c>
      <c r="C1122" s="174">
        <v>7</v>
      </c>
      <c r="D1122" s="174">
        <v>7</v>
      </c>
      <c r="E1122" s="178" t="s">
        <v>62</v>
      </c>
      <c r="F1122" s="176"/>
      <c r="G1122" s="42" t="s">
        <v>1498</v>
      </c>
    </row>
    <row r="1123" spans="2:7">
      <c r="B1123" s="166">
        <v>770301</v>
      </c>
      <c r="C1123" s="177">
        <v>7</v>
      </c>
      <c r="D1123" s="177">
        <v>7</v>
      </c>
      <c r="E1123" s="178" t="s">
        <v>62</v>
      </c>
      <c r="F1123" s="178" t="s">
        <v>58</v>
      </c>
      <c r="G1123" s="33" t="s">
        <v>1498</v>
      </c>
    </row>
    <row r="1124" spans="2:7">
      <c r="B1124" s="166">
        <v>7799</v>
      </c>
      <c r="C1124" s="174">
        <v>7</v>
      </c>
      <c r="D1124" s="174">
        <v>7</v>
      </c>
      <c r="E1124" s="181">
        <v>99</v>
      </c>
      <c r="F1124" s="182"/>
      <c r="G1124" s="42" t="s">
        <v>1211</v>
      </c>
    </row>
    <row r="1125" spans="2:7">
      <c r="B1125" s="166">
        <v>779901</v>
      </c>
      <c r="C1125" s="177">
        <v>7</v>
      </c>
      <c r="D1125" s="177">
        <v>7</v>
      </c>
      <c r="E1125" s="177">
        <v>99</v>
      </c>
      <c r="F1125" s="178" t="s">
        <v>58</v>
      </c>
      <c r="G1125" s="33" t="s">
        <v>1761</v>
      </c>
    </row>
    <row r="1126" spans="2:7">
      <c r="B1126" s="166">
        <v>78</v>
      </c>
      <c r="C1126" s="170">
        <v>7</v>
      </c>
      <c r="D1126" s="171">
        <v>8</v>
      </c>
      <c r="E1126" s="172"/>
      <c r="F1126" s="173"/>
      <c r="G1126" s="47" t="s">
        <v>1762</v>
      </c>
    </row>
    <row r="1127" spans="2:7">
      <c r="B1127" s="166">
        <v>7801</v>
      </c>
      <c r="C1127" s="174">
        <v>7</v>
      </c>
      <c r="D1127" s="174">
        <v>8</v>
      </c>
      <c r="E1127" s="178" t="s">
        <v>58</v>
      </c>
      <c r="F1127" s="176"/>
      <c r="G1127" s="42" t="s">
        <v>1763</v>
      </c>
    </row>
    <row r="1128" spans="2:7">
      <c r="B1128" s="166">
        <v>780101</v>
      </c>
      <c r="C1128" s="177">
        <v>7</v>
      </c>
      <c r="D1128" s="177">
        <v>8</v>
      </c>
      <c r="E1128" s="178" t="s">
        <v>58</v>
      </c>
      <c r="F1128" s="178" t="s">
        <v>58</v>
      </c>
      <c r="G1128" s="33" t="s">
        <v>1502</v>
      </c>
    </row>
    <row r="1129" spans="2:7">
      <c r="B1129" s="166">
        <v>780102</v>
      </c>
      <c r="C1129" s="177">
        <v>7</v>
      </c>
      <c r="D1129" s="177">
        <v>8</v>
      </c>
      <c r="E1129" s="178" t="s">
        <v>58</v>
      </c>
      <c r="F1129" s="178" t="s">
        <v>60</v>
      </c>
      <c r="G1129" s="33" t="s">
        <v>1764</v>
      </c>
    </row>
    <row r="1130" spans="2:7">
      <c r="B1130" s="166">
        <v>780103</v>
      </c>
      <c r="C1130" s="177">
        <v>7</v>
      </c>
      <c r="D1130" s="177">
        <v>8</v>
      </c>
      <c r="E1130" s="178" t="s">
        <v>58</v>
      </c>
      <c r="F1130" s="178" t="s">
        <v>62</v>
      </c>
      <c r="G1130" s="33" t="s">
        <v>1504</v>
      </c>
    </row>
    <row r="1131" spans="2:7">
      <c r="B1131" s="166">
        <v>780104</v>
      </c>
      <c r="C1131" s="177">
        <v>7</v>
      </c>
      <c r="D1131" s="177">
        <v>8</v>
      </c>
      <c r="E1131" s="178" t="s">
        <v>58</v>
      </c>
      <c r="F1131" s="178" t="s">
        <v>80</v>
      </c>
      <c r="G1131" s="33" t="s">
        <v>1505</v>
      </c>
    </row>
    <row r="1132" spans="2:7">
      <c r="B1132" s="166">
        <v>780105</v>
      </c>
      <c r="C1132" s="177">
        <v>7</v>
      </c>
      <c r="D1132" s="177">
        <v>8</v>
      </c>
      <c r="E1132" s="178" t="s">
        <v>58</v>
      </c>
      <c r="F1132" s="178" t="s">
        <v>64</v>
      </c>
      <c r="G1132" s="33" t="s">
        <v>1506</v>
      </c>
    </row>
    <row r="1133" spans="2:7">
      <c r="B1133" s="166">
        <v>780106</v>
      </c>
      <c r="C1133" s="177">
        <v>7</v>
      </c>
      <c r="D1133" s="177">
        <v>8</v>
      </c>
      <c r="E1133" s="178" t="s">
        <v>58</v>
      </c>
      <c r="F1133" s="178" t="s">
        <v>66</v>
      </c>
      <c r="G1133" s="33" t="s">
        <v>1507</v>
      </c>
    </row>
    <row r="1134" spans="2:7">
      <c r="B1134" s="166">
        <v>780108</v>
      </c>
      <c r="C1134" s="177">
        <v>7</v>
      </c>
      <c r="D1134" s="177">
        <v>8</v>
      </c>
      <c r="E1134" s="178" t="s">
        <v>58</v>
      </c>
      <c r="F1134" s="178" t="s">
        <v>70</v>
      </c>
      <c r="G1134" s="33" t="s">
        <v>1508</v>
      </c>
    </row>
    <row r="1135" spans="2:7">
      <c r="B1135" s="166">
        <v>7802</v>
      </c>
      <c r="C1135" s="174">
        <v>7</v>
      </c>
      <c r="D1135" s="174">
        <v>8</v>
      </c>
      <c r="E1135" s="178" t="s">
        <v>60</v>
      </c>
      <c r="F1135" s="176"/>
      <c r="G1135" s="42" t="s">
        <v>1765</v>
      </c>
    </row>
    <row r="1136" spans="2:7">
      <c r="B1136" s="166">
        <v>780203</v>
      </c>
      <c r="C1136" s="177">
        <v>7</v>
      </c>
      <c r="D1136" s="177">
        <v>8</v>
      </c>
      <c r="E1136" s="178" t="s">
        <v>60</v>
      </c>
      <c r="F1136" s="178" t="s">
        <v>62</v>
      </c>
      <c r="G1136" s="33" t="s">
        <v>1766</v>
      </c>
    </row>
    <row r="1137" spans="2:7">
      <c r="B1137" s="166">
        <v>780204</v>
      </c>
      <c r="C1137" s="177">
        <v>7</v>
      </c>
      <c r="D1137" s="177">
        <v>8</v>
      </c>
      <c r="E1137" s="178" t="s">
        <v>60</v>
      </c>
      <c r="F1137" s="178" t="s">
        <v>80</v>
      </c>
      <c r="G1137" s="33" t="s">
        <v>1767</v>
      </c>
    </row>
    <row r="1138" spans="2:7">
      <c r="B1138" s="166">
        <v>780206</v>
      </c>
      <c r="C1138" s="177">
        <v>7</v>
      </c>
      <c r="D1138" s="177">
        <v>8</v>
      </c>
      <c r="E1138" s="178" t="s">
        <v>60</v>
      </c>
      <c r="F1138" s="178" t="s">
        <v>66</v>
      </c>
      <c r="G1138" s="33" t="s">
        <v>1768</v>
      </c>
    </row>
    <row r="1139" spans="2:7">
      <c r="B1139" s="166">
        <v>780208</v>
      </c>
      <c r="C1139" s="177">
        <v>7</v>
      </c>
      <c r="D1139" s="177">
        <v>8</v>
      </c>
      <c r="E1139" s="178" t="s">
        <v>60</v>
      </c>
      <c r="F1139" s="178" t="s">
        <v>70</v>
      </c>
      <c r="G1139" s="33" t="s">
        <v>1769</v>
      </c>
    </row>
    <row r="1140" spans="2:7">
      <c r="B1140" s="166">
        <v>780210</v>
      </c>
      <c r="C1140" s="177">
        <v>7</v>
      </c>
      <c r="D1140" s="177">
        <v>8</v>
      </c>
      <c r="E1140" s="178" t="s">
        <v>60</v>
      </c>
      <c r="F1140" s="177">
        <v>10</v>
      </c>
      <c r="G1140" s="33" t="s">
        <v>1770</v>
      </c>
    </row>
    <row r="1141" spans="2:7">
      <c r="B1141" s="166">
        <v>7803</v>
      </c>
      <c r="C1141" s="174">
        <v>7</v>
      </c>
      <c r="D1141" s="174">
        <v>8</v>
      </c>
      <c r="E1141" s="178" t="s">
        <v>62</v>
      </c>
      <c r="F1141" s="176"/>
      <c r="G1141" s="42" t="s">
        <v>1771</v>
      </c>
    </row>
    <row r="1142" spans="2:7">
      <c r="B1142" s="166">
        <v>780301</v>
      </c>
      <c r="C1142" s="177">
        <v>7</v>
      </c>
      <c r="D1142" s="177">
        <v>8</v>
      </c>
      <c r="E1142" s="178" t="s">
        <v>62</v>
      </c>
      <c r="F1142" s="178" t="s">
        <v>58</v>
      </c>
      <c r="G1142" s="33" t="s">
        <v>1772</v>
      </c>
    </row>
    <row r="1143" spans="2:7">
      <c r="B1143" s="166">
        <v>780302</v>
      </c>
      <c r="C1143" s="177">
        <v>7</v>
      </c>
      <c r="D1143" s="177">
        <v>8</v>
      </c>
      <c r="E1143" s="178" t="s">
        <v>62</v>
      </c>
      <c r="F1143" s="178" t="s">
        <v>60</v>
      </c>
      <c r="G1143" s="33" t="s">
        <v>1773</v>
      </c>
    </row>
    <row r="1144" spans="2:7">
      <c r="B1144" s="166">
        <v>780304</v>
      </c>
      <c r="C1144" s="177">
        <v>7</v>
      </c>
      <c r="D1144" s="177">
        <v>8</v>
      </c>
      <c r="E1144" s="178" t="s">
        <v>62</v>
      </c>
      <c r="F1144" s="178" t="s">
        <v>80</v>
      </c>
      <c r="G1144" s="33" t="s">
        <v>1774</v>
      </c>
    </row>
    <row r="1145" spans="2:7">
      <c r="B1145" s="166">
        <v>7805</v>
      </c>
      <c r="C1145" s="174">
        <v>7</v>
      </c>
      <c r="D1145" s="174">
        <v>8</v>
      </c>
      <c r="E1145" s="178" t="s">
        <v>64</v>
      </c>
      <c r="F1145" s="176"/>
      <c r="G1145" s="42" t="s">
        <v>1775</v>
      </c>
    </row>
    <row r="1146" spans="2:7">
      <c r="B1146" s="166">
        <v>780509</v>
      </c>
      <c r="C1146" s="177">
        <v>7</v>
      </c>
      <c r="D1146" s="177">
        <v>8</v>
      </c>
      <c r="E1146" s="178" t="s">
        <v>64</v>
      </c>
      <c r="F1146" s="178" t="s">
        <v>72</v>
      </c>
      <c r="G1146" s="33" t="s">
        <v>1776</v>
      </c>
    </row>
    <row r="1147" spans="2:7">
      <c r="B1147" s="166">
        <v>780515</v>
      </c>
      <c r="C1147" s="177">
        <v>7</v>
      </c>
      <c r="D1147" s="177">
        <v>8</v>
      </c>
      <c r="E1147" s="178" t="s">
        <v>64</v>
      </c>
      <c r="F1147" s="177">
        <v>15</v>
      </c>
      <c r="G1147" s="33" t="s">
        <v>1547</v>
      </c>
    </row>
    <row r="1148" spans="2:7">
      <c r="B1148" s="166">
        <v>780516</v>
      </c>
      <c r="C1148" s="177">
        <v>7</v>
      </c>
      <c r="D1148" s="177">
        <v>8</v>
      </c>
      <c r="E1148" s="178" t="s">
        <v>64</v>
      </c>
      <c r="F1148" s="177">
        <v>16</v>
      </c>
      <c r="G1148" s="33" t="s">
        <v>1777</v>
      </c>
    </row>
    <row r="1149" spans="2:7" ht="24">
      <c r="B1149" s="166">
        <v>7806</v>
      </c>
      <c r="C1149" s="174">
        <v>7</v>
      </c>
      <c r="D1149" s="174">
        <v>8</v>
      </c>
      <c r="E1149" s="178" t="s">
        <v>66</v>
      </c>
      <c r="F1149" s="176"/>
      <c r="G1149" s="186" t="s">
        <v>1778</v>
      </c>
    </row>
    <row r="1150" spans="2:7">
      <c r="B1150" s="166">
        <v>780603</v>
      </c>
      <c r="C1150" s="177">
        <v>7</v>
      </c>
      <c r="D1150" s="177">
        <v>8</v>
      </c>
      <c r="E1150" s="178" t="s">
        <v>66</v>
      </c>
      <c r="F1150" s="178" t="s">
        <v>62</v>
      </c>
      <c r="G1150" s="33" t="s">
        <v>1779</v>
      </c>
    </row>
    <row r="1151" spans="2:7">
      <c r="B1151" s="166">
        <v>780604</v>
      </c>
      <c r="C1151" s="177">
        <v>7</v>
      </c>
      <c r="D1151" s="177">
        <v>8</v>
      </c>
      <c r="E1151" s="178" t="s">
        <v>66</v>
      </c>
      <c r="F1151" s="178" t="s">
        <v>80</v>
      </c>
      <c r="G1151" s="33" t="s">
        <v>1551</v>
      </c>
    </row>
    <row r="1152" spans="2:7">
      <c r="B1152" s="166">
        <v>780605</v>
      </c>
      <c r="C1152" s="177">
        <v>7</v>
      </c>
      <c r="D1152" s="177">
        <v>8</v>
      </c>
      <c r="E1152" s="178" t="s">
        <v>66</v>
      </c>
      <c r="F1152" s="178" t="s">
        <v>64</v>
      </c>
      <c r="G1152" s="33" t="s">
        <v>1552</v>
      </c>
    </row>
    <row r="1153" spans="2:7">
      <c r="B1153" s="166">
        <v>780606</v>
      </c>
      <c r="C1153" s="177">
        <v>7</v>
      </c>
      <c r="D1153" s="177">
        <v>8</v>
      </c>
      <c r="E1153" s="178" t="s">
        <v>66</v>
      </c>
      <c r="F1153" s="178" t="s">
        <v>66</v>
      </c>
      <c r="G1153" s="33" t="s">
        <v>1553</v>
      </c>
    </row>
    <row r="1154" spans="2:7">
      <c r="B1154" s="166">
        <v>780628</v>
      </c>
      <c r="C1154" s="177">
        <v>7</v>
      </c>
      <c r="D1154" s="177">
        <v>8</v>
      </c>
      <c r="E1154" s="178" t="s">
        <v>66</v>
      </c>
      <c r="F1154" s="177">
        <v>28</v>
      </c>
      <c r="G1154" s="33" t="s">
        <v>1780</v>
      </c>
    </row>
    <row r="1155" spans="2:7">
      <c r="B1155" s="166">
        <v>780629</v>
      </c>
      <c r="C1155" s="177">
        <v>7</v>
      </c>
      <c r="D1155" s="177">
        <v>8</v>
      </c>
      <c r="E1155" s="178" t="s">
        <v>66</v>
      </c>
      <c r="F1155" s="177">
        <v>29</v>
      </c>
      <c r="G1155" s="33" t="s">
        <v>1781</v>
      </c>
    </row>
    <row r="1156" spans="2:7">
      <c r="B1156" s="166">
        <v>780630</v>
      </c>
      <c r="C1156" s="177">
        <v>7</v>
      </c>
      <c r="D1156" s="177">
        <v>8</v>
      </c>
      <c r="E1156" s="178" t="s">
        <v>66</v>
      </c>
      <c r="F1156" s="177">
        <v>30</v>
      </c>
      <c r="G1156" s="33" t="s">
        <v>1560</v>
      </c>
    </row>
    <row r="1157" spans="2:7" ht="24">
      <c r="B1157" s="166">
        <v>780631</v>
      </c>
      <c r="C1157" s="177">
        <v>7</v>
      </c>
      <c r="D1157" s="177">
        <v>8</v>
      </c>
      <c r="E1157" s="178" t="s">
        <v>66</v>
      </c>
      <c r="F1157" s="177">
        <v>31</v>
      </c>
      <c r="G1157" s="180" t="s">
        <v>1561</v>
      </c>
    </row>
    <row r="1158" spans="2:7">
      <c r="B1158" s="166">
        <v>780632</v>
      </c>
      <c r="C1158" s="177">
        <v>7</v>
      </c>
      <c r="D1158" s="177">
        <v>8</v>
      </c>
      <c r="E1158" s="178" t="s">
        <v>66</v>
      </c>
      <c r="F1158" s="177">
        <v>32</v>
      </c>
      <c r="G1158" s="33" t="s">
        <v>1562</v>
      </c>
    </row>
    <row r="1159" spans="2:7">
      <c r="B1159" s="166">
        <v>780633</v>
      </c>
      <c r="C1159" s="177">
        <v>7</v>
      </c>
      <c r="D1159" s="177">
        <v>8</v>
      </c>
      <c r="E1159" s="178" t="s">
        <v>66</v>
      </c>
      <c r="F1159" s="177">
        <v>33</v>
      </c>
      <c r="G1159" s="33" t="s">
        <v>1563</v>
      </c>
    </row>
    <row r="1160" spans="2:7">
      <c r="B1160" s="166">
        <v>780634</v>
      </c>
      <c r="C1160" s="177">
        <v>7</v>
      </c>
      <c r="D1160" s="177">
        <v>8</v>
      </c>
      <c r="E1160" s="178" t="s">
        <v>66</v>
      </c>
      <c r="F1160" s="177">
        <v>34</v>
      </c>
      <c r="G1160" s="33" t="s">
        <v>1564</v>
      </c>
    </row>
    <row r="1161" spans="2:7" ht="24">
      <c r="B1161" s="166">
        <v>780642</v>
      </c>
      <c r="C1161" s="177">
        <v>7</v>
      </c>
      <c r="D1161" s="177">
        <v>8</v>
      </c>
      <c r="E1161" s="178" t="s">
        <v>66</v>
      </c>
      <c r="F1161" s="177">
        <v>42</v>
      </c>
      <c r="G1161" s="180" t="s">
        <v>1782</v>
      </c>
    </row>
    <row r="1162" spans="2:7" ht="24">
      <c r="B1162" s="166">
        <v>780643</v>
      </c>
      <c r="C1162" s="177">
        <v>7</v>
      </c>
      <c r="D1162" s="177">
        <v>8</v>
      </c>
      <c r="E1162" s="178" t="s">
        <v>66</v>
      </c>
      <c r="F1162" s="177">
        <v>43</v>
      </c>
      <c r="G1162" s="180" t="s">
        <v>1783</v>
      </c>
    </row>
    <row r="1163" spans="2:7" ht="24">
      <c r="B1163" s="166">
        <v>7807</v>
      </c>
      <c r="C1163" s="174">
        <v>7</v>
      </c>
      <c r="D1163" s="174">
        <v>8</v>
      </c>
      <c r="E1163" s="178" t="s">
        <v>68</v>
      </c>
      <c r="F1163" s="176"/>
      <c r="G1163" s="186" t="s">
        <v>1784</v>
      </c>
    </row>
    <row r="1164" spans="2:7">
      <c r="B1164" s="166">
        <v>780701</v>
      </c>
      <c r="C1164" s="177">
        <v>7</v>
      </c>
      <c r="D1164" s="177">
        <v>8</v>
      </c>
      <c r="E1164" s="178" t="s">
        <v>68</v>
      </c>
      <c r="F1164" s="178" t="s">
        <v>58</v>
      </c>
      <c r="G1164" s="33" t="s">
        <v>1785</v>
      </c>
    </row>
    <row r="1165" spans="2:7">
      <c r="B1165" s="166">
        <v>780702</v>
      </c>
      <c r="C1165" s="177">
        <v>7</v>
      </c>
      <c r="D1165" s="177">
        <v>8</v>
      </c>
      <c r="E1165" s="178" t="s">
        <v>68</v>
      </c>
      <c r="F1165" s="178" t="s">
        <v>60</v>
      </c>
      <c r="G1165" s="33" t="s">
        <v>1786</v>
      </c>
    </row>
    <row r="1166" spans="2:7">
      <c r="B1166" s="166">
        <v>780703</v>
      </c>
      <c r="C1166" s="177">
        <v>7</v>
      </c>
      <c r="D1166" s="177">
        <v>8</v>
      </c>
      <c r="E1166" s="178" t="s">
        <v>68</v>
      </c>
      <c r="F1166" s="178" t="s">
        <v>62</v>
      </c>
      <c r="G1166" s="33" t="s">
        <v>1787</v>
      </c>
    </row>
    <row r="1167" spans="2:7">
      <c r="B1167" s="166">
        <v>780704</v>
      </c>
      <c r="C1167" s="177">
        <v>7</v>
      </c>
      <c r="D1167" s="177">
        <v>8</v>
      </c>
      <c r="E1167" s="178" t="s">
        <v>68</v>
      </c>
      <c r="F1167" s="178" t="s">
        <v>80</v>
      </c>
      <c r="G1167" s="33" t="s">
        <v>1788</v>
      </c>
    </row>
    <row r="1168" spans="2:7">
      <c r="B1168" s="166">
        <v>780705</v>
      </c>
      <c r="C1168" s="177">
        <v>7</v>
      </c>
      <c r="D1168" s="177">
        <v>8</v>
      </c>
      <c r="E1168" s="178" t="s">
        <v>68</v>
      </c>
      <c r="F1168" s="178" t="s">
        <v>64</v>
      </c>
      <c r="G1168" s="33" t="s">
        <v>1789</v>
      </c>
    </row>
    <row r="1169" spans="2:7">
      <c r="B1169" s="166">
        <v>780706</v>
      </c>
      <c r="C1169" s="177">
        <v>7</v>
      </c>
      <c r="D1169" s="177">
        <v>8</v>
      </c>
      <c r="E1169" s="178" t="s">
        <v>68</v>
      </c>
      <c r="F1169" s="178" t="s">
        <v>66</v>
      </c>
      <c r="G1169" s="33" t="s">
        <v>1790</v>
      </c>
    </row>
    <row r="1170" spans="2:7">
      <c r="B1170" s="166">
        <v>780707</v>
      </c>
      <c r="C1170" s="177">
        <v>7</v>
      </c>
      <c r="D1170" s="177">
        <v>8</v>
      </c>
      <c r="E1170" s="178" t="s">
        <v>68</v>
      </c>
      <c r="F1170" s="178" t="s">
        <v>68</v>
      </c>
      <c r="G1170" s="33" t="s">
        <v>1791</v>
      </c>
    </row>
    <row r="1171" spans="2:7">
      <c r="B1171" s="166">
        <v>780708</v>
      </c>
      <c r="C1171" s="177">
        <v>7</v>
      </c>
      <c r="D1171" s="177">
        <v>8</v>
      </c>
      <c r="E1171" s="178" t="s">
        <v>68</v>
      </c>
      <c r="F1171" s="178" t="s">
        <v>70</v>
      </c>
      <c r="G1171" s="33" t="s">
        <v>1792</v>
      </c>
    </row>
    <row r="1172" spans="2:7">
      <c r="B1172" s="166">
        <v>780709</v>
      </c>
      <c r="C1172" s="177">
        <v>7</v>
      </c>
      <c r="D1172" s="177">
        <v>8</v>
      </c>
      <c r="E1172" s="178" t="s">
        <v>68</v>
      </c>
      <c r="F1172" s="178" t="s">
        <v>72</v>
      </c>
      <c r="G1172" s="33" t="s">
        <v>1793</v>
      </c>
    </row>
    <row r="1173" spans="2:7" ht="24">
      <c r="B1173" s="166">
        <v>780710</v>
      </c>
      <c r="C1173" s="177">
        <v>7</v>
      </c>
      <c r="D1173" s="177">
        <v>8</v>
      </c>
      <c r="E1173" s="178" t="s">
        <v>68</v>
      </c>
      <c r="F1173" s="177">
        <v>10</v>
      </c>
      <c r="G1173" s="180" t="s">
        <v>1794</v>
      </c>
    </row>
    <row r="1174" spans="2:7">
      <c r="B1174" s="166">
        <v>780711</v>
      </c>
      <c r="C1174" s="177">
        <v>7</v>
      </c>
      <c r="D1174" s="177">
        <v>8</v>
      </c>
      <c r="E1174" s="178" t="s">
        <v>68</v>
      </c>
      <c r="F1174" s="177">
        <v>11</v>
      </c>
      <c r="G1174" s="33" t="s">
        <v>1795</v>
      </c>
    </row>
    <row r="1175" spans="2:7">
      <c r="B1175" s="166">
        <v>780712</v>
      </c>
      <c r="C1175" s="177">
        <v>7</v>
      </c>
      <c r="D1175" s="177">
        <v>8</v>
      </c>
      <c r="E1175" s="178" t="s">
        <v>68</v>
      </c>
      <c r="F1175" s="177">
        <v>12</v>
      </c>
      <c r="G1175" s="33" t="s">
        <v>1796</v>
      </c>
    </row>
    <row r="1176" spans="2:7">
      <c r="B1176" s="166">
        <v>780713</v>
      </c>
      <c r="C1176" s="177">
        <v>7</v>
      </c>
      <c r="D1176" s="177">
        <v>8</v>
      </c>
      <c r="E1176" s="178" t="s">
        <v>68</v>
      </c>
      <c r="F1176" s="177">
        <v>13</v>
      </c>
      <c r="G1176" s="33" t="s">
        <v>1797</v>
      </c>
    </row>
    <row r="1177" spans="2:7">
      <c r="B1177" s="166">
        <v>780714</v>
      </c>
      <c r="C1177" s="177">
        <v>7</v>
      </c>
      <c r="D1177" s="177">
        <v>8</v>
      </c>
      <c r="E1177" s="178" t="s">
        <v>68</v>
      </c>
      <c r="F1177" s="177">
        <v>14</v>
      </c>
      <c r="G1177" s="33" t="s">
        <v>1798</v>
      </c>
    </row>
    <row r="1178" spans="2:7">
      <c r="B1178" s="166">
        <v>780715</v>
      </c>
      <c r="C1178" s="177">
        <v>7</v>
      </c>
      <c r="D1178" s="177">
        <v>8</v>
      </c>
      <c r="E1178" s="178" t="s">
        <v>68</v>
      </c>
      <c r="F1178" s="177">
        <v>15</v>
      </c>
      <c r="G1178" s="33" t="s">
        <v>1799</v>
      </c>
    </row>
    <row r="1179" spans="2:7">
      <c r="B1179" s="166">
        <v>780716</v>
      </c>
      <c r="C1179" s="177">
        <v>7</v>
      </c>
      <c r="D1179" s="177">
        <v>8</v>
      </c>
      <c r="E1179" s="178" t="s">
        <v>68</v>
      </c>
      <c r="F1179" s="177">
        <v>16</v>
      </c>
      <c r="G1179" s="33" t="s">
        <v>1800</v>
      </c>
    </row>
    <row r="1180" spans="2:7">
      <c r="B1180" s="166">
        <v>780717</v>
      </c>
      <c r="C1180" s="177">
        <v>7</v>
      </c>
      <c r="D1180" s="177">
        <v>8</v>
      </c>
      <c r="E1180" s="178" t="s">
        <v>68</v>
      </c>
      <c r="F1180" s="177">
        <v>17</v>
      </c>
      <c r="G1180" s="33" t="s">
        <v>1801</v>
      </c>
    </row>
    <row r="1181" spans="2:7">
      <c r="B1181" s="166">
        <v>780718</v>
      </c>
      <c r="C1181" s="177">
        <v>7</v>
      </c>
      <c r="D1181" s="177">
        <v>8</v>
      </c>
      <c r="E1181" s="178" t="s">
        <v>68</v>
      </c>
      <c r="F1181" s="177">
        <v>18</v>
      </c>
      <c r="G1181" s="33" t="s">
        <v>1802</v>
      </c>
    </row>
    <row r="1182" spans="2:7">
      <c r="B1182" s="166">
        <v>780719</v>
      </c>
      <c r="C1182" s="177">
        <v>7</v>
      </c>
      <c r="D1182" s="177">
        <v>8</v>
      </c>
      <c r="E1182" s="178" t="s">
        <v>68</v>
      </c>
      <c r="F1182" s="177">
        <v>19</v>
      </c>
      <c r="G1182" s="33" t="s">
        <v>1803</v>
      </c>
    </row>
    <row r="1183" spans="2:7" ht="24">
      <c r="B1183" s="166">
        <v>780720</v>
      </c>
      <c r="C1183" s="177">
        <v>7</v>
      </c>
      <c r="D1183" s="177">
        <v>8</v>
      </c>
      <c r="E1183" s="178" t="s">
        <v>68</v>
      </c>
      <c r="F1183" s="177">
        <v>20</v>
      </c>
      <c r="G1183" s="180" t="s">
        <v>1804</v>
      </c>
    </row>
    <row r="1184" spans="2:7" ht="24">
      <c r="B1184" s="166">
        <v>780721</v>
      </c>
      <c r="C1184" s="177">
        <v>7</v>
      </c>
      <c r="D1184" s="177">
        <v>8</v>
      </c>
      <c r="E1184" s="178" t="s">
        <v>68</v>
      </c>
      <c r="F1184" s="177">
        <v>21</v>
      </c>
      <c r="G1184" s="180" t="s">
        <v>1805</v>
      </c>
    </row>
    <row r="1185" spans="2:7" ht="24">
      <c r="B1185" s="166">
        <v>780722</v>
      </c>
      <c r="C1185" s="177">
        <v>7</v>
      </c>
      <c r="D1185" s="177">
        <v>8</v>
      </c>
      <c r="E1185" s="178" t="s">
        <v>68</v>
      </c>
      <c r="F1185" s="177">
        <v>22</v>
      </c>
      <c r="G1185" s="180" t="s">
        <v>1806</v>
      </c>
    </row>
    <row r="1186" spans="2:7" ht="24">
      <c r="B1186" s="166">
        <v>780723</v>
      </c>
      <c r="C1186" s="177">
        <v>7</v>
      </c>
      <c r="D1186" s="177">
        <v>8</v>
      </c>
      <c r="E1186" s="178" t="s">
        <v>68</v>
      </c>
      <c r="F1186" s="177">
        <v>23</v>
      </c>
      <c r="G1186" s="180" t="s">
        <v>1807</v>
      </c>
    </row>
    <row r="1187" spans="2:7" ht="24">
      <c r="B1187" s="166">
        <v>780724</v>
      </c>
      <c r="C1187" s="177">
        <v>7</v>
      </c>
      <c r="D1187" s="177">
        <v>8</v>
      </c>
      <c r="E1187" s="178" t="s">
        <v>68</v>
      </c>
      <c r="F1187" s="177">
        <v>24</v>
      </c>
      <c r="G1187" s="180" t="s">
        <v>1808</v>
      </c>
    </row>
    <row r="1188" spans="2:7" ht="24">
      <c r="B1188" s="166">
        <v>780725</v>
      </c>
      <c r="C1188" s="177">
        <v>7</v>
      </c>
      <c r="D1188" s="177">
        <v>8</v>
      </c>
      <c r="E1188" s="178" t="s">
        <v>68</v>
      </c>
      <c r="F1188" s="177">
        <v>25</v>
      </c>
      <c r="G1188" s="180" t="s">
        <v>1809</v>
      </c>
    </row>
    <row r="1189" spans="2:7">
      <c r="B1189" s="166">
        <v>780726</v>
      </c>
      <c r="C1189" s="177">
        <v>7</v>
      </c>
      <c r="D1189" s="177">
        <v>8</v>
      </c>
      <c r="E1189" s="178" t="s">
        <v>68</v>
      </c>
      <c r="F1189" s="177">
        <v>26</v>
      </c>
      <c r="G1189" s="33" t="s">
        <v>1810</v>
      </c>
    </row>
    <row r="1190" spans="2:7" ht="24">
      <c r="B1190" s="166">
        <v>780727</v>
      </c>
      <c r="C1190" s="177">
        <v>7</v>
      </c>
      <c r="D1190" s="177">
        <v>8</v>
      </c>
      <c r="E1190" s="178" t="s">
        <v>68</v>
      </c>
      <c r="F1190" s="177">
        <v>27</v>
      </c>
      <c r="G1190" s="180" t="s">
        <v>1811</v>
      </c>
    </row>
    <row r="1191" spans="2:7">
      <c r="B1191" s="166">
        <v>780728</v>
      </c>
      <c r="C1191" s="177">
        <v>7</v>
      </c>
      <c r="D1191" s="177">
        <v>8</v>
      </c>
      <c r="E1191" s="178" t="s">
        <v>68</v>
      </c>
      <c r="F1191" s="177">
        <v>28</v>
      </c>
      <c r="G1191" s="33" t="s">
        <v>1812</v>
      </c>
    </row>
    <row r="1192" spans="2:7" ht="24">
      <c r="B1192" s="166">
        <v>780729</v>
      </c>
      <c r="C1192" s="177">
        <v>7</v>
      </c>
      <c r="D1192" s="177">
        <v>8</v>
      </c>
      <c r="E1192" s="178" t="s">
        <v>68</v>
      </c>
      <c r="F1192" s="177">
        <v>29</v>
      </c>
      <c r="G1192" s="180" t="s">
        <v>1813</v>
      </c>
    </row>
    <row r="1193" spans="2:7">
      <c r="B1193" s="166">
        <v>780730</v>
      </c>
      <c r="C1193" s="177">
        <v>7</v>
      </c>
      <c r="D1193" s="177">
        <v>8</v>
      </c>
      <c r="E1193" s="178" t="s">
        <v>68</v>
      </c>
      <c r="F1193" s="177">
        <v>30</v>
      </c>
      <c r="G1193" s="33" t="s">
        <v>1814</v>
      </c>
    </row>
    <row r="1194" spans="2:7">
      <c r="B1194" s="166">
        <v>780731</v>
      </c>
      <c r="C1194" s="177">
        <v>7</v>
      </c>
      <c r="D1194" s="177">
        <v>8</v>
      </c>
      <c r="E1194" s="178" t="s">
        <v>68</v>
      </c>
      <c r="F1194" s="177">
        <v>31</v>
      </c>
      <c r="G1194" s="33" t="s">
        <v>1815</v>
      </c>
    </row>
    <row r="1195" spans="2:7">
      <c r="B1195" s="166">
        <v>780732</v>
      </c>
      <c r="C1195" s="177">
        <v>7</v>
      </c>
      <c r="D1195" s="177">
        <v>8</v>
      </c>
      <c r="E1195" s="178" t="s">
        <v>68</v>
      </c>
      <c r="F1195" s="177">
        <v>32</v>
      </c>
      <c r="G1195" s="33" t="s">
        <v>1816</v>
      </c>
    </row>
    <row r="1196" spans="2:7">
      <c r="B1196" s="166">
        <v>780735</v>
      </c>
      <c r="C1196" s="177">
        <v>7</v>
      </c>
      <c r="D1196" s="177">
        <v>8</v>
      </c>
      <c r="E1196" s="178" t="s">
        <v>68</v>
      </c>
      <c r="F1196" s="177">
        <v>35</v>
      </c>
      <c r="G1196" s="33" t="s">
        <v>1817</v>
      </c>
    </row>
    <row r="1197" spans="2:7" ht="24">
      <c r="B1197" s="166">
        <v>7808</v>
      </c>
      <c r="C1197" s="174">
        <v>7</v>
      </c>
      <c r="D1197" s="174">
        <v>8</v>
      </c>
      <c r="E1197" s="178" t="s">
        <v>70</v>
      </c>
      <c r="F1197" s="176"/>
      <c r="G1197" s="186" t="s">
        <v>1818</v>
      </c>
    </row>
    <row r="1198" spans="2:7">
      <c r="B1198" s="166">
        <v>780801</v>
      </c>
      <c r="C1198" s="177">
        <v>7</v>
      </c>
      <c r="D1198" s="177">
        <v>8</v>
      </c>
      <c r="E1198" s="178" t="s">
        <v>70</v>
      </c>
      <c r="F1198" s="178" t="s">
        <v>58</v>
      </c>
      <c r="G1198" s="33" t="s">
        <v>1586</v>
      </c>
    </row>
    <row r="1199" spans="2:7">
      <c r="B1199" s="166">
        <v>780802</v>
      </c>
      <c r="C1199" s="177">
        <v>7</v>
      </c>
      <c r="D1199" s="177">
        <v>8</v>
      </c>
      <c r="E1199" s="178" t="s">
        <v>70</v>
      </c>
      <c r="F1199" s="178" t="s">
        <v>60</v>
      </c>
      <c r="G1199" s="33" t="s">
        <v>1503</v>
      </c>
    </row>
    <row r="1200" spans="2:7">
      <c r="B1200" s="166">
        <v>780803</v>
      </c>
      <c r="C1200" s="177">
        <v>7</v>
      </c>
      <c r="D1200" s="177">
        <v>8</v>
      </c>
      <c r="E1200" s="178" t="s">
        <v>70</v>
      </c>
      <c r="F1200" s="178" t="s">
        <v>62</v>
      </c>
      <c r="G1200" s="33" t="s">
        <v>1504</v>
      </c>
    </row>
    <row r="1201" spans="2:7">
      <c r="B1201" s="166">
        <v>780804</v>
      </c>
      <c r="C1201" s="177">
        <v>7</v>
      </c>
      <c r="D1201" s="177">
        <v>8</v>
      </c>
      <c r="E1201" s="178" t="s">
        <v>70</v>
      </c>
      <c r="F1201" s="178" t="s">
        <v>80</v>
      </c>
      <c r="G1201" s="33" t="s">
        <v>1505</v>
      </c>
    </row>
    <row r="1202" spans="2:7">
      <c r="B1202" s="166">
        <v>780805</v>
      </c>
      <c r="C1202" s="177">
        <v>7</v>
      </c>
      <c r="D1202" s="177">
        <v>8</v>
      </c>
      <c r="E1202" s="178" t="s">
        <v>70</v>
      </c>
      <c r="F1202" s="178" t="s">
        <v>64</v>
      </c>
      <c r="G1202" s="33" t="s">
        <v>1506</v>
      </c>
    </row>
    <row r="1203" spans="2:7">
      <c r="B1203" s="166">
        <v>780806</v>
      </c>
      <c r="C1203" s="177">
        <v>7</v>
      </c>
      <c r="D1203" s="177">
        <v>8</v>
      </c>
      <c r="E1203" s="178" t="s">
        <v>70</v>
      </c>
      <c r="F1203" s="178" t="s">
        <v>66</v>
      </c>
      <c r="G1203" s="33" t="s">
        <v>1507</v>
      </c>
    </row>
    <row r="1204" spans="2:7">
      <c r="B1204" s="166">
        <v>780808</v>
      </c>
      <c r="C1204" s="177">
        <v>7</v>
      </c>
      <c r="D1204" s="177">
        <v>8</v>
      </c>
      <c r="E1204" s="178" t="s">
        <v>70</v>
      </c>
      <c r="F1204" s="178" t="s">
        <v>70</v>
      </c>
      <c r="G1204" s="33" t="s">
        <v>1508</v>
      </c>
    </row>
    <row r="1205" spans="2:7">
      <c r="B1205" s="166">
        <v>780811</v>
      </c>
      <c r="C1205" s="177">
        <v>7</v>
      </c>
      <c r="D1205" s="177">
        <v>8</v>
      </c>
      <c r="E1205" s="178" t="s">
        <v>70</v>
      </c>
      <c r="F1205" s="177">
        <v>11</v>
      </c>
      <c r="G1205" s="33" t="s">
        <v>1587</v>
      </c>
    </row>
    <row r="1206" spans="2:7" ht="24">
      <c r="B1206" s="166">
        <v>7809</v>
      </c>
      <c r="C1206" s="174">
        <v>7</v>
      </c>
      <c r="D1206" s="174">
        <v>8</v>
      </c>
      <c r="E1206" s="178" t="s">
        <v>72</v>
      </c>
      <c r="F1206" s="176"/>
      <c r="G1206" s="186" t="s">
        <v>1819</v>
      </c>
    </row>
    <row r="1207" spans="2:7">
      <c r="B1207" s="166">
        <v>780901</v>
      </c>
      <c r="C1207" s="177">
        <v>7</v>
      </c>
      <c r="D1207" s="177">
        <v>8</v>
      </c>
      <c r="E1207" s="178" t="s">
        <v>72</v>
      </c>
      <c r="F1207" s="178" t="s">
        <v>58</v>
      </c>
      <c r="G1207" s="33" t="s">
        <v>1502</v>
      </c>
    </row>
    <row r="1208" spans="2:7">
      <c r="B1208" s="166">
        <v>780902</v>
      </c>
      <c r="C1208" s="177">
        <v>7</v>
      </c>
      <c r="D1208" s="177">
        <v>8</v>
      </c>
      <c r="E1208" s="178" t="s">
        <v>72</v>
      </c>
      <c r="F1208" s="178" t="s">
        <v>60</v>
      </c>
      <c r="G1208" s="33" t="s">
        <v>1503</v>
      </c>
    </row>
    <row r="1209" spans="2:7">
      <c r="B1209" s="166">
        <v>780903</v>
      </c>
      <c r="C1209" s="177">
        <v>7</v>
      </c>
      <c r="D1209" s="177">
        <v>8</v>
      </c>
      <c r="E1209" s="178" t="s">
        <v>72</v>
      </c>
      <c r="F1209" s="178" t="s">
        <v>62</v>
      </c>
      <c r="G1209" s="33" t="s">
        <v>1504</v>
      </c>
    </row>
    <row r="1210" spans="2:7">
      <c r="B1210" s="166">
        <v>780904</v>
      </c>
      <c r="C1210" s="177">
        <v>7</v>
      </c>
      <c r="D1210" s="177">
        <v>8</v>
      </c>
      <c r="E1210" s="178" t="s">
        <v>72</v>
      </c>
      <c r="F1210" s="178" t="s">
        <v>80</v>
      </c>
      <c r="G1210" s="33" t="s">
        <v>1505</v>
      </c>
    </row>
    <row r="1211" spans="2:7">
      <c r="B1211" s="166">
        <v>780905</v>
      </c>
      <c r="C1211" s="177">
        <v>7</v>
      </c>
      <c r="D1211" s="177">
        <v>8</v>
      </c>
      <c r="E1211" s="178" t="s">
        <v>72</v>
      </c>
      <c r="F1211" s="178" t="s">
        <v>64</v>
      </c>
      <c r="G1211" s="33" t="s">
        <v>1506</v>
      </c>
    </row>
    <row r="1212" spans="2:7">
      <c r="B1212" s="166">
        <v>780906</v>
      </c>
      <c r="C1212" s="177">
        <v>7</v>
      </c>
      <c r="D1212" s="177">
        <v>8</v>
      </c>
      <c r="E1212" s="178" t="s">
        <v>72</v>
      </c>
      <c r="F1212" s="178" t="s">
        <v>66</v>
      </c>
      <c r="G1212" s="33" t="s">
        <v>1507</v>
      </c>
    </row>
    <row r="1213" spans="2:7">
      <c r="B1213" s="166">
        <v>780908</v>
      </c>
      <c r="C1213" s="177">
        <v>7</v>
      </c>
      <c r="D1213" s="177">
        <v>8</v>
      </c>
      <c r="E1213" s="178" t="s">
        <v>72</v>
      </c>
      <c r="F1213" s="178" t="s">
        <v>70</v>
      </c>
      <c r="G1213" s="33" t="s">
        <v>1508</v>
      </c>
    </row>
    <row r="1214" spans="2:7">
      <c r="B1214" s="166">
        <v>780911</v>
      </c>
      <c r="C1214" s="177">
        <v>7</v>
      </c>
      <c r="D1214" s="177">
        <v>8</v>
      </c>
      <c r="E1214" s="178" t="s">
        <v>72</v>
      </c>
      <c r="F1214" s="177">
        <v>11</v>
      </c>
      <c r="G1214" s="33" t="s">
        <v>1587</v>
      </c>
    </row>
    <row r="1215" spans="2:7">
      <c r="B1215" s="166">
        <v>7899</v>
      </c>
      <c r="C1215" s="174">
        <v>7</v>
      </c>
      <c r="D1215" s="174">
        <v>8</v>
      </c>
      <c r="E1215" s="181">
        <v>99</v>
      </c>
      <c r="F1215" s="182"/>
      <c r="G1215" s="42" t="s">
        <v>1211</v>
      </c>
    </row>
    <row r="1216" spans="2:7">
      <c r="B1216" s="166">
        <v>789901</v>
      </c>
      <c r="C1216" s="177">
        <v>7</v>
      </c>
      <c r="D1216" s="177">
        <v>8</v>
      </c>
      <c r="E1216" s="177">
        <v>99</v>
      </c>
      <c r="F1216" s="178" t="s">
        <v>58</v>
      </c>
      <c r="G1216" s="33" t="s">
        <v>1820</v>
      </c>
    </row>
    <row r="1217" spans="2:7">
      <c r="B1217" s="166">
        <v>8</v>
      </c>
      <c r="C1217" s="167">
        <v>8</v>
      </c>
      <c r="D1217" s="168"/>
      <c r="E1217" s="168"/>
      <c r="F1217" s="169"/>
      <c r="G1217" s="46" t="s">
        <v>1821</v>
      </c>
    </row>
    <row r="1218" spans="2:7">
      <c r="B1218" s="166">
        <v>84</v>
      </c>
      <c r="C1218" s="170">
        <v>8</v>
      </c>
      <c r="D1218" s="171">
        <v>4</v>
      </c>
      <c r="E1218" s="172"/>
      <c r="F1218" s="173"/>
      <c r="G1218" s="47" t="s">
        <v>1822</v>
      </c>
    </row>
    <row r="1219" spans="2:7">
      <c r="B1219" s="166">
        <v>8401</v>
      </c>
      <c r="C1219" s="174">
        <v>8</v>
      </c>
      <c r="D1219" s="174">
        <v>4</v>
      </c>
      <c r="E1219" s="178" t="s">
        <v>58</v>
      </c>
      <c r="F1219" s="176"/>
      <c r="G1219" s="42" t="s">
        <v>1823</v>
      </c>
    </row>
    <row r="1220" spans="2:7">
      <c r="B1220" s="166">
        <v>840103</v>
      </c>
      <c r="C1220" s="177">
        <v>8</v>
      </c>
      <c r="D1220" s="177">
        <v>4</v>
      </c>
      <c r="E1220" s="178" t="s">
        <v>58</v>
      </c>
      <c r="F1220" s="178" t="s">
        <v>62</v>
      </c>
      <c r="G1220" s="33" t="s">
        <v>1824</v>
      </c>
    </row>
    <row r="1221" spans="2:7">
      <c r="B1221" s="166">
        <v>840104</v>
      </c>
      <c r="C1221" s="177">
        <v>8</v>
      </c>
      <c r="D1221" s="177">
        <v>4</v>
      </c>
      <c r="E1221" s="178" t="s">
        <v>58</v>
      </c>
      <c r="F1221" s="178" t="s">
        <v>80</v>
      </c>
      <c r="G1221" s="33" t="s">
        <v>1825</v>
      </c>
    </row>
    <row r="1222" spans="2:7">
      <c r="B1222" s="166">
        <v>840105</v>
      </c>
      <c r="C1222" s="177">
        <v>8</v>
      </c>
      <c r="D1222" s="177">
        <v>4</v>
      </c>
      <c r="E1222" s="178" t="s">
        <v>58</v>
      </c>
      <c r="F1222" s="178" t="s">
        <v>64</v>
      </c>
      <c r="G1222" s="33" t="s">
        <v>1826</v>
      </c>
    </row>
    <row r="1223" spans="2:7">
      <c r="B1223" s="166">
        <v>840106</v>
      </c>
      <c r="C1223" s="177">
        <v>8</v>
      </c>
      <c r="D1223" s="177">
        <v>4</v>
      </c>
      <c r="E1223" s="178" t="s">
        <v>58</v>
      </c>
      <c r="F1223" s="178" t="s">
        <v>66</v>
      </c>
      <c r="G1223" s="33" t="s">
        <v>1827</v>
      </c>
    </row>
    <row r="1224" spans="2:7">
      <c r="B1224" s="166">
        <v>840107</v>
      </c>
      <c r="C1224" s="177">
        <v>8</v>
      </c>
      <c r="D1224" s="177">
        <v>4</v>
      </c>
      <c r="E1224" s="178" t="s">
        <v>58</v>
      </c>
      <c r="F1224" s="178" t="s">
        <v>68</v>
      </c>
      <c r="G1224" s="33" t="s">
        <v>1440</v>
      </c>
    </row>
    <row r="1225" spans="2:7">
      <c r="B1225" s="166">
        <v>840108</v>
      </c>
      <c r="C1225" s="177">
        <v>8</v>
      </c>
      <c r="D1225" s="177">
        <v>4</v>
      </c>
      <c r="E1225" s="178" t="s">
        <v>58</v>
      </c>
      <c r="F1225" s="178" t="s">
        <v>70</v>
      </c>
      <c r="G1225" s="33" t="s">
        <v>1828</v>
      </c>
    </row>
    <row r="1226" spans="2:7">
      <c r="B1226" s="166">
        <v>840109</v>
      </c>
      <c r="C1226" s="177">
        <v>8</v>
      </c>
      <c r="D1226" s="177">
        <v>4</v>
      </c>
      <c r="E1226" s="178" t="s">
        <v>58</v>
      </c>
      <c r="F1226" s="178" t="s">
        <v>72</v>
      </c>
      <c r="G1226" s="33" t="s">
        <v>1341</v>
      </c>
    </row>
    <row r="1227" spans="2:7">
      <c r="B1227" s="166">
        <v>840110</v>
      </c>
      <c r="C1227" s="177">
        <v>8</v>
      </c>
      <c r="D1227" s="177">
        <v>4</v>
      </c>
      <c r="E1227" s="178" t="s">
        <v>58</v>
      </c>
      <c r="F1227" s="177">
        <v>10</v>
      </c>
      <c r="G1227" s="33" t="s">
        <v>1433</v>
      </c>
    </row>
    <row r="1228" spans="2:7">
      <c r="B1228" s="166">
        <v>840111</v>
      </c>
      <c r="C1228" s="177">
        <v>8</v>
      </c>
      <c r="D1228" s="177">
        <v>4</v>
      </c>
      <c r="E1228" s="178" t="s">
        <v>58</v>
      </c>
      <c r="F1228" s="177">
        <v>11</v>
      </c>
      <c r="G1228" s="33" t="s">
        <v>1442</v>
      </c>
    </row>
    <row r="1229" spans="2:7">
      <c r="B1229" s="166">
        <v>840112</v>
      </c>
      <c r="C1229" s="177">
        <v>8</v>
      </c>
      <c r="D1229" s="177">
        <v>4</v>
      </c>
      <c r="E1229" s="178" t="s">
        <v>58</v>
      </c>
      <c r="F1229" s="177">
        <v>12</v>
      </c>
      <c r="G1229" s="33" t="s">
        <v>1829</v>
      </c>
    </row>
    <row r="1230" spans="2:7">
      <c r="B1230" s="166">
        <v>840113</v>
      </c>
      <c r="C1230" s="177">
        <v>8</v>
      </c>
      <c r="D1230" s="177">
        <v>4</v>
      </c>
      <c r="E1230" s="178" t="s">
        <v>58</v>
      </c>
      <c r="F1230" s="177">
        <v>13</v>
      </c>
      <c r="G1230" s="33" t="s">
        <v>1830</v>
      </c>
    </row>
    <row r="1231" spans="2:7">
      <c r="B1231" s="166">
        <v>840114</v>
      </c>
      <c r="C1231" s="177">
        <v>8</v>
      </c>
      <c r="D1231" s="177">
        <v>4</v>
      </c>
      <c r="E1231" s="178" t="s">
        <v>58</v>
      </c>
      <c r="F1231" s="177">
        <v>14</v>
      </c>
      <c r="G1231" s="33" t="s">
        <v>1831</v>
      </c>
    </row>
    <row r="1232" spans="2:7">
      <c r="B1232" s="166">
        <v>840115</v>
      </c>
      <c r="C1232" s="177">
        <v>8</v>
      </c>
      <c r="D1232" s="177">
        <v>4</v>
      </c>
      <c r="E1232" s="178" t="s">
        <v>58</v>
      </c>
      <c r="F1232" s="177">
        <v>15</v>
      </c>
      <c r="G1232" s="33" t="s">
        <v>1832</v>
      </c>
    </row>
    <row r="1233" spans="2:7">
      <c r="B1233" s="166">
        <v>840116</v>
      </c>
      <c r="C1233" s="177">
        <v>8</v>
      </c>
      <c r="D1233" s="177">
        <v>4</v>
      </c>
      <c r="E1233" s="178" t="s">
        <v>58</v>
      </c>
      <c r="F1233" s="177">
        <v>16</v>
      </c>
      <c r="G1233" s="33" t="s">
        <v>1833</v>
      </c>
    </row>
    <row r="1234" spans="2:7" ht="24">
      <c r="B1234" s="166">
        <v>840117</v>
      </c>
      <c r="C1234" s="177">
        <v>8</v>
      </c>
      <c r="D1234" s="177">
        <v>4</v>
      </c>
      <c r="E1234" s="178" t="s">
        <v>58</v>
      </c>
      <c r="F1234" s="177">
        <v>17</v>
      </c>
      <c r="G1234" s="180" t="s">
        <v>1834</v>
      </c>
    </row>
    <row r="1235" spans="2:7">
      <c r="B1235" s="166">
        <v>8402</v>
      </c>
      <c r="C1235" s="174">
        <v>8</v>
      </c>
      <c r="D1235" s="174">
        <v>4</v>
      </c>
      <c r="E1235" s="178" t="s">
        <v>60</v>
      </c>
      <c r="F1235" s="176"/>
      <c r="G1235" s="42" t="s">
        <v>1835</v>
      </c>
    </row>
    <row r="1236" spans="2:7">
      <c r="B1236" s="166">
        <v>840201</v>
      </c>
      <c r="C1236" s="177">
        <v>8</v>
      </c>
      <c r="D1236" s="177">
        <v>4</v>
      </c>
      <c r="E1236" s="178" t="s">
        <v>60</v>
      </c>
      <c r="F1236" s="178" t="s">
        <v>58</v>
      </c>
      <c r="G1236" s="33" t="s">
        <v>1836</v>
      </c>
    </row>
    <row r="1237" spans="2:7">
      <c r="B1237" s="166">
        <v>840202</v>
      </c>
      <c r="C1237" s="177">
        <v>8</v>
      </c>
      <c r="D1237" s="177">
        <v>4</v>
      </c>
      <c r="E1237" s="178" t="s">
        <v>60</v>
      </c>
      <c r="F1237" s="178" t="s">
        <v>60</v>
      </c>
      <c r="G1237" s="33" t="s">
        <v>1837</v>
      </c>
    </row>
    <row r="1238" spans="2:7">
      <c r="B1238" s="166">
        <v>840203</v>
      </c>
      <c r="C1238" s="177">
        <v>8</v>
      </c>
      <c r="D1238" s="177">
        <v>4</v>
      </c>
      <c r="E1238" s="178" t="s">
        <v>60</v>
      </c>
      <c r="F1238" s="178" t="s">
        <v>62</v>
      </c>
      <c r="G1238" s="33" t="s">
        <v>1838</v>
      </c>
    </row>
    <row r="1239" spans="2:7">
      <c r="B1239" s="166">
        <v>840299</v>
      </c>
      <c r="C1239" s="177">
        <v>8</v>
      </c>
      <c r="D1239" s="177">
        <v>4</v>
      </c>
      <c r="E1239" s="178" t="s">
        <v>60</v>
      </c>
      <c r="F1239" s="177">
        <v>99</v>
      </c>
      <c r="G1239" s="33" t="s">
        <v>1839</v>
      </c>
    </row>
    <row r="1240" spans="2:7">
      <c r="B1240" s="166">
        <v>8403</v>
      </c>
      <c r="C1240" s="174">
        <v>8</v>
      </c>
      <c r="D1240" s="174">
        <v>4</v>
      </c>
      <c r="E1240" s="178" t="s">
        <v>62</v>
      </c>
      <c r="F1240" s="176"/>
      <c r="G1240" s="42" t="s">
        <v>1840</v>
      </c>
    </row>
    <row r="1241" spans="2:7">
      <c r="B1241" s="166">
        <v>840301</v>
      </c>
      <c r="C1241" s="177">
        <v>8</v>
      </c>
      <c r="D1241" s="177">
        <v>4</v>
      </c>
      <c r="E1241" s="178" t="s">
        <v>62</v>
      </c>
      <c r="F1241" s="178" t="s">
        <v>58</v>
      </c>
      <c r="G1241" s="33" t="s">
        <v>1841</v>
      </c>
    </row>
    <row r="1242" spans="2:7">
      <c r="B1242" s="166">
        <v>840302</v>
      </c>
      <c r="C1242" s="177">
        <v>8</v>
      </c>
      <c r="D1242" s="177">
        <v>4</v>
      </c>
      <c r="E1242" s="178" t="s">
        <v>62</v>
      </c>
      <c r="F1242" s="178" t="s">
        <v>60</v>
      </c>
      <c r="G1242" s="33" t="s">
        <v>1842</v>
      </c>
    </row>
    <row r="1243" spans="2:7">
      <c r="B1243" s="166">
        <v>840399</v>
      </c>
      <c r="C1243" s="177">
        <v>8</v>
      </c>
      <c r="D1243" s="177">
        <v>4</v>
      </c>
      <c r="E1243" s="178" t="s">
        <v>62</v>
      </c>
      <c r="F1243" s="177">
        <v>99</v>
      </c>
      <c r="G1243" s="33" t="s">
        <v>1843</v>
      </c>
    </row>
    <row r="1244" spans="2:7">
      <c r="B1244" s="166">
        <v>8404</v>
      </c>
      <c r="C1244" s="174">
        <v>8</v>
      </c>
      <c r="D1244" s="174">
        <v>4</v>
      </c>
      <c r="E1244" s="178" t="s">
        <v>80</v>
      </c>
      <c r="F1244" s="176"/>
      <c r="G1244" s="42" t="s">
        <v>1844</v>
      </c>
    </row>
    <row r="1245" spans="2:7">
      <c r="B1245" s="166">
        <v>840401</v>
      </c>
      <c r="C1245" s="177">
        <v>8</v>
      </c>
      <c r="D1245" s="177">
        <v>4</v>
      </c>
      <c r="E1245" s="178" t="s">
        <v>80</v>
      </c>
      <c r="F1245" s="178" t="s">
        <v>58</v>
      </c>
      <c r="G1245" s="33" t="s">
        <v>1845</v>
      </c>
    </row>
    <row r="1246" spans="2:7">
      <c r="B1246" s="166">
        <v>840402</v>
      </c>
      <c r="C1246" s="177">
        <v>8</v>
      </c>
      <c r="D1246" s="177">
        <v>4</v>
      </c>
      <c r="E1246" s="178" t="s">
        <v>80</v>
      </c>
      <c r="F1246" s="178" t="s">
        <v>60</v>
      </c>
      <c r="G1246" s="33" t="s">
        <v>1846</v>
      </c>
    </row>
    <row r="1247" spans="2:7">
      <c r="B1247" s="166">
        <v>840403</v>
      </c>
      <c r="C1247" s="177">
        <v>8</v>
      </c>
      <c r="D1247" s="177">
        <v>4</v>
      </c>
      <c r="E1247" s="178" t="s">
        <v>80</v>
      </c>
      <c r="F1247" s="178" t="s">
        <v>62</v>
      </c>
      <c r="G1247" s="33" t="s">
        <v>1847</v>
      </c>
    </row>
    <row r="1248" spans="2:7">
      <c r="B1248" s="166">
        <v>840404</v>
      </c>
      <c r="C1248" s="177">
        <v>8</v>
      </c>
      <c r="D1248" s="177">
        <v>4</v>
      </c>
      <c r="E1248" s="178" t="s">
        <v>80</v>
      </c>
      <c r="F1248" s="178" t="s">
        <v>80</v>
      </c>
      <c r="G1248" s="33" t="s">
        <v>1848</v>
      </c>
    </row>
    <row r="1249" spans="2:7">
      <c r="B1249" s="166">
        <v>8405</v>
      </c>
      <c r="C1249" s="174">
        <v>8</v>
      </c>
      <c r="D1249" s="174">
        <v>4</v>
      </c>
      <c r="E1249" s="178" t="s">
        <v>64</v>
      </c>
      <c r="F1249" s="176"/>
      <c r="G1249" s="42" t="s">
        <v>1343</v>
      </c>
    </row>
    <row r="1250" spans="2:7">
      <c r="B1250" s="166">
        <v>840512</v>
      </c>
      <c r="C1250" s="177">
        <v>8</v>
      </c>
      <c r="D1250" s="177">
        <v>4</v>
      </c>
      <c r="E1250" s="178" t="s">
        <v>64</v>
      </c>
      <c r="F1250" s="177">
        <v>12</v>
      </c>
      <c r="G1250" s="33" t="s">
        <v>1444</v>
      </c>
    </row>
    <row r="1251" spans="2:7">
      <c r="B1251" s="166">
        <v>840513</v>
      </c>
      <c r="C1251" s="177">
        <v>8</v>
      </c>
      <c r="D1251" s="177">
        <v>4</v>
      </c>
      <c r="E1251" s="178" t="s">
        <v>64</v>
      </c>
      <c r="F1251" s="177">
        <v>13</v>
      </c>
      <c r="G1251" s="33" t="s">
        <v>1849</v>
      </c>
    </row>
    <row r="1252" spans="2:7">
      <c r="B1252" s="166">
        <v>840514</v>
      </c>
      <c r="C1252" s="177">
        <v>8</v>
      </c>
      <c r="D1252" s="177">
        <v>4</v>
      </c>
      <c r="E1252" s="178" t="s">
        <v>64</v>
      </c>
      <c r="F1252" s="177">
        <v>14</v>
      </c>
      <c r="G1252" s="33" t="s">
        <v>1445</v>
      </c>
    </row>
    <row r="1253" spans="2:7">
      <c r="B1253" s="166">
        <v>840515</v>
      </c>
      <c r="C1253" s="177">
        <v>8</v>
      </c>
      <c r="D1253" s="177">
        <v>4</v>
      </c>
      <c r="E1253" s="178" t="s">
        <v>64</v>
      </c>
      <c r="F1253" s="177">
        <v>15</v>
      </c>
      <c r="G1253" s="33" t="s">
        <v>1446</v>
      </c>
    </row>
    <row r="1254" spans="2:7">
      <c r="B1254" s="166">
        <v>840599</v>
      </c>
      <c r="C1254" s="177">
        <v>8</v>
      </c>
      <c r="D1254" s="177">
        <v>4</v>
      </c>
      <c r="E1254" s="178" t="s">
        <v>64</v>
      </c>
      <c r="F1254" s="177">
        <v>99</v>
      </c>
      <c r="G1254" s="33" t="s">
        <v>1850</v>
      </c>
    </row>
    <row r="1255" spans="2:7">
      <c r="B1255" s="166">
        <v>8409</v>
      </c>
      <c r="C1255" s="174">
        <v>8</v>
      </c>
      <c r="D1255" s="174">
        <v>4</v>
      </c>
      <c r="E1255" s="178" t="s">
        <v>72</v>
      </c>
      <c r="F1255" s="176"/>
      <c r="G1255" s="42" t="s">
        <v>1658</v>
      </c>
    </row>
    <row r="1256" spans="2:7">
      <c r="B1256" s="166">
        <v>840901</v>
      </c>
      <c r="C1256" s="177">
        <v>8</v>
      </c>
      <c r="D1256" s="177">
        <v>4</v>
      </c>
      <c r="E1256" s="178" t="s">
        <v>72</v>
      </c>
      <c r="F1256" s="178" t="s">
        <v>58</v>
      </c>
      <c r="G1256" s="33" t="s">
        <v>1432</v>
      </c>
    </row>
    <row r="1257" spans="2:7">
      <c r="B1257" s="166">
        <v>8499</v>
      </c>
      <c r="C1257" s="174">
        <v>8</v>
      </c>
      <c r="D1257" s="174">
        <v>4</v>
      </c>
      <c r="E1257" s="181">
        <v>99</v>
      </c>
      <c r="F1257" s="182"/>
      <c r="G1257" s="42" t="s">
        <v>1211</v>
      </c>
    </row>
    <row r="1258" spans="2:7">
      <c r="B1258" s="166">
        <v>849901</v>
      </c>
      <c r="C1258" s="177">
        <v>8</v>
      </c>
      <c r="D1258" s="177">
        <v>4</v>
      </c>
      <c r="E1258" s="177">
        <v>99</v>
      </c>
      <c r="F1258" s="178" t="s">
        <v>58</v>
      </c>
      <c r="G1258" s="33" t="s">
        <v>1851</v>
      </c>
    </row>
    <row r="1259" spans="2:7">
      <c r="B1259" s="166">
        <v>87</v>
      </c>
      <c r="C1259" s="170">
        <v>8</v>
      </c>
      <c r="D1259" s="171">
        <v>7</v>
      </c>
      <c r="E1259" s="172"/>
      <c r="F1259" s="173"/>
      <c r="G1259" s="47" t="s">
        <v>1852</v>
      </c>
    </row>
    <row r="1260" spans="2:7">
      <c r="B1260" s="166">
        <v>8701</v>
      </c>
      <c r="C1260" s="174">
        <v>8</v>
      </c>
      <c r="D1260" s="174">
        <v>7</v>
      </c>
      <c r="E1260" s="178" t="s">
        <v>58</v>
      </c>
      <c r="F1260" s="176"/>
      <c r="G1260" s="42" t="s">
        <v>1853</v>
      </c>
    </row>
    <row r="1261" spans="2:7">
      <c r="B1261" s="166">
        <v>870101</v>
      </c>
      <c r="C1261" s="177">
        <v>8</v>
      </c>
      <c r="D1261" s="177">
        <v>7</v>
      </c>
      <c r="E1261" s="178" t="s">
        <v>58</v>
      </c>
      <c r="F1261" s="178" t="s">
        <v>58</v>
      </c>
      <c r="G1261" s="33" t="s">
        <v>1854</v>
      </c>
    </row>
    <row r="1262" spans="2:7">
      <c r="B1262" s="166">
        <v>870102</v>
      </c>
      <c r="C1262" s="177">
        <v>8</v>
      </c>
      <c r="D1262" s="177">
        <v>7</v>
      </c>
      <c r="E1262" s="178" t="s">
        <v>58</v>
      </c>
      <c r="F1262" s="178" t="s">
        <v>60</v>
      </c>
      <c r="G1262" s="33" t="s">
        <v>1855</v>
      </c>
    </row>
    <row r="1263" spans="2:7">
      <c r="B1263" s="166">
        <v>870103</v>
      </c>
      <c r="C1263" s="177">
        <v>8</v>
      </c>
      <c r="D1263" s="177">
        <v>7</v>
      </c>
      <c r="E1263" s="178" t="s">
        <v>58</v>
      </c>
      <c r="F1263" s="178" t="s">
        <v>62</v>
      </c>
      <c r="G1263" s="33" t="s">
        <v>1856</v>
      </c>
    </row>
    <row r="1264" spans="2:7">
      <c r="B1264" s="166">
        <v>870104</v>
      </c>
      <c r="C1264" s="177">
        <v>8</v>
      </c>
      <c r="D1264" s="177">
        <v>7</v>
      </c>
      <c r="E1264" s="178" t="s">
        <v>58</v>
      </c>
      <c r="F1264" s="178" t="s">
        <v>80</v>
      </c>
      <c r="G1264" s="33" t="s">
        <v>1857</v>
      </c>
    </row>
    <row r="1265" spans="2:7">
      <c r="B1265" s="166">
        <v>870105</v>
      </c>
      <c r="C1265" s="177">
        <v>8</v>
      </c>
      <c r="D1265" s="177">
        <v>7</v>
      </c>
      <c r="E1265" s="178" t="s">
        <v>58</v>
      </c>
      <c r="F1265" s="178" t="s">
        <v>64</v>
      </c>
      <c r="G1265" s="33" t="s">
        <v>1858</v>
      </c>
    </row>
    <row r="1266" spans="2:7">
      <c r="B1266" s="166">
        <v>870106</v>
      </c>
      <c r="C1266" s="177">
        <v>8</v>
      </c>
      <c r="D1266" s="177">
        <v>7</v>
      </c>
      <c r="E1266" s="178" t="s">
        <v>58</v>
      </c>
      <c r="F1266" s="178" t="s">
        <v>66</v>
      </c>
      <c r="G1266" s="33" t="s">
        <v>1859</v>
      </c>
    </row>
    <row r="1267" spans="2:7">
      <c r="B1267" s="166">
        <v>870107</v>
      </c>
      <c r="C1267" s="177">
        <v>8</v>
      </c>
      <c r="D1267" s="177">
        <v>7</v>
      </c>
      <c r="E1267" s="178" t="s">
        <v>58</v>
      </c>
      <c r="F1267" s="178" t="s">
        <v>68</v>
      </c>
      <c r="G1267" s="33" t="s">
        <v>1860</v>
      </c>
    </row>
    <row r="1268" spans="2:7">
      <c r="B1268" s="166">
        <v>870108</v>
      </c>
      <c r="C1268" s="177">
        <v>8</v>
      </c>
      <c r="D1268" s="177">
        <v>7</v>
      </c>
      <c r="E1268" s="178" t="s">
        <v>58</v>
      </c>
      <c r="F1268" s="178" t="s">
        <v>70</v>
      </c>
      <c r="G1268" s="33" t="s">
        <v>1861</v>
      </c>
    </row>
    <row r="1269" spans="2:7">
      <c r="B1269" s="166">
        <v>870198</v>
      </c>
      <c r="C1269" s="177">
        <v>8</v>
      </c>
      <c r="D1269" s="177">
        <v>7</v>
      </c>
      <c r="E1269" s="178" t="s">
        <v>58</v>
      </c>
      <c r="F1269" s="177">
        <v>98</v>
      </c>
      <c r="G1269" s="33" t="s">
        <v>1862</v>
      </c>
    </row>
    <row r="1270" spans="2:7">
      <c r="B1270" s="166">
        <v>870199</v>
      </c>
      <c r="C1270" s="177">
        <v>8</v>
      </c>
      <c r="D1270" s="177">
        <v>7</v>
      </c>
      <c r="E1270" s="178" t="s">
        <v>58</v>
      </c>
      <c r="F1270" s="177">
        <v>99</v>
      </c>
      <c r="G1270" s="33" t="s">
        <v>1863</v>
      </c>
    </row>
    <row r="1271" spans="2:7">
      <c r="B1271" s="166">
        <v>8702</v>
      </c>
      <c r="C1271" s="174">
        <v>8</v>
      </c>
      <c r="D1271" s="174">
        <v>7</v>
      </c>
      <c r="E1271" s="178" t="s">
        <v>60</v>
      </c>
      <c r="F1271" s="176"/>
      <c r="G1271" s="42" t="s">
        <v>1864</v>
      </c>
    </row>
    <row r="1272" spans="2:7">
      <c r="B1272" s="166">
        <v>870201</v>
      </c>
      <c r="C1272" s="177">
        <v>8</v>
      </c>
      <c r="D1272" s="177">
        <v>7</v>
      </c>
      <c r="E1272" s="178" t="s">
        <v>60</v>
      </c>
      <c r="F1272" s="178" t="s">
        <v>58</v>
      </c>
      <c r="G1272" s="33" t="s">
        <v>1586</v>
      </c>
    </row>
    <row r="1273" spans="2:7">
      <c r="B1273" s="166">
        <v>870202</v>
      </c>
      <c r="C1273" s="177">
        <v>8</v>
      </c>
      <c r="D1273" s="177">
        <v>7</v>
      </c>
      <c r="E1273" s="178" t="s">
        <v>60</v>
      </c>
      <c r="F1273" s="178" t="s">
        <v>60</v>
      </c>
      <c r="G1273" s="33" t="s">
        <v>1503</v>
      </c>
    </row>
    <row r="1274" spans="2:7">
      <c r="B1274" s="166">
        <v>870203</v>
      </c>
      <c r="C1274" s="177">
        <v>8</v>
      </c>
      <c r="D1274" s="177">
        <v>7</v>
      </c>
      <c r="E1274" s="178" t="s">
        <v>60</v>
      </c>
      <c r="F1274" s="178" t="s">
        <v>62</v>
      </c>
      <c r="G1274" s="33" t="s">
        <v>1504</v>
      </c>
    </row>
    <row r="1275" spans="2:7">
      <c r="B1275" s="166">
        <v>870204</v>
      </c>
      <c r="C1275" s="177">
        <v>8</v>
      </c>
      <c r="D1275" s="177">
        <v>7</v>
      </c>
      <c r="E1275" s="178" t="s">
        <v>60</v>
      </c>
      <c r="F1275" s="178" t="s">
        <v>80</v>
      </c>
      <c r="G1275" s="33" t="s">
        <v>1865</v>
      </c>
    </row>
    <row r="1276" spans="2:7">
      <c r="B1276" s="166">
        <v>870205</v>
      </c>
      <c r="C1276" s="177">
        <v>8</v>
      </c>
      <c r="D1276" s="177">
        <v>7</v>
      </c>
      <c r="E1276" s="178" t="s">
        <v>60</v>
      </c>
      <c r="F1276" s="178" t="s">
        <v>64</v>
      </c>
      <c r="G1276" s="33" t="s">
        <v>1506</v>
      </c>
    </row>
    <row r="1277" spans="2:7">
      <c r="B1277" s="166">
        <v>870206</v>
      </c>
      <c r="C1277" s="177">
        <v>8</v>
      </c>
      <c r="D1277" s="177">
        <v>7</v>
      </c>
      <c r="E1277" s="178" t="s">
        <v>60</v>
      </c>
      <c r="F1277" s="178" t="s">
        <v>66</v>
      </c>
      <c r="G1277" s="33" t="s">
        <v>1507</v>
      </c>
    </row>
    <row r="1278" spans="2:7">
      <c r="B1278" s="166">
        <v>870207</v>
      </c>
      <c r="C1278" s="177">
        <v>8</v>
      </c>
      <c r="D1278" s="177">
        <v>7</v>
      </c>
      <c r="E1278" s="178" t="s">
        <v>60</v>
      </c>
      <c r="F1278" s="178" t="s">
        <v>68</v>
      </c>
      <c r="G1278" s="33" t="s">
        <v>1587</v>
      </c>
    </row>
    <row r="1279" spans="2:7">
      <c r="B1279" s="166">
        <v>870211</v>
      </c>
      <c r="C1279" s="177">
        <v>8</v>
      </c>
      <c r="D1279" s="177">
        <v>7</v>
      </c>
      <c r="E1279" s="178" t="s">
        <v>60</v>
      </c>
      <c r="F1279" s="177">
        <v>11</v>
      </c>
      <c r="G1279" s="33" t="s">
        <v>1866</v>
      </c>
    </row>
    <row r="1280" spans="2:7">
      <c r="B1280" s="166">
        <v>870213</v>
      </c>
      <c r="C1280" s="177">
        <v>8</v>
      </c>
      <c r="D1280" s="177">
        <v>7</v>
      </c>
      <c r="E1280" s="178" t="s">
        <v>60</v>
      </c>
      <c r="F1280" s="177">
        <v>13</v>
      </c>
      <c r="G1280" s="33" t="s">
        <v>1867</v>
      </c>
    </row>
    <row r="1281" spans="2:7">
      <c r="B1281" s="166">
        <v>870215</v>
      </c>
      <c r="C1281" s="177">
        <v>8</v>
      </c>
      <c r="D1281" s="177">
        <v>7</v>
      </c>
      <c r="E1281" s="178" t="s">
        <v>60</v>
      </c>
      <c r="F1281" s="177">
        <v>15</v>
      </c>
      <c r="G1281" s="33" t="s">
        <v>1868</v>
      </c>
    </row>
    <row r="1282" spans="2:7">
      <c r="B1282" s="166">
        <v>8703</v>
      </c>
      <c r="C1282" s="174">
        <v>8</v>
      </c>
      <c r="D1282" s="174">
        <v>7</v>
      </c>
      <c r="E1282" s="178" t="s">
        <v>62</v>
      </c>
      <c r="F1282" s="176"/>
      <c r="G1282" s="42" t="s">
        <v>1869</v>
      </c>
    </row>
    <row r="1283" spans="2:7">
      <c r="B1283" s="166">
        <v>870301</v>
      </c>
      <c r="C1283" s="177">
        <v>8</v>
      </c>
      <c r="D1283" s="177">
        <v>7</v>
      </c>
      <c r="E1283" s="178" t="s">
        <v>62</v>
      </c>
      <c r="F1283" s="178" t="s">
        <v>58</v>
      </c>
      <c r="G1283" s="33" t="s">
        <v>1854</v>
      </c>
    </row>
    <row r="1284" spans="2:7">
      <c r="B1284" s="166">
        <v>870302</v>
      </c>
      <c r="C1284" s="177">
        <v>8</v>
      </c>
      <c r="D1284" s="177">
        <v>7</v>
      </c>
      <c r="E1284" s="178" t="s">
        <v>62</v>
      </c>
      <c r="F1284" s="178" t="s">
        <v>60</v>
      </c>
      <c r="G1284" s="33" t="s">
        <v>1855</v>
      </c>
    </row>
    <row r="1285" spans="2:7">
      <c r="B1285" s="166">
        <v>870304</v>
      </c>
      <c r="C1285" s="177">
        <v>8</v>
      </c>
      <c r="D1285" s="177">
        <v>7</v>
      </c>
      <c r="E1285" s="178" t="s">
        <v>62</v>
      </c>
      <c r="F1285" s="178" t="s">
        <v>80</v>
      </c>
      <c r="G1285" s="33" t="s">
        <v>1857</v>
      </c>
    </row>
    <row r="1286" spans="2:7">
      <c r="B1286" s="166">
        <v>870306</v>
      </c>
      <c r="C1286" s="177">
        <v>8</v>
      </c>
      <c r="D1286" s="177">
        <v>7</v>
      </c>
      <c r="E1286" s="178" t="s">
        <v>62</v>
      </c>
      <c r="F1286" s="178" t="s">
        <v>66</v>
      </c>
      <c r="G1286" s="33" t="s">
        <v>1859</v>
      </c>
    </row>
    <row r="1287" spans="2:7">
      <c r="B1287" s="166">
        <v>870307</v>
      </c>
      <c r="C1287" s="177">
        <v>8</v>
      </c>
      <c r="D1287" s="177">
        <v>7</v>
      </c>
      <c r="E1287" s="178" t="s">
        <v>62</v>
      </c>
      <c r="F1287" s="178" t="s">
        <v>68</v>
      </c>
      <c r="G1287" s="33" t="s">
        <v>1860</v>
      </c>
    </row>
    <row r="1288" spans="2:7">
      <c r="B1288" s="166">
        <v>870309</v>
      </c>
      <c r="C1288" s="177">
        <v>8</v>
      </c>
      <c r="D1288" s="177">
        <v>7</v>
      </c>
      <c r="E1288" s="178" t="s">
        <v>62</v>
      </c>
      <c r="F1288" s="178" t="s">
        <v>72</v>
      </c>
      <c r="G1288" s="33" t="s">
        <v>1870</v>
      </c>
    </row>
    <row r="1289" spans="2:7">
      <c r="B1289" s="166">
        <v>870398</v>
      </c>
      <c r="C1289" s="177">
        <v>8</v>
      </c>
      <c r="D1289" s="177">
        <v>7</v>
      </c>
      <c r="E1289" s="178" t="s">
        <v>62</v>
      </c>
      <c r="F1289" s="177">
        <v>98</v>
      </c>
      <c r="G1289" s="33" t="s">
        <v>1862</v>
      </c>
    </row>
    <row r="1290" spans="2:7">
      <c r="B1290" s="166">
        <v>870399</v>
      </c>
      <c r="C1290" s="177">
        <v>8</v>
      </c>
      <c r="D1290" s="177">
        <v>7</v>
      </c>
      <c r="E1290" s="178" t="s">
        <v>62</v>
      </c>
      <c r="F1290" s="177">
        <v>99</v>
      </c>
      <c r="G1290" s="33" t="s">
        <v>1863</v>
      </c>
    </row>
    <row r="1291" spans="2:7">
      <c r="B1291" s="166">
        <v>8799</v>
      </c>
      <c r="C1291" s="174">
        <v>8</v>
      </c>
      <c r="D1291" s="174">
        <v>7</v>
      </c>
      <c r="E1291" s="181">
        <v>99</v>
      </c>
      <c r="F1291" s="182"/>
      <c r="G1291" s="42" t="s">
        <v>1211</v>
      </c>
    </row>
    <row r="1292" spans="2:7">
      <c r="B1292" s="166">
        <v>879901</v>
      </c>
      <c r="C1292" s="177">
        <v>8</v>
      </c>
      <c r="D1292" s="177">
        <v>7</v>
      </c>
      <c r="E1292" s="177">
        <v>99</v>
      </c>
      <c r="F1292" s="178" t="s">
        <v>58</v>
      </c>
      <c r="G1292" s="33" t="s">
        <v>1871</v>
      </c>
    </row>
    <row r="1293" spans="2:7">
      <c r="B1293" s="166">
        <v>88</v>
      </c>
      <c r="C1293" s="170">
        <v>8</v>
      </c>
      <c r="D1293" s="171">
        <v>8</v>
      </c>
      <c r="E1293" s="172"/>
      <c r="F1293" s="173"/>
      <c r="G1293" s="47" t="s">
        <v>1872</v>
      </c>
    </row>
    <row r="1294" spans="2:7">
      <c r="B1294" s="166">
        <v>8801</v>
      </c>
      <c r="C1294" s="174">
        <v>8</v>
      </c>
      <c r="D1294" s="174">
        <v>8</v>
      </c>
      <c r="E1294" s="178" t="s">
        <v>58</v>
      </c>
      <c r="F1294" s="176"/>
      <c r="G1294" s="42" t="s">
        <v>1873</v>
      </c>
    </row>
    <row r="1295" spans="2:7">
      <c r="B1295" s="166">
        <v>880101</v>
      </c>
      <c r="C1295" s="177">
        <v>8</v>
      </c>
      <c r="D1295" s="177">
        <v>8</v>
      </c>
      <c r="E1295" s="178" t="s">
        <v>58</v>
      </c>
      <c r="F1295" s="178" t="s">
        <v>58</v>
      </c>
      <c r="G1295" s="33" t="s">
        <v>1502</v>
      </c>
    </row>
    <row r="1296" spans="2:7">
      <c r="B1296" s="166">
        <v>880102</v>
      </c>
      <c r="C1296" s="177">
        <v>8</v>
      </c>
      <c r="D1296" s="177">
        <v>8</v>
      </c>
      <c r="E1296" s="178" t="s">
        <v>58</v>
      </c>
      <c r="F1296" s="178" t="s">
        <v>60</v>
      </c>
      <c r="G1296" s="33" t="s">
        <v>1503</v>
      </c>
    </row>
    <row r="1297" spans="2:7">
      <c r="B1297" s="166">
        <v>880103</v>
      </c>
      <c r="C1297" s="177">
        <v>8</v>
      </c>
      <c r="D1297" s="177">
        <v>8</v>
      </c>
      <c r="E1297" s="178" t="s">
        <v>58</v>
      </c>
      <c r="F1297" s="178" t="s">
        <v>62</v>
      </c>
      <c r="G1297" s="33" t="s">
        <v>1504</v>
      </c>
    </row>
    <row r="1298" spans="2:7">
      <c r="B1298" s="166">
        <v>880104</v>
      </c>
      <c r="C1298" s="177">
        <v>8</v>
      </c>
      <c r="D1298" s="177">
        <v>8</v>
      </c>
      <c r="E1298" s="178" t="s">
        <v>58</v>
      </c>
      <c r="F1298" s="178" t="s">
        <v>80</v>
      </c>
      <c r="G1298" s="33" t="s">
        <v>1505</v>
      </c>
    </row>
    <row r="1299" spans="2:7">
      <c r="B1299" s="166">
        <v>880105</v>
      </c>
      <c r="C1299" s="177">
        <v>8</v>
      </c>
      <c r="D1299" s="177">
        <v>8</v>
      </c>
      <c r="E1299" s="178" t="s">
        <v>58</v>
      </c>
      <c r="F1299" s="178" t="s">
        <v>64</v>
      </c>
      <c r="G1299" s="33" t="s">
        <v>1506</v>
      </c>
    </row>
    <row r="1300" spans="2:7">
      <c r="B1300" s="166">
        <v>880106</v>
      </c>
      <c r="C1300" s="177">
        <v>8</v>
      </c>
      <c r="D1300" s="177">
        <v>8</v>
      </c>
      <c r="E1300" s="178" t="s">
        <v>58</v>
      </c>
      <c r="F1300" s="178" t="s">
        <v>66</v>
      </c>
      <c r="G1300" s="33" t="s">
        <v>1507</v>
      </c>
    </row>
    <row r="1301" spans="2:7">
      <c r="B1301" s="166">
        <v>880108</v>
      </c>
      <c r="C1301" s="177">
        <v>8</v>
      </c>
      <c r="D1301" s="177">
        <v>8</v>
      </c>
      <c r="E1301" s="178" t="s">
        <v>58</v>
      </c>
      <c r="F1301" s="178" t="s">
        <v>70</v>
      </c>
      <c r="G1301" s="33" t="s">
        <v>1874</v>
      </c>
    </row>
    <row r="1302" spans="2:7">
      <c r="B1302" s="166">
        <v>880110</v>
      </c>
      <c r="C1302" s="177">
        <v>8</v>
      </c>
      <c r="D1302" s="177">
        <v>8</v>
      </c>
      <c r="E1302" s="178" t="s">
        <v>58</v>
      </c>
      <c r="F1302" s="177">
        <v>10</v>
      </c>
      <c r="G1302" s="33" t="s">
        <v>1510</v>
      </c>
    </row>
    <row r="1303" spans="2:7">
      <c r="B1303" s="166">
        <v>880111</v>
      </c>
      <c r="C1303" s="177">
        <v>8</v>
      </c>
      <c r="D1303" s="177">
        <v>8</v>
      </c>
      <c r="E1303" s="178" t="s">
        <v>58</v>
      </c>
      <c r="F1303" s="177">
        <v>11</v>
      </c>
      <c r="G1303" s="33" t="s">
        <v>1505</v>
      </c>
    </row>
    <row r="1304" spans="2:7">
      <c r="B1304" s="166">
        <v>880112</v>
      </c>
      <c r="C1304" s="177">
        <v>8</v>
      </c>
      <c r="D1304" s="177">
        <v>8</v>
      </c>
      <c r="E1304" s="178" t="s">
        <v>58</v>
      </c>
      <c r="F1304" s="177">
        <v>12</v>
      </c>
      <c r="G1304" s="56" t="s">
        <v>1875</v>
      </c>
    </row>
    <row r="1305" spans="2:7">
      <c r="B1305" s="166">
        <v>880113</v>
      </c>
      <c r="C1305" s="177">
        <v>8</v>
      </c>
      <c r="D1305" s="177">
        <v>8</v>
      </c>
      <c r="E1305" s="178" t="s">
        <v>58</v>
      </c>
      <c r="F1305" s="177">
        <v>13</v>
      </c>
      <c r="G1305" s="33" t="s">
        <v>1876</v>
      </c>
    </row>
    <row r="1306" spans="2:7">
      <c r="B1306" s="166">
        <v>8802</v>
      </c>
      <c r="C1306" s="174">
        <v>8</v>
      </c>
      <c r="D1306" s="174">
        <v>8</v>
      </c>
      <c r="E1306" s="178" t="s">
        <v>60</v>
      </c>
      <c r="F1306" s="176"/>
      <c r="G1306" s="42" t="s">
        <v>1877</v>
      </c>
    </row>
    <row r="1307" spans="2:7">
      <c r="B1307" s="166">
        <v>880203</v>
      </c>
      <c r="C1307" s="177">
        <v>8</v>
      </c>
      <c r="D1307" s="177">
        <v>8</v>
      </c>
      <c r="E1307" s="178" t="s">
        <v>60</v>
      </c>
      <c r="F1307" s="178" t="s">
        <v>62</v>
      </c>
      <c r="G1307" s="33" t="s">
        <v>1468</v>
      </c>
    </row>
    <row r="1308" spans="2:7">
      <c r="B1308" s="166">
        <v>880204</v>
      </c>
      <c r="C1308" s="177">
        <v>8</v>
      </c>
      <c r="D1308" s="177">
        <v>8</v>
      </c>
      <c r="E1308" s="178" t="s">
        <v>60</v>
      </c>
      <c r="F1308" s="178" t="s">
        <v>80</v>
      </c>
      <c r="G1308" s="33" t="s">
        <v>1513</v>
      </c>
    </row>
    <row r="1309" spans="2:7" ht="36">
      <c r="B1309" s="166">
        <v>880205</v>
      </c>
      <c r="C1309" s="177">
        <v>8</v>
      </c>
      <c r="D1309" s="177">
        <v>8</v>
      </c>
      <c r="E1309" s="178" t="s">
        <v>60</v>
      </c>
      <c r="F1309" s="178" t="s">
        <v>64</v>
      </c>
      <c r="G1309" s="180" t="s">
        <v>1878</v>
      </c>
    </row>
    <row r="1310" spans="2:7">
      <c r="B1310" s="166">
        <v>8804</v>
      </c>
      <c r="C1310" s="174">
        <v>8</v>
      </c>
      <c r="D1310" s="174">
        <v>8</v>
      </c>
      <c r="E1310" s="178" t="s">
        <v>80</v>
      </c>
      <c r="F1310" s="176"/>
      <c r="G1310" s="42" t="s">
        <v>1520</v>
      </c>
    </row>
    <row r="1311" spans="2:7">
      <c r="B1311" s="166">
        <v>880401</v>
      </c>
      <c r="C1311" s="177">
        <v>8</v>
      </c>
      <c r="D1311" s="177">
        <v>8</v>
      </c>
      <c r="E1311" s="178" t="s">
        <v>80</v>
      </c>
      <c r="F1311" s="178" t="s">
        <v>58</v>
      </c>
      <c r="G1311" s="33" t="s">
        <v>1879</v>
      </c>
    </row>
    <row r="1312" spans="2:7">
      <c r="B1312" s="166">
        <v>880402</v>
      </c>
      <c r="C1312" s="177">
        <v>8</v>
      </c>
      <c r="D1312" s="177">
        <v>8</v>
      </c>
      <c r="E1312" s="178" t="s">
        <v>80</v>
      </c>
      <c r="F1312" s="178" t="s">
        <v>60</v>
      </c>
      <c r="G1312" s="33" t="s">
        <v>1880</v>
      </c>
    </row>
    <row r="1313" spans="2:7">
      <c r="B1313" s="166">
        <v>880408</v>
      </c>
      <c r="C1313" s="177">
        <v>8</v>
      </c>
      <c r="D1313" s="177">
        <v>8</v>
      </c>
      <c r="E1313" s="178" t="s">
        <v>80</v>
      </c>
      <c r="F1313" s="178" t="s">
        <v>70</v>
      </c>
      <c r="G1313" s="33" t="s">
        <v>1528</v>
      </c>
    </row>
    <row r="1314" spans="2:7">
      <c r="B1314" s="166">
        <v>880499</v>
      </c>
      <c r="C1314" s="177">
        <v>8</v>
      </c>
      <c r="D1314" s="177">
        <v>8</v>
      </c>
      <c r="E1314" s="178" t="s">
        <v>80</v>
      </c>
      <c r="F1314" s="177">
        <v>99</v>
      </c>
      <c r="G1314" s="33" t="s">
        <v>1881</v>
      </c>
    </row>
    <row r="1315" spans="2:7" ht="24">
      <c r="B1315" s="166">
        <v>8806</v>
      </c>
      <c r="C1315" s="174">
        <v>8</v>
      </c>
      <c r="D1315" s="174">
        <v>8</v>
      </c>
      <c r="E1315" s="178" t="s">
        <v>66</v>
      </c>
      <c r="F1315" s="176"/>
      <c r="G1315" s="42" t="s">
        <v>1882</v>
      </c>
    </row>
  </sheetData>
  <pageMargins left="0.70866141732283472" right="0.70866141732283472" top="0.74803149606299213" bottom="0.74803149606299213" header="0.31496062992125984" footer="0.31496062992125984"/>
  <pageSetup paperSize="9" scale="1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</vt:i4>
      </vt:variant>
    </vt:vector>
  </HeadingPairs>
  <TitlesOfParts>
    <vt:vector size="10" baseType="lpstr">
      <vt:lpstr>PRODUCTOS Y ACTIVIDADES</vt:lpstr>
      <vt:lpstr>reporte</vt:lpstr>
      <vt:lpstr>PAP 2023</vt:lpstr>
      <vt:lpstr>Instrucciones_PAP</vt:lpstr>
      <vt:lpstr>SUSTENTO_INGRESOS</vt:lpstr>
      <vt:lpstr>Hoja1</vt:lpstr>
      <vt:lpstr>Clasificador</vt:lpstr>
      <vt:lpstr>Listas</vt:lpstr>
      <vt:lpstr>Clasificador (2)</vt:lpstr>
      <vt:lpstr>SUSTENTO_INGRESOS!Área_de_impresión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ganstersolution</cp:lastModifiedBy>
  <cp:lastPrinted>2024-01-30T19:09:06Z</cp:lastPrinted>
  <dcterms:created xsi:type="dcterms:W3CDTF">2017-07-11T19:46:44Z</dcterms:created>
  <dcterms:modified xsi:type="dcterms:W3CDTF">2024-02-28T14:54:59Z</dcterms:modified>
</cp:coreProperties>
</file>